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0A521FC7-5701-46AF-9931-4D9A9C84B6D4}" xr6:coauthVersionLast="47" xr6:coauthVersionMax="47" xr10:uidLastSave="{00000000-0000-0000-0000-000000000000}"/>
  <bookViews>
    <workbookView xWindow="-120" yWindow="-120" windowWidth="29040" windowHeight="15720" tabRatio="930" activeTab="1" xr2:uid="{00000000-000D-0000-FFFF-FFFF00000000}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ham.'!$A$1:$F$88</definedName>
    <definedName name="_xlnm.Print_Area" localSheetId="0">'Ekamut-caxs'!$A$1:$E$86</definedName>
    <definedName name="_xlnm.Print_Area" localSheetId="2">'Ekamutneri ham.'!$A$1:$F$73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M9" i="21"/>
  <c r="E9" i="21" s="1"/>
  <c r="D7" i="11" l="1"/>
  <c r="H7" i="11"/>
  <c r="B13" i="11" l="1"/>
  <c r="D75" i="19"/>
  <c r="D62" i="9" l="1"/>
  <c r="E62" i="9" s="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3" i="7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3" i="7" s="1"/>
  <c r="A34" i="7" s="1"/>
  <c r="A23" i="19"/>
  <c r="A25" i="19"/>
  <c r="A26" i="19" s="1"/>
  <c r="A27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D22" i="19"/>
  <c r="D19" i="19"/>
  <c r="I18" i="12"/>
  <c r="J18" i="12" s="1"/>
  <c r="I17" i="12"/>
  <c r="J17" i="12" s="1"/>
  <c r="E18" i="12"/>
  <c r="E17" i="12"/>
  <c r="L18" i="12"/>
  <c r="M18" i="12" s="1"/>
  <c r="L17" i="12"/>
  <c r="N8" i="12"/>
  <c r="N9" i="12"/>
  <c r="N10" i="12"/>
  <c r="N11" i="12"/>
  <c r="N12" i="12"/>
  <c r="N13" i="12"/>
  <c r="O13" i="12" s="1"/>
  <c r="N14" i="12"/>
  <c r="N15" i="12"/>
  <c r="N16" i="12"/>
  <c r="O16" i="12" s="1"/>
  <c r="N7" i="12"/>
  <c r="O7" i="12" s="1"/>
  <c r="M8" i="12"/>
  <c r="M9" i="12"/>
  <c r="M10" i="12"/>
  <c r="M11" i="12"/>
  <c r="M12" i="12"/>
  <c r="M13" i="12"/>
  <c r="M14" i="12"/>
  <c r="M15" i="12"/>
  <c r="M16" i="12"/>
  <c r="M7" i="12"/>
  <c r="O12" i="12" l="1"/>
  <c r="O8" i="12"/>
  <c r="O15" i="12"/>
  <c r="O11" i="12"/>
  <c r="A51" i="7"/>
  <c r="D11" i="9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E11" i="9" l="1"/>
  <c r="A52" i="7"/>
  <c r="A54" i="19"/>
  <c r="F54" i="18"/>
  <c r="J19" i="12"/>
  <c r="F18" i="12"/>
  <c r="F17" i="12"/>
  <c r="F19" i="12" l="1"/>
  <c r="A55" i="19"/>
  <c r="A53" i="7"/>
  <c r="D5" i="7"/>
  <c r="D4" i="7"/>
  <c r="A56" i="19" l="1"/>
  <c r="A54" i="7"/>
  <c r="D101" i="7"/>
  <c r="B101" i="7"/>
  <c r="A57" i="19" l="1"/>
  <c r="J26" i="12"/>
  <c r="A56" i="7" l="1"/>
  <c r="A59" i="19" l="1"/>
  <c r="D19" i="7"/>
  <c r="F5" i="10"/>
  <c r="D67" i="7"/>
  <c r="O53" i="19"/>
  <c r="A60" i="19" l="1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1" i="9"/>
  <c r="D69" i="9"/>
  <c r="D98" i="7"/>
  <c r="D96" i="7"/>
  <c r="A61" i="19" l="1"/>
  <c r="C17" i="11"/>
  <c r="A62" i="19" l="1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F59" i="18" l="1"/>
  <c r="G54" i="18"/>
  <c r="D26" i="19"/>
  <c r="D28" i="7" s="1"/>
  <c r="A61" i="7"/>
  <c r="D21" i="7"/>
  <c r="O17" i="12"/>
  <c r="O19" i="12" s="1"/>
  <c r="O20" i="12" s="1"/>
  <c r="N19" i="12"/>
  <c r="N20" i="12" s="1"/>
  <c r="D25" i="19" s="1"/>
  <c r="D48" i="19"/>
  <c r="A64" i="19" l="1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5" i="19"/>
  <c r="A2" i="11"/>
  <c r="D30" i="7" l="1"/>
  <c r="A66" i="19"/>
  <c r="N11" i="11"/>
  <c r="A67" i="19" l="1"/>
  <c r="N12" i="11"/>
  <c r="D38" i="19" s="1"/>
  <c r="D37" i="7" s="1"/>
  <c r="A68" i="19" l="1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70" i="19" l="1"/>
  <c r="D19" i="15"/>
  <c r="C19" i="15"/>
  <c r="D15" i="15"/>
  <c r="C15" i="15"/>
  <c r="D11" i="15"/>
  <c r="C11" i="15"/>
  <c r="C7" i="15"/>
  <c r="D41" i="7"/>
  <c r="C23" i="15" l="1"/>
  <c r="A71" i="19"/>
  <c r="A72" i="19" s="1"/>
  <c r="A73" i="19" s="1"/>
  <c r="A69" i="7"/>
  <c r="D24" i="9"/>
  <c r="E24" i="9" s="1"/>
  <c r="D64" i="7"/>
  <c r="D63" i="7"/>
  <c r="D60" i="7"/>
  <c r="D59" i="7"/>
  <c r="D58" i="7"/>
  <c r="D57" i="7"/>
  <c r="D56" i="7"/>
  <c r="D55" i="7"/>
  <c r="D53" i="7"/>
  <c r="D51" i="7"/>
  <c r="D50" i="7"/>
  <c r="D49" i="7"/>
  <c r="D48" i="7"/>
  <c r="A77" i="19" l="1"/>
  <c r="D47" i="7"/>
  <c r="D39" i="7"/>
  <c r="D52" i="7" l="1"/>
  <c r="D30" i="19" l="1"/>
  <c r="D77" i="7" l="1"/>
  <c r="F18" i="7" s="1"/>
  <c r="D29" i="19"/>
  <c r="D38" i="7"/>
  <c r="D91" i="7"/>
  <c r="D7" i="9"/>
  <c r="D63" i="9" l="1"/>
  <c r="D64" i="9"/>
  <c r="D65" i="9"/>
  <c r="D66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9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6" i="9"/>
  <c r="E65" i="9"/>
  <c r="E64" i="9"/>
  <c r="E63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7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D16" i="10" l="1"/>
  <c r="D35" i="19"/>
  <c r="F79" i="19" s="1"/>
  <c r="D16" i="9"/>
  <c r="D6" i="9" s="1"/>
  <c r="D94" i="7"/>
  <c r="E16" i="10" l="1"/>
  <c r="D7" i="10"/>
  <c r="D82" i="10" s="1"/>
  <c r="E82" i="10" s="1"/>
  <c r="E16" i="9"/>
  <c r="E7" i="10" l="1"/>
  <c r="D67" i="9"/>
  <c r="E67" i="9" s="1"/>
  <c r="E6" i="9"/>
</calcChain>
</file>

<file path=xl/sharedStrings.xml><?xml version="1.0" encoding="utf-8"?>
<sst xmlns="http://schemas.openxmlformats.org/spreadsheetml/2006/main" count="770" uniqueCount="308">
  <si>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</si>
  <si>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</si>
  <si>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</si>
  <si>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</si>
  <si>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</si>
  <si>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</si>
  <si>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</si>
  <si>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</si>
  <si>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</si>
  <si>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</si>
  <si>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</si>
  <si>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</si>
  <si>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</si>
  <si>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</si>
  <si>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</si>
  <si>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</si>
  <si>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</si>
  <si>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</si>
  <si>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</si>
  <si>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</si>
  <si>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</si>
  <si>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</si>
  <si>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</si>
  <si>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</si>
  <si>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</si>
  <si>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</si>
  <si>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</si>
  <si>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</si>
  <si>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</si>
  <si>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</si>
  <si>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</si>
  <si>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</si>
  <si>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</si>
  <si>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</si>
  <si>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</si>
  <si>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</si>
  <si>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</si>
  <si>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</si>
  <si>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</si>
  <si>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</si>
  <si>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</si>
  <si>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</si>
  <si>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</si>
  <si>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</si>
  <si>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</si>
  <si>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</si>
  <si>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</si>
  <si>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</si>
  <si>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</si>
  <si>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</si>
  <si>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</si>
  <si>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</si>
  <si>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</si>
  <si>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</si>
  <si>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</si>
  <si>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</si>
  <si>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</si>
  <si>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</si>
  <si>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</si>
  <si>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</si>
  <si>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</si>
  <si>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</si>
  <si>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</si>
  <si>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</si>
  <si>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</si>
  <si>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</si>
  <si>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</si>
  <si>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</si>
  <si>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</si>
  <si>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</si>
  <si>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</si>
  <si>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</si>
  <si>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</si>
  <si>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</si>
  <si>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</si>
  <si>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</si>
  <si>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</si>
  <si>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</si>
  <si>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</si>
  <si>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</si>
  <si>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</si>
  <si>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</si>
  <si>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</si>
  <si>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</si>
  <si>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</si>
  <si>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</si>
  <si>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</si>
  <si>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</si>
  <si>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</si>
  <si>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</si>
  <si>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</si>
  <si>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</si>
  <si>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</si>
  <si>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</si>
  <si>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</si>
  <si>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</si>
  <si>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</si>
  <si>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</si>
  <si>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</si>
  <si>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</si>
  <si>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</si>
  <si>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</si>
  <si>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</si>
  <si>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</si>
  <si>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</si>
  <si>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</si>
  <si>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</si>
  <si>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</si>
  <si>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</si>
  <si>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</si>
  <si>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</si>
  <si>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</si>
  <si>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</si>
  <si>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</si>
  <si>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</si>
  <si>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</si>
  <si>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</si>
  <si>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</si>
  <si>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</si>
  <si>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</si>
  <si>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</si>
  <si>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</si>
  <si>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</si>
  <si>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</si>
  <si>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</si>
  <si>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</si>
  <si>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</si>
  <si>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</si>
  <si>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</si>
  <si>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</si>
  <si>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</si>
  <si>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</si>
  <si>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</si>
  <si>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</si>
  <si>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</si>
  <si>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</si>
  <si>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</si>
  <si>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</si>
  <si>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</si>
  <si>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</si>
  <si>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</si>
  <si>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</si>
  <si>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</si>
  <si>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</si>
  <si>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</si>
  <si>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</si>
  <si>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</si>
  <si>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</si>
  <si>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</si>
  <si>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</si>
  <si>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</si>
  <si>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</si>
  <si>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</si>
  <si>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</si>
  <si>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</si>
  <si>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</si>
  <si>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</si>
  <si>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</si>
  <si>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</si>
  <si>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</si>
  <si>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</si>
  <si>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</si>
  <si>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</si>
  <si>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</si>
  <si>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</si>
  <si>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</si>
  <si>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</si>
  <si>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</si>
  <si>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</si>
  <si>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</si>
  <si>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</si>
  <si>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</si>
  <si>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</si>
  <si>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</si>
  <si>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</si>
  <si>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</si>
  <si>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</si>
  <si>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</si>
  <si>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</si>
  <si>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</si>
  <si>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</si>
  <si>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</si>
  <si>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</si>
  <si>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</si>
  <si>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</si>
  <si>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</si>
  <si>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</si>
  <si>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</si>
  <si>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</si>
  <si>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</si>
  <si>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</si>
  <si>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</si>
  <si>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</si>
  <si>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</si>
  <si>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</si>
  <si>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</si>
  <si>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</si>
  <si>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</si>
  <si>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</si>
  <si>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</si>
  <si>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</si>
  <si>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</si>
  <si>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</si>
  <si>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</si>
  <si>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</si>
  <si>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</si>
  <si>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</si>
  <si>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</si>
  <si>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</si>
  <si>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</si>
  <si>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</si>
  <si>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</si>
  <si>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</si>
  <si>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</si>
  <si>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</si>
  <si>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</si>
  <si>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</si>
  <si>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</si>
  <si>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</si>
  <si>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</si>
  <si>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</si>
  <si>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</si>
  <si>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</si>
  <si>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</si>
  <si>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</si>
  <si>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</si>
  <si>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</si>
  <si>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</si>
  <si>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</si>
  <si>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</si>
  <si>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</si>
  <si>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</si>
  <si>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</si>
  <si>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</si>
  <si>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</si>
  <si>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</si>
  <si>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</si>
  <si>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</si>
  <si>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</si>
  <si>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</si>
  <si>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</si>
  <si>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</si>
  <si>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</si>
  <si>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</si>
  <si>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</si>
  <si>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</si>
  <si>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</si>
  <si>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</si>
  <si>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</si>
  <si>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</si>
  <si>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</si>
  <si>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</si>
  <si>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</si>
  <si>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</si>
  <si>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</si>
  <si>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</si>
  <si>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</si>
  <si>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</si>
  <si>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</si>
  <si>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</si>
  <si>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</si>
  <si>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</si>
  <si>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</si>
  <si>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</si>
  <si>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</si>
  <si>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</si>
  <si>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</si>
  <si>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</si>
  <si>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</si>
  <si>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</si>
  <si>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</si>
  <si>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</si>
  <si>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</si>
  <si>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</si>
  <si>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</si>
  <si>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</si>
  <si>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</si>
  <si>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</si>
  <si>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</si>
  <si>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</si>
  <si>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</si>
  <si>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</si>
  <si>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</si>
  <si>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</si>
  <si>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</si>
  <si>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</si>
  <si>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</si>
  <si>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</si>
  <si>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</si>
  <si>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</si>
  <si>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</si>
  <si>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</si>
  <si>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</si>
  <si>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</si>
  <si>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</si>
  <si>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>Ե․ԲԱԲԱՅԱՆ</t>
  </si>
  <si>
    <t>Ս․ԴԱՆԻԵԼՅԱՆ</t>
  </si>
  <si>
    <t>Անհատույց ստացված ակտիվներից</t>
  </si>
  <si>
    <t>Անհատույց ստացված ակտիվներից/փոքրարժեք արագ․առ/</t>
  </si>
  <si>
    <t>Ուսուցողական,մեթոդական պաստառներ,կրակմարիչներ</t>
  </si>
  <si>
    <t>քաղաքապետարանի կողմից անհատույց ուս․,մեթ․պաստառներ,ուս․ գիրք,զարգ․խաղ․ կրակմարիչներ</t>
  </si>
  <si>
    <t>լրացուցիչ կրթական և երկարօրյա ծառայության վճար</t>
  </si>
  <si>
    <t>40.0 հազ դրամ օգտագործվել է /ծորակներ,ճկուն խողովակներ/,ինչպես նաև նախատեսվում է վերանորոգել խոհանոցի էլեկտրական սալիկները</t>
  </si>
  <si>
    <t>/փոքրարժեք և արագամաշ առարկաներ/</t>
  </si>
  <si>
    <t xml:space="preserve">«Երևանի հ․129 մսուր-մանկապարտեզ» ՀՈԱԿ-ի </t>
  </si>
  <si>
    <t>11 ամիս փաստացի</t>
  </si>
  <si>
    <t>(05.12.2023թ. դրությամբ սուբսիդիայից ստացված փաստացի դրամական մուտքեր</t>
  </si>
  <si>
    <t>Նոյեմբեր /կանխատեսում/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</si>
</sst>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8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1" fillId="0" borderId="0" xfId="45" applyFont="1" applyAlignment="1" applyProtection="1">
      <alignment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6" fontId="28" fillId="0" borderId="0" xfId="45" applyNumberFormat="1" applyFont="1" applyAlignment="1" applyProtection="1">
      <alignment horizontal="center" vertical="center"/>
      <protection locked="0"/>
    </xf>
    <xf numFmtId="166" fontId="31" fillId="27" borderId="22" xfId="46" applyNumberFormat="1" applyFont="1" applyFill="1" applyBorder="1" applyAlignment="1" applyProtection="1">
      <alignment horizontal="center" vertical="center" wrapText="1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2" xfId="45" applyFont="1" applyFill="1" applyBorder="1" applyAlignment="1">
      <alignment horizontal="center" vertical="center"/>
    </xf>
    <xf numFmtId="164" fontId="32" fillId="26" borderId="42" xfId="45" applyNumberFormat="1" applyFont="1" applyFill="1" applyBorder="1" applyAlignment="1">
      <alignment horizontal="center" vertical="center"/>
    </xf>
    <xf numFmtId="166" fontId="31" fillId="0" borderId="0" xfId="0" applyNumberFormat="1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X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AA1ACAAUABNAAAAAAAAAAAAAAAAAAAAAAAAAAAAAAAAAAAAAAAAAAAAAAAAAAAAAAAAAAAAAAAAAAAAAAAAAAAAAAAAAAAAAAAAAAAAAAAAAAAAAAAAAAAAAAAAAAAAAADnBwwABAAcAAwABQ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A1NTBaMCMGCSqGSIb3DQEJBDEWBBSyO44VbIVQAtnlp+UhWslKDsSmwzArBgsqhkiG9w0BCRACDDEcMBowGDAWBBRE5xMFRVajmd/v2Zzf5CvSbEm8HjANBgkqhkiG9w0BAQEFAASCAQBQ8OHvXxUBcgdCxp/1LaRsr/vlHId9vEdqpc5lwhpgTk6zuSSr7F6c5LVPC4nxuzXmFexhKmLPMMgEhDuJJtXZ8CxdaOrQtoA3NUt9954vvX7WwHKLQOoET79GRpXITxG6mLht/WFMZOlcBJASxFl1zqQe2LCUYnsfPbhfuaSI+dndocEEoe+49y41wc+L/m0vEBroawyZbViw55Tv5KkDuKH1KD91aakGvachDIW5Fyfo+SYE40eGk7BDmdZLZtgIvt+HfGdkN2yOnvMGQM8sZJy7wtq3XD8Ow0/nskWpFNhyTk20k6HOStme3mvs5qQJXH9pAGBXVJ8bYXleGJy1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AA1ACAAUABNAAAAAAAAAAAAAAAAAAAAAAAAAAAAAAAAAAAAAAAAAAAAAAAAAAAAAAAAAAAAAAAAAAAAAAAAAAAAAAAAAAAAAAAAAAAAAAAAAAAAAAAAAAAAAAAAAAAAAADnBwwABAAcAAwABQA1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A1NTNaMCMGCSqGSIb3DQEJBDEWBBR9D9UNQtRlRVpeEe4iGrJj2EF5KzArBgsqhkiG9w0BCRACDDEcMBowGDAWBBRE5xMFRVajmd/v2Zzf5CvSbEm8HjANBgkqhkiG9w0BAQEFAASCAQBea0Lj5+o1lxru+7OFYgFCt7f+wWBiUXYJMmmeaeBthtNZQmqUEUaxf1VIBrp5CL74phsN+QaVB5mLgJZpkKa61uog5yfqPSqUbOZ32yGDOIsAMmU3KLliJeTPTFHnIhUCmr8JuGdvw7rRsKUzAW5k2GgFld4stHck2r2GXsM/Uy+0/GODczI3AdIt4os3ZXYOtghX08K6LnW+H2Tz15JbLaTwYEh8Tk0M3tcfFqJLBba3C4E9BJxcsfKGktBjG1XV85OzMADthOFHvI5SJwxbaIPJjfhWMcrEZ5fDbquWa/3d3L/Ge7n+FJpaUUTNxUX7o2os5idnEtc/8lLZkxPy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2</xdr:col>
          <xdr:colOff>2540000</xdr:colOff>
          <xdr:row>85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C80E0A4-CD0A-4279-1336-31238521D75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2</xdr:col>
          <xdr:colOff>2540000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D5C4E77D-37D9-3BD0-37F0-CD8AE4DB671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7"/>
  <sheetViews>
    <sheetView view="pageBreakPreview" topLeftCell="A58" zoomScaleSheetLayoutView="100" workbookViewId="0">
      <selection activeCell="C86" sqref="C86"/>
    </sheetView>
  </sheetViews>
  <sheetFormatPr defaultRowHeight="17.25"/>
  <cols>
    <col min="1" max="1" width="6.5703125" style="7" customWidth="1"/>
    <col min="2" max="2" width="38.7109375" style="7" customWidth="1"/>
    <col min="3" max="3" width="38.285156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205</v>
      </c>
      <c r="E1" s="107">
        <v>247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248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252</v>
      </c>
      <c r="E7" s="107">
        <v>247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253</v>
      </c>
      <c r="E10" s="193"/>
      <c r="F10" s="42"/>
    </row>
    <row r="11" spans="1:11" ht="24" customHeight="1">
      <c r="C11" s="193"/>
      <c r="D11" s="193" t="s">
        <v>254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3" t="s">
        <v>43</v>
      </c>
      <c r="B13" s="503"/>
      <c r="C13" s="503"/>
      <c r="D13" s="503"/>
      <c r="E13" s="419"/>
      <c r="F13" s="45"/>
    </row>
    <row r="14" spans="1:11" ht="27.75" customHeight="1">
      <c r="A14" s="504" t="s">
        <v>304</v>
      </c>
      <c r="B14" s="504"/>
      <c r="C14" s="504"/>
      <c r="D14" s="504"/>
      <c r="E14" s="420"/>
    </row>
    <row r="15" spans="1:11" ht="18.75" customHeight="1">
      <c r="A15" s="505" t="s">
        <v>251</v>
      </c>
      <c r="B15" s="505"/>
      <c r="C15" s="505"/>
      <c r="D15" s="505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8" t="s">
        <v>148</v>
      </c>
      <c r="C17" s="508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v>48432</v>
      </c>
      <c r="E18" s="251"/>
    </row>
    <row r="19" spans="1:14" ht="18" customHeight="1">
      <c r="A19" s="117">
        <f>+A18+1</f>
        <v>2</v>
      </c>
      <c r="B19" s="22" t="s">
        <v>260</v>
      </c>
      <c r="C19" s="22"/>
      <c r="D19" s="253">
        <f>+D20+D21</f>
        <v>41.6</v>
      </c>
      <c r="E19" s="251"/>
    </row>
    <row r="20" spans="1:14" ht="18" customHeight="1">
      <c r="A20" s="116">
        <f>+A19+0.1</f>
        <v>2.1</v>
      </c>
      <c r="B20" s="20" t="s">
        <v>261</v>
      </c>
      <c r="C20" s="20"/>
      <c r="D20" s="252">
        <v>41.6</v>
      </c>
      <c r="E20" s="251"/>
    </row>
    <row r="21" spans="1:14" ht="18" hidden="1" customHeight="1">
      <c r="A21" s="116">
        <f>+A20+0.1</f>
        <v>2.2000000000000002</v>
      </c>
      <c r="B21" s="20" t="s">
        <v>264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265</v>
      </c>
      <c r="C22" s="21"/>
      <c r="D22" s="253">
        <f>+D23+D24</f>
        <v>1644.9</v>
      </c>
      <c r="E22" s="251"/>
      <c r="F22" s="465" t="s">
        <v>283</v>
      </c>
    </row>
    <row r="23" spans="1:14" ht="20.25" customHeight="1">
      <c r="A23" s="116">
        <f>+A22+0.1</f>
        <v>3.1</v>
      </c>
      <c r="B23" s="20" t="s">
        <v>262</v>
      </c>
      <c r="C23" s="20"/>
      <c r="D23" s="252">
        <v>716.7</v>
      </c>
      <c r="E23" s="251"/>
    </row>
    <row r="24" spans="1:14" ht="18" customHeight="1">
      <c r="A24" s="116">
        <f>+A23+0.1</f>
        <v>3.2</v>
      </c>
      <c r="B24" s="20" t="s">
        <v>263</v>
      </c>
      <c r="C24" s="20"/>
      <c r="D24" s="252">
        <v>928.2</v>
      </c>
      <c r="E24" s="251"/>
    </row>
    <row r="25" spans="1:14" ht="18" customHeight="1">
      <c r="A25" s="117">
        <f>+A22+1</f>
        <v>4</v>
      </c>
      <c r="B25" s="22" t="s">
        <v>270</v>
      </c>
      <c r="C25" s="22"/>
      <c r="D25" s="251">
        <f>+Komunal!N20</f>
        <v>10</v>
      </c>
      <c r="E25" s="251"/>
    </row>
    <row r="26" spans="1:14" s="3" customFormat="1" ht="21" customHeight="1">
      <c r="A26" s="117">
        <f>+A25+1</f>
        <v>5</v>
      </c>
      <c r="B26" s="22" t="s">
        <v>8</v>
      </c>
      <c r="C26" s="22"/>
      <c r="D26" s="253">
        <f>+'Snund ev finans. pastaci'!D11</f>
        <v>841.2</v>
      </c>
      <c r="E26" s="251"/>
      <c r="F26" s="331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" si="0">+A26+1</f>
        <v>6</v>
      </c>
      <c r="B27" s="22" t="s">
        <v>55</v>
      </c>
      <c r="C27" s="22"/>
      <c r="D27" s="251"/>
      <c r="E27" s="251"/>
      <c r="F27" s="333" t="s">
        <v>222</v>
      </c>
    </row>
    <row r="28" spans="1:14" ht="18" hidden="1" customHeight="1">
      <c r="A28" s="117">
        <v>6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6</v>
      </c>
      <c r="B29" s="22" t="s">
        <v>127</v>
      </c>
      <c r="C29" s="22"/>
      <c r="D29" s="253">
        <f>SUM(D30:D31)</f>
        <v>1768.3</v>
      </c>
      <c r="E29" s="253"/>
    </row>
    <row r="30" spans="1:14" s="3" customFormat="1" ht="17.25" customHeight="1">
      <c r="A30" s="116">
        <f>+A29+0.1</f>
        <v>6.1</v>
      </c>
      <c r="B30" s="20" t="s">
        <v>74</v>
      </c>
      <c r="C30" s="20"/>
      <c r="D30" s="265">
        <f>+D76</f>
        <v>1560.1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customHeight="1">
      <c r="A31" s="116">
        <f>+A30+0.1</f>
        <v>6.1999999999999993</v>
      </c>
      <c r="B31" s="20" t="s">
        <v>75</v>
      </c>
      <c r="C31" s="20"/>
      <c r="D31" s="252">
        <v>208.2</v>
      </c>
      <c r="E31" s="252"/>
      <c r="F31" s="57" t="s">
        <v>227</v>
      </c>
      <c r="G31" s="2"/>
      <c r="H31" s="2"/>
      <c r="I31" s="344" t="s">
        <v>299</v>
      </c>
      <c r="J31" s="2"/>
      <c r="K31" s="2"/>
      <c r="L31" s="2"/>
      <c r="M31" s="2"/>
      <c r="N31" s="2"/>
    </row>
    <row r="32" spans="1:14" ht="17.25" customHeight="1">
      <c r="A32" s="117">
        <f>+A29+1</f>
        <v>7</v>
      </c>
      <c r="B32" s="22" t="s">
        <v>10</v>
      </c>
      <c r="C32" s="22"/>
      <c r="D32" s="251">
        <v>5.9</v>
      </c>
      <c r="E32" s="251"/>
    </row>
    <row r="33" spans="1:24" s="3" customFormat="1" ht="17.25" hidden="1" customHeight="1">
      <c r="A33" s="160">
        <f>+A32+1</f>
        <v>8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9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290</v>
      </c>
      <c r="C35" s="17"/>
      <c r="D35" s="313">
        <f>SUM(D18:D19,D22,D25:D29,D32:D34)</f>
        <v>52743.9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3" t="s">
        <v>149</v>
      </c>
      <c r="C37" s="493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33164.699999999997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6.5" customHeight="1">
      <c r="A39" s="161">
        <v>1.1000000000000001</v>
      </c>
      <c r="B39" s="20" t="s">
        <v>121</v>
      </c>
      <c r="C39" s="20"/>
      <c r="D39" s="265">
        <f>+Ashkhatavardz!C8+Ashkhatavardz!J7</f>
        <v>518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7.25" customHeight="1">
      <c r="A40" s="161">
        <v>1.2</v>
      </c>
      <c r="B40" s="20" t="s">
        <v>13</v>
      </c>
      <c r="C40" s="20"/>
      <c r="D40" s="265">
        <f>+Ashkhatavardz!C9+Ashkhatavardz!M7</f>
        <v>493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288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.7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9998.1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2448.5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1247.9000000000001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262.2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20.399999999999999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70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137.5</v>
      </c>
      <c r="E48" s="315"/>
    </row>
    <row r="49" spans="1:19" s="3" customFormat="1" ht="15" customHeight="1">
      <c r="A49" s="116">
        <f>+A48+0.1</f>
        <v>8.1</v>
      </c>
      <c r="B49" s="20" t="s">
        <v>21</v>
      </c>
      <c r="C49" s="20"/>
      <c r="D49" s="252">
        <v>60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5.75" customHeight="1">
      <c r="A50" s="116">
        <f>+A49+0.1</f>
        <v>8.1999999999999993</v>
      </c>
      <c r="B50" s="20" t="s">
        <v>22</v>
      </c>
      <c r="C50" s="20"/>
      <c r="D50" s="252">
        <v>5.5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5.75" customHeight="1" thickBot="1">
      <c r="A51" s="116">
        <f>+A50+0.1</f>
        <v>8.2999999999999989</v>
      </c>
      <c r="B51" s="20" t="s">
        <v>23</v>
      </c>
      <c r="C51" s="20"/>
      <c r="D51" s="252">
        <v>72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6" t="s">
        <v>238</v>
      </c>
    </row>
    <row r="52" spans="1:19" ht="18" hidden="1" thickBot="1">
      <c r="A52" s="117">
        <f>+A48+1</f>
        <v>9</v>
      </c>
      <c r="B52" s="21" t="s">
        <v>24</v>
      </c>
      <c r="C52" s="21"/>
      <c r="D52" s="251"/>
      <c r="E52" s="251"/>
      <c r="K52" s="89" t="s">
        <v>204</v>
      </c>
      <c r="O52" s="8" t="s">
        <v>239</v>
      </c>
      <c r="P52" s="8"/>
      <c r="Q52" s="507"/>
    </row>
    <row r="53" spans="1:19" ht="18" thickBot="1">
      <c r="A53" s="117">
        <v>9</v>
      </c>
      <c r="B53" s="21" t="s">
        <v>31</v>
      </c>
      <c r="C53" s="21"/>
      <c r="D53" s="251">
        <f>+S53</f>
        <v>378</v>
      </c>
      <c r="E53" s="251"/>
      <c r="F53" s="6" t="s">
        <v>224</v>
      </c>
      <c r="K53" s="304">
        <v>4</v>
      </c>
      <c r="L53" s="89" t="s">
        <v>202</v>
      </c>
      <c r="M53" s="306">
        <v>147</v>
      </c>
      <c r="N53" s="89" t="s">
        <v>203</v>
      </c>
      <c r="O53" s="305">
        <f>+K53*M53/12*2</f>
        <v>98</v>
      </c>
      <c r="P53" s="43" t="s">
        <v>223</v>
      </c>
      <c r="Q53" s="342">
        <v>280</v>
      </c>
      <c r="R53" s="7" t="s">
        <v>203</v>
      </c>
      <c r="S53" s="340">
        <f>+O53+Q53</f>
        <v>378</v>
      </c>
    </row>
    <row r="54" spans="1:19">
      <c r="A54" s="117">
        <f t="shared" ref="A54:A73" si="2">+A53+1</f>
        <v>10</v>
      </c>
      <c r="B54" s="21" t="s">
        <v>25</v>
      </c>
      <c r="C54" s="21"/>
      <c r="D54" s="251">
        <v>141.5</v>
      </c>
      <c r="E54" s="251"/>
    </row>
    <row r="55" spans="1:19">
      <c r="A55" s="117">
        <f t="shared" si="2"/>
        <v>11</v>
      </c>
      <c r="B55" s="21" t="s">
        <v>76</v>
      </c>
      <c r="C55" s="21"/>
      <c r="D55" s="251">
        <v>208.2</v>
      </c>
      <c r="E55" s="251"/>
    </row>
    <row r="56" spans="1:19">
      <c r="A56" s="117">
        <f t="shared" si="2"/>
        <v>12</v>
      </c>
      <c r="B56" s="21" t="s">
        <v>50</v>
      </c>
      <c r="C56" s="21"/>
      <c r="D56" s="251">
        <v>10.8</v>
      </c>
      <c r="E56" s="251"/>
    </row>
    <row r="57" spans="1:19" ht="18.75" hidden="1" customHeight="1">
      <c r="A57" s="117">
        <f t="shared" si="2"/>
        <v>13</v>
      </c>
      <c r="B57" s="21" t="s">
        <v>122</v>
      </c>
      <c r="C57" s="21"/>
      <c r="D57" s="251"/>
      <c r="E57" s="251"/>
    </row>
    <row r="58" spans="1:19" ht="18" customHeight="1">
      <c r="A58" s="117">
        <v>13</v>
      </c>
      <c r="B58" s="21" t="s">
        <v>123</v>
      </c>
      <c r="C58" s="21"/>
      <c r="D58" s="251">
        <v>85</v>
      </c>
      <c r="E58" s="251"/>
      <c r="G58" s="52"/>
    </row>
    <row r="59" spans="1:19" ht="20.25" customHeight="1">
      <c r="A59" s="117">
        <f t="shared" si="2"/>
        <v>14</v>
      </c>
      <c r="B59" s="21" t="s">
        <v>26</v>
      </c>
      <c r="C59" s="21"/>
      <c r="D59" s="251">
        <v>70</v>
      </c>
      <c r="E59" s="251"/>
      <c r="G59" s="52"/>
    </row>
    <row r="60" spans="1:19" ht="18" customHeight="1">
      <c r="A60" s="117">
        <f t="shared" si="2"/>
        <v>15</v>
      </c>
      <c r="B60" s="21" t="s">
        <v>27</v>
      </c>
      <c r="C60" s="21"/>
      <c r="D60" s="251">
        <v>116.5</v>
      </c>
      <c r="E60" s="251"/>
    </row>
    <row r="61" spans="1:19" ht="18.75" customHeight="1">
      <c r="A61" s="117">
        <f t="shared" si="2"/>
        <v>16</v>
      </c>
      <c r="B61" s="21" t="s">
        <v>69</v>
      </c>
      <c r="C61" s="21"/>
      <c r="D61" s="251">
        <v>100</v>
      </c>
      <c r="E61" s="251"/>
    </row>
    <row r="62" spans="1:19" ht="18.75" hidden="1" customHeight="1">
      <c r="A62" s="117">
        <f t="shared" si="2"/>
        <v>17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17</v>
      </c>
      <c r="B63" s="21" t="s">
        <v>47</v>
      </c>
      <c r="C63" s="21"/>
      <c r="D63" s="251">
        <v>84</v>
      </c>
      <c r="E63" s="251"/>
    </row>
    <row r="64" spans="1:19" ht="18.75" customHeight="1">
      <c r="A64" s="117">
        <f t="shared" si="2"/>
        <v>18</v>
      </c>
      <c r="B64" s="21" t="s">
        <v>77</v>
      </c>
      <c r="C64" s="21"/>
      <c r="D64" s="251">
        <v>49.5</v>
      </c>
      <c r="E64" s="251"/>
    </row>
    <row r="65" spans="1:20" ht="18.75" customHeight="1">
      <c r="A65" s="117">
        <f t="shared" si="2"/>
        <v>19</v>
      </c>
      <c r="B65" s="21" t="s">
        <v>78</v>
      </c>
      <c r="C65" s="21"/>
      <c r="D65" s="251">
        <v>95</v>
      </c>
      <c r="E65" s="251"/>
    </row>
    <row r="66" spans="1:20" ht="18.75" customHeight="1">
      <c r="A66" s="117">
        <f t="shared" si="2"/>
        <v>20</v>
      </c>
      <c r="B66" s="21" t="s">
        <v>48</v>
      </c>
      <c r="C66" s="21"/>
      <c r="D66" s="251">
        <v>3</v>
      </c>
      <c r="E66" s="251"/>
    </row>
    <row r="67" spans="1:20" ht="18.75" customHeight="1">
      <c r="A67" s="117">
        <f t="shared" si="2"/>
        <v>21</v>
      </c>
      <c r="B67" s="21" t="s">
        <v>124</v>
      </c>
      <c r="C67" s="21"/>
      <c r="D67" s="251">
        <v>5</v>
      </c>
      <c r="E67" s="251"/>
    </row>
    <row r="68" spans="1:20" ht="18.75" hidden="1" customHeight="1">
      <c r="A68" s="117">
        <f t="shared" si="2"/>
        <v>22</v>
      </c>
      <c r="B68" s="21" t="s">
        <v>49</v>
      </c>
      <c r="C68" s="21"/>
      <c r="D68" s="251"/>
      <c r="E68" s="251"/>
    </row>
    <row r="69" spans="1:20" ht="18.75" customHeight="1">
      <c r="A69" s="117">
        <v>22</v>
      </c>
      <c r="B69" s="21" t="s">
        <v>66</v>
      </c>
      <c r="C69" s="21"/>
      <c r="D69" s="251">
        <v>41.6</v>
      </c>
      <c r="E69" s="251"/>
    </row>
    <row r="70" spans="1:20" ht="18.75" hidden="1" customHeight="1">
      <c r="A70" s="117">
        <f t="shared" si="2"/>
        <v>23</v>
      </c>
      <c r="B70" s="21" t="s">
        <v>79</v>
      </c>
      <c r="C70" s="21"/>
      <c r="D70" s="251"/>
      <c r="E70" s="251"/>
    </row>
    <row r="71" spans="1:20" ht="18.75" hidden="1" customHeight="1">
      <c r="A71" s="117">
        <f t="shared" si="2"/>
        <v>24</v>
      </c>
      <c r="B71" s="21"/>
      <c r="C71" s="21"/>
      <c r="D71" s="251"/>
      <c r="E71" s="251"/>
    </row>
    <row r="72" spans="1:20" ht="18.75" hidden="1" customHeight="1">
      <c r="A72" s="117">
        <f t="shared" si="2"/>
        <v>25</v>
      </c>
      <c r="B72" s="21"/>
      <c r="C72" s="21"/>
      <c r="D72" s="251"/>
      <c r="E72" s="251"/>
    </row>
    <row r="73" spans="1:20" ht="18.75" hidden="1" customHeight="1">
      <c r="A73" s="117">
        <f t="shared" si="2"/>
        <v>26</v>
      </c>
      <c r="B73" s="21"/>
      <c r="C73" s="21"/>
      <c r="D73" s="251"/>
      <c r="E73" s="251"/>
      <c r="F73" s="57" t="s">
        <v>125</v>
      </c>
    </row>
    <row r="74" spans="1:20" ht="34.5" hidden="1" customHeight="1">
      <c r="A74" s="117">
        <v>26</v>
      </c>
      <c r="B74" s="21" t="s">
        <v>297</v>
      </c>
      <c r="C74" s="495" t="s">
        <v>303</v>
      </c>
      <c r="D74" s="251"/>
      <c r="E74" s="251"/>
      <c r="F74" s="57"/>
    </row>
    <row r="75" spans="1:20" ht="18.75" customHeight="1">
      <c r="A75" s="117">
        <v>23</v>
      </c>
      <c r="B75" s="21" t="s">
        <v>28</v>
      </c>
      <c r="C75" s="21"/>
      <c r="D75" s="251">
        <f>+D76</f>
        <v>1560.1</v>
      </c>
      <c r="E75" s="251"/>
    </row>
    <row r="76" spans="1:20" s="3" customFormat="1" ht="18.75" customHeight="1">
      <c r="A76" s="161">
        <v>23.1</v>
      </c>
      <c r="B76" s="20" t="s">
        <v>80</v>
      </c>
      <c r="C76" s="20"/>
      <c r="D76" s="252">
        <v>1560.1</v>
      </c>
      <c r="E76" s="251"/>
      <c r="F76" s="19"/>
      <c r="G76" s="2"/>
      <c r="H76" s="2"/>
      <c r="I76" s="2"/>
      <c r="J76" s="2"/>
      <c r="K76" s="2"/>
      <c r="L76" s="2"/>
      <c r="M76" s="2"/>
      <c r="N76" s="2"/>
    </row>
    <row r="77" spans="1:20" ht="18" hidden="1" customHeight="1">
      <c r="A77" s="117">
        <f>+A75+1</f>
        <v>24</v>
      </c>
      <c r="B77" s="21" t="s">
        <v>81</v>
      </c>
      <c r="C77" s="21"/>
      <c r="D77" s="251"/>
      <c r="E77" s="251"/>
    </row>
    <row r="78" spans="1:20" s="17" customFormat="1" ht="20.25" customHeight="1">
      <c r="A78" s="117">
        <v>24</v>
      </c>
      <c r="B78" s="21" t="s">
        <v>70</v>
      </c>
      <c r="C78" s="21"/>
      <c r="D78" s="251">
        <v>2446.4</v>
      </c>
      <c r="E78" s="251"/>
      <c r="F78" s="53"/>
      <c r="G78" s="16"/>
      <c r="H78" s="16"/>
      <c r="I78" s="16"/>
      <c r="J78" s="16"/>
      <c r="K78" s="16"/>
      <c r="L78" s="16"/>
      <c r="M78" s="16"/>
      <c r="N78" s="16"/>
    </row>
    <row r="79" spans="1:20" ht="23.25" customHeight="1">
      <c r="A79" s="54"/>
      <c r="B79" s="494" t="s">
        <v>32</v>
      </c>
      <c r="C79" s="494"/>
      <c r="D79" s="313">
        <f>SUM(D38,D42:D48,D52:D75,D77:D78)</f>
        <v>52743.899999999994</v>
      </c>
      <c r="E79" s="464" t="s">
        <v>249</v>
      </c>
      <c r="F79" s="310">
        <f>+D35-D79</f>
        <v>0</v>
      </c>
      <c r="T79" s="502"/>
    </row>
    <row r="80" spans="1:20" ht="37.5" customHeight="1">
      <c r="B80" s="55"/>
      <c r="C80" s="8"/>
    </row>
    <row r="81" spans="2:15" ht="26.25" hidden="1" customHeight="1">
      <c r="B81" s="9" t="s">
        <v>2</v>
      </c>
      <c r="C81" s="316" t="s">
        <v>295</v>
      </c>
      <c r="D81" s="16"/>
      <c r="E81" s="16"/>
    </row>
    <row r="82" spans="2:15" ht="12.75" hidden="1" customHeight="1">
      <c r="B82" s="55"/>
      <c r="C82" s="249" t="s">
        <v>97</v>
      </c>
      <c r="D82" s="192"/>
      <c r="E82" s="192"/>
    </row>
    <row r="83" spans="2:15" ht="27" hidden="1" customHeight="1">
      <c r="B83" s="9" t="s">
        <v>6</v>
      </c>
      <c r="C83" s="316" t="s">
        <v>296</v>
      </c>
      <c r="D83" s="16"/>
      <c r="E83" s="16"/>
    </row>
    <row r="84" spans="2:15" ht="13.5" hidden="1" customHeight="1">
      <c r="C84" s="249" t="s">
        <v>97</v>
      </c>
      <c r="D84" s="192"/>
      <c r="E84" s="192"/>
    </row>
    <row r="85" spans="2:15" ht="16.5" hidden="1" customHeight="1">
      <c r="B85" s="8" t="s">
        <v>210</v>
      </c>
    </row>
    <row r="86" spans="2:15" ht="108" customHeight="1">
      <c r="B86" s="492" t="s">
        <v>241</v>
      </c>
      <c r="D86" s="332" t="s">
        <v>250</v>
      </c>
      <c r="E86" s="7"/>
      <c r="F86" s="43"/>
      <c r="O86" s="6"/>
    </row>
    <row r="87" spans="2:15" ht="40.5" customHeight="1">
      <c r="B87" s="262"/>
      <c r="C87" s="80"/>
      <c r="D87" s="7"/>
      <c r="E87" s="7"/>
      <c r="F87" s="43"/>
      <c r="O87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2</xdr:col>
                <xdr:colOff>2543175</xdr:colOff>
                <xdr:row>85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0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2.7109375" style="83" customWidth="1"/>
    <col min="3" max="3" width="38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2" width="0" style="82" hidden="1" customWidth="1"/>
    <col min="13" max="13" width="9.140625" style="82"/>
    <col min="14" max="16384" width="9.140625" style="83"/>
  </cols>
  <sheetData>
    <row r="1" spans="1:13" ht="17.25">
      <c r="D1" s="347" t="s">
        <v>205</v>
      </c>
      <c r="E1" s="433">
        <f>+'Ekamut-caxs'!E1+1</f>
        <v>248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252</v>
      </c>
      <c r="E7" s="433">
        <f>+'Ekamut-caxs'!E7+1</f>
        <v>248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253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254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1" t="s">
        <v>43</v>
      </c>
      <c r="B13" s="511"/>
      <c r="C13" s="511"/>
      <c r="D13" s="511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4" t="str">
        <f>+'Ekamut-caxs'!A14:D14</f>
        <v xml:space="preserve">«Երևանի հ․129 մսուր-մանկապարտեզ» ՀՈԱԿ-ի </v>
      </c>
      <c r="B14" s="504"/>
      <c r="C14" s="504"/>
      <c r="D14" s="504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5" t="s">
        <v>284</v>
      </c>
      <c r="B15" s="505"/>
      <c r="C15" s="505"/>
      <c r="D15" s="505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2" t="s">
        <v>33</v>
      </c>
      <c r="C18" s="513"/>
      <c r="D18" s="88" t="s">
        <v>45</v>
      </c>
      <c r="E18" s="424"/>
      <c r="F18" s="303">
        <f>+D19-D77</f>
        <v>1500.7</v>
      </c>
      <c r="G18" s="89"/>
      <c r="H18" s="89"/>
      <c r="I18" s="89"/>
      <c r="J18" s="309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4" t="s">
        <v>34</v>
      </c>
      <c r="C19" s="515"/>
      <c r="D19" s="292">
        <f>+'Dramakani ham.'!D6</f>
        <v>2111.1</v>
      </c>
      <c r="E19" s="425"/>
      <c r="F19" s="509" t="s">
        <v>230</v>
      </c>
      <c r="G19" s="510"/>
      <c r="H19" s="308"/>
      <c r="I19" s="308"/>
      <c r="J19" s="307">
        <v>29.5</v>
      </c>
      <c r="K19" s="77"/>
      <c r="L19" s="77"/>
      <c r="M19" s="77"/>
    </row>
    <row r="20" spans="1:13" s="75" customFormat="1" ht="29.25" customHeight="1">
      <c r="A20" s="12" t="s">
        <v>11</v>
      </c>
      <c r="B20" s="514" t="s">
        <v>84</v>
      </c>
      <c r="C20" s="515"/>
      <c r="D20" s="292">
        <f>SUM(D21:D22,D25,D28:D34)</f>
        <v>51004.7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6" t="s">
        <v>120</v>
      </c>
      <c r="C21" s="517"/>
      <c r="D21" s="284">
        <f>+'Ekamut-caxs'!D18</f>
        <v>48432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6" t="str">
        <f>+'Ekamut-caxs'!B19</f>
        <v>Այլ նպաստներ բյուջեից, որից՝</v>
      </c>
      <c r="C22" s="517"/>
      <c r="D22" s="284">
        <f>+'Ekamut-caxs'!D19</f>
        <v>41.6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20" t="s">
        <v>261</v>
      </c>
      <c r="C23" s="521"/>
      <c r="D23" s="258">
        <f>+'Ekamut-caxs'!D20</f>
        <v>41.6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20" t="s">
        <v>264</v>
      </c>
      <c r="C24" s="521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6" t="str">
        <f>+'Ekamut-caxs'!B22</f>
        <v>Դրամաշնորհներ բյուջեից, որից՝</v>
      </c>
      <c r="C25" s="517"/>
      <c r="D25" s="283">
        <f>+'Ekamut-caxs'!D22</f>
        <v>1644.9</v>
      </c>
      <c r="E25" s="427"/>
      <c r="F25" s="465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20" t="s">
        <v>262</v>
      </c>
      <c r="C26" s="521"/>
      <c r="D26" s="258">
        <f>+'Ekamut-caxs'!D23</f>
        <v>716.7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20" t="s">
        <v>263</v>
      </c>
      <c r="C27" s="521"/>
      <c r="D27" s="258">
        <f>+'Ekamut-caxs'!D24</f>
        <v>928.2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516" t="str">
        <f>+'Ekamut-caxs'!B26</f>
        <v xml:space="preserve">Վճարովի ծառայություններից </v>
      </c>
      <c r="C28" s="517"/>
      <c r="D28" s="284">
        <f>+'Ekamut-caxs'!D26</f>
        <v>841.2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6" t="str">
        <f>+'Ekamut-caxs'!B27</f>
        <v>Վարձակալությունից</v>
      </c>
      <c r="C29" s="517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6" t="str">
        <f>+'Ekamut-caxs'!B28</f>
        <v>Սպասարկման և կոմունալ համավճարներից</v>
      </c>
      <c r="C30" s="517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customHeight="1">
      <c r="A31" s="61">
        <v>5</v>
      </c>
      <c r="B31" s="516" t="s">
        <v>35</v>
      </c>
      <c r="C31" s="517"/>
      <c r="D31" s="283">
        <v>39.1</v>
      </c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customHeight="1">
      <c r="A32" s="61">
        <v>6</v>
      </c>
      <c r="B32" s="516" t="s">
        <v>10</v>
      </c>
      <c r="C32" s="517"/>
      <c r="D32" s="284">
        <f>+'Ekamut-caxs'!D32</f>
        <v>5.9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ref="A33:A34" si="0">+A32+1</f>
        <v>7</v>
      </c>
      <c r="B33" s="518"/>
      <c r="C33" s="519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8</v>
      </c>
      <c r="B34" s="518"/>
      <c r="C34" s="519"/>
      <c r="D34" s="283">
        <f>+'Ekamut-caxs'!D34</f>
        <v>0</v>
      </c>
      <c r="E34" s="428"/>
      <c r="F34" s="106" t="s">
        <v>291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14" t="s">
        <v>85</v>
      </c>
      <c r="C35" s="515"/>
      <c r="D35" s="292">
        <f>D36+D79+D91</f>
        <v>49379.6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4" t="s">
        <v>61</v>
      </c>
      <c r="C36" s="515"/>
      <c r="D36" s="292">
        <f>SUM(D37,D41:D47,D51:D73,D77:D78)</f>
        <v>49129.599999999999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18" t="str">
        <f>+'Ekamut-caxs'!B38</f>
        <v>Աշխատավարձի գծով, որից՝</v>
      </c>
      <c r="C37" s="519"/>
      <c r="D37" s="284">
        <f>+'Ekamut-caxs'!D38</f>
        <v>33164.699999999997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20" t="s">
        <v>121</v>
      </c>
      <c r="C38" s="521"/>
      <c r="D38" s="296">
        <f>+'Ekamut-caxs'!D39</f>
        <v>518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20" t="s">
        <v>13</v>
      </c>
      <c r="C39" s="521"/>
      <c r="D39" s="296">
        <f>+'Ekamut-caxs'!D40</f>
        <v>493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20" t="str">
        <f>+'Ekamut-caxs'!B41</f>
        <v>կամավոր ատեստ. գծով լրավճար</v>
      </c>
      <c r="C40" s="521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18" t="s">
        <v>16</v>
      </c>
      <c r="C41" s="519"/>
      <c r="D41" s="283">
        <f>+'Ekamut-caxs'!D42</f>
        <v>9998.1</v>
      </c>
      <c r="E41" s="428"/>
      <c r="F41" s="57"/>
      <c r="G41" s="67"/>
      <c r="H41" s="67"/>
      <c r="I41" s="67"/>
      <c r="J41" s="67">
        <v>9998.1</v>
      </c>
      <c r="K41" s="96"/>
      <c r="L41" s="96"/>
      <c r="M41" s="96"/>
    </row>
    <row r="42" spans="1:13" s="97" customFormat="1" ht="18" customHeight="1">
      <c r="A42" s="61">
        <f>+'Ekamut-caxs'!A43</f>
        <v>3</v>
      </c>
      <c r="B42" s="518" t="s">
        <v>15</v>
      </c>
      <c r="C42" s="519"/>
      <c r="D42" s="283">
        <f>+'Ekamut-caxs'!D43</f>
        <v>2448.5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18" t="s">
        <v>14</v>
      </c>
      <c r="C43" s="519"/>
      <c r="D43" s="283">
        <f>+'Ekamut-caxs'!D44</f>
        <v>1247.9000000000001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18" t="s">
        <v>17</v>
      </c>
      <c r="C44" s="519"/>
      <c r="D44" s="283">
        <f>+Komunal!M27</f>
        <v>252.2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18" t="s">
        <v>18</v>
      </c>
      <c r="C45" s="519"/>
      <c r="D45" s="284">
        <f>+'Ekamut-caxs'!D46</f>
        <v>20.399999999999999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18" t="s">
        <v>19</v>
      </c>
      <c r="C46" s="519"/>
      <c r="D46" s="284">
        <f>+'Ekamut-caxs'!D47</f>
        <v>70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18" t="s">
        <v>20</v>
      </c>
      <c r="C47" s="519"/>
      <c r="D47" s="284">
        <f>SUM(D48:D50)</f>
        <v>137.5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20" t="s">
        <v>21</v>
      </c>
      <c r="C48" s="521"/>
      <c r="D48" s="296">
        <f>+'Ekamut-caxs'!D49</f>
        <v>60</v>
      </c>
      <c r="E48" s="427"/>
    </row>
    <row r="49" spans="1:13" ht="18" customHeight="1">
      <c r="A49" s="27">
        <f>+A48+0.1</f>
        <v>8.1999999999999993</v>
      </c>
      <c r="B49" s="520" t="s">
        <v>22</v>
      </c>
      <c r="C49" s="521"/>
      <c r="D49" s="296">
        <f>+'Ekamut-caxs'!D50</f>
        <v>5.5</v>
      </c>
      <c r="E49" s="427"/>
    </row>
    <row r="50" spans="1:13" ht="18" customHeight="1">
      <c r="A50" s="27">
        <f>+A49+0.1</f>
        <v>8.2999999999999989</v>
      </c>
      <c r="B50" s="520" t="s">
        <v>23</v>
      </c>
      <c r="C50" s="521"/>
      <c r="D50" s="296">
        <f>+'Ekamut-caxs'!D51</f>
        <v>72</v>
      </c>
      <c r="E50" s="427"/>
    </row>
    <row r="51" spans="1:13" s="97" customFormat="1" ht="18" hidden="1" customHeight="1">
      <c r="A51" s="61">
        <f>+'Ekamut-caxs'!A52</f>
        <v>9</v>
      </c>
      <c r="B51" s="518" t="s">
        <v>24</v>
      </c>
      <c r="C51" s="519"/>
      <c r="D51" s="284">
        <f>+'Ekamut-caxs'!D52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518" t="s">
        <v>31</v>
      </c>
      <c r="C52" s="519"/>
      <c r="D52" s="283">
        <f>+'Ekamut-caxs'!D53</f>
        <v>378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518" t="s">
        <v>25</v>
      </c>
      <c r="C53" s="519"/>
      <c r="D53" s="283">
        <f>+'Ekamut-caxs'!D54</f>
        <v>141.5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7.25" hidden="1">
      <c r="A54" s="61">
        <f>+'Ekamut-caxs'!A55</f>
        <v>11</v>
      </c>
      <c r="B54" s="518" t="s">
        <v>76</v>
      </c>
      <c r="C54" s="519"/>
      <c r="D54" s="283"/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v>11</v>
      </c>
      <c r="B55" s="518" t="s">
        <v>50</v>
      </c>
      <c r="C55" s="519"/>
      <c r="D55" s="284">
        <f>+'Ekamut-caxs'!D56</f>
        <v>10.8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hidden="1" customHeight="1">
      <c r="A56" s="61">
        <f>+'Ekamut-caxs'!A57</f>
        <v>13</v>
      </c>
      <c r="B56" s="518" t="s">
        <v>122</v>
      </c>
      <c r="C56" s="519"/>
      <c r="D56" s="284">
        <f>+'Ekamut-caxs'!D57</f>
        <v>0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v>12</v>
      </c>
      <c r="B57" s="518" t="s">
        <v>123</v>
      </c>
      <c r="C57" s="519"/>
      <c r="D57" s="284">
        <f>+'Ekamut-caxs'!D58</f>
        <v>85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v>13</v>
      </c>
      <c r="B58" s="518" t="s">
        <v>26</v>
      </c>
      <c r="C58" s="519"/>
      <c r="D58" s="284">
        <f>+'Ekamut-caxs'!D59</f>
        <v>70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v>14</v>
      </c>
      <c r="B59" s="518" t="s">
        <v>27</v>
      </c>
      <c r="C59" s="519"/>
      <c r="D59" s="284">
        <f>+'Ekamut-caxs'!D60</f>
        <v>116.5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customHeight="1">
      <c r="A60" s="61">
        <v>15</v>
      </c>
      <c r="B60" s="518" t="s">
        <v>69</v>
      </c>
      <c r="C60" s="519"/>
      <c r="D60" s="284">
        <f>+'Ekamut-caxs'!D61</f>
        <v>100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17</v>
      </c>
      <c r="B61" s="518" t="s">
        <v>56</v>
      </c>
      <c r="C61" s="519"/>
      <c r="D61" s="284">
        <f>+'Ekamut-caxs'!D62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v>16</v>
      </c>
      <c r="B62" s="518" t="s">
        <v>47</v>
      </c>
      <c r="C62" s="519"/>
      <c r="D62" s="284">
        <f>+'Ekamut-caxs'!D63</f>
        <v>84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v>17</v>
      </c>
      <c r="B63" s="518" t="s">
        <v>77</v>
      </c>
      <c r="C63" s="519"/>
      <c r="D63" s="284">
        <f>+'Ekamut-caxs'!D64</f>
        <v>49.5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18</v>
      </c>
      <c r="B64" s="518" t="s">
        <v>78</v>
      </c>
      <c r="C64" s="519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19</v>
      </c>
      <c r="B65" s="518" t="s">
        <v>48</v>
      </c>
      <c r="C65" s="519"/>
      <c r="D65" s="284">
        <f>+'Ekamut-caxs'!D66</f>
        <v>3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v>20</v>
      </c>
      <c r="B66" s="518" t="s">
        <v>124</v>
      </c>
      <c r="C66" s="519"/>
      <c r="D66" s="284">
        <f>+'Ekamut-caxs'!D67</f>
        <v>5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22</v>
      </c>
      <c r="B67" s="518" t="s">
        <v>49</v>
      </c>
      <c r="C67" s="519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21</v>
      </c>
      <c r="B68" s="518" t="s">
        <v>66</v>
      </c>
      <c r="C68" s="519"/>
      <c r="D68" s="284">
        <f>+'Ekamut-caxs'!D69</f>
        <v>41.6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23</v>
      </c>
      <c r="B69" s="518" t="s">
        <v>79</v>
      </c>
      <c r="C69" s="519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18">
        <f>+'Ekamut-caxs'!B71</f>
        <v>0</v>
      </c>
      <c r="C70" s="519"/>
      <c r="D70" s="283">
        <f>+'Ekamut-caxs'!D71</f>
        <v>0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18">
        <f>+'Ekamut-caxs'!B72</f>
        <v>0</v>
      </c>
      <c r="C71" s="519"/>
      <c r="D71" s="283">
        <f>+'Ekamut-caxs'!D72</f>
        <v>0</v>
      </c>
      <c r="E71" s="428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18">
        <f>+'Ekamut-caxs'!B73</f>
        <v>0</v>
      </c>
      <c r="C72" s="519"/>
      <c r="D72" s="283">
        <f>+'Ekamut-caxs'!D73</f>
        <v>0</v>
      </c>
      <c r="E72" s="428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18" t="s">
        <v>37</v>
      </c>
      <c r="C73" s="519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20" t="s">
        <v>38</v>
      </c>
      <c r="C74" s="521"/>
      <c r="D74" s="258"/>
      <c r="E74" s="430"/>
    </row>
    <row r="75" spans="1:13" ht="19.5" hidden="1" customHeight="1">
      <c r="A75" s="14">
        <f>+A74+0.1</f>
        <v>31.200000000000003</v>
      </c>
      <c r="B75" s="520" t="s">
        <v>51</v>
      </c>
      <c r="C75" s="521"/>
      <c r="D75" s="258"/>
      <c r="E75" s="430"/>
    </row>
    <row r="76" spans="1:13" ht="19.5" hidden="1" customHeight="1">
      <c r="A76" s="14">
        <f>+A75+0.1</f>
        <v>31.300000000000004</v>
      </c>
      <c r="B76" s="520" t="s">
        <v>86</v>
      </c>
      <c r="C76" s="521"/>
      <c r="D76" s="258">
        <f>+'Ekamut-caxs'!D77</f>
        <v>0</v>
      </c>
      <c r="E76" s="430"/>
    </row>
    <row r="77" spans="1:13" s="97" customFormat="1" ht="17.25" customHeight="1">
      <c r="A77" s="71">
        <v>22</v>
      </c>
      <c r="B77" s="518" t="s">
        <v>39</v>
      </c>
      <c r="C77" s="519"/>
      <c r="D77" s="284">
        <f>+'Deb. ev kreditor'!D59-'Deb. ev kreditor'!D55</f>
        <v>610.39999999999986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18" t="s">
        <v>87</v>
      </c>
      <c r="C78" s="519"/>
      <c r="D78" s="283"/>
      <c r="E78" s="428"/>
      <c r="F78" s="113" t="s">
        <v>232</v>
      </c>
      <c r="G78" s="67"/>
      <c r="H78" s="67"/>
      <c r="I78" s="67"/>
      <c r="J78" s="67"/>
      <c r="K78" s="96"/>
      <c r="L78" s="96"/>
      <c r="M78" s="96"/>
    </row>
    <row r="79" spans="1:13" s="81" customFormat="1" ht="25.5" customHeight="1">
      <c r="A79" s="40" t="s">
        <v>59</v>
      </c>
      <c r="B79" s="522" t="s">
        <v>62</v>
      </c>
      <c r="C79" s="523"/>
      <c r="D79" s="292">
        <f>D80+D87</f>
        <v>250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customHeight="1">
      <c r="A80" s="71">
        <v>1</v>
      </c>
      <c r="B80" s="518" t="s">
        <v>92</v>
      </c>
      <c r="C80" s="519"/>
      <c r="D80" s="284">
        <f>SUM(D81:D86)</f>
        <v>250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18" t="s">
        <v>88</v>
      </c>
      <c r="C81" s="519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customHeight="1" thickBot="1">
      <c r="A82" s="71">
        <v>1.1000000000000001</v>
      </c>
      <c r="B82" s="518" t="s">
        <v>89</v>
      </c>
      <c r="C82" s="519"/>
      <c r="D82" s="283">
        <v>250</v>
      </c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1.2000000000000002</v>
      </c>
      <c r="B83" s="518" t="s">
        <v>90</v>
      </c>
      <c r="C83" s="519"/>
      <c r="D83" s="283"/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1.3000000000000003</v>
      </c>
      <c r="B84" s="518" t="s">
        <v>67</v>
      </c>
      <c r="C84" s="519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1.4000000000000004</v>
      </c>
      <c r="B85" s="518" t="s">
        <v>68</v>
      </c>
      <c r="C85" s="519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1.5000000000000004</v>
      </c>
      <c r="B86" s="518"/>
      <c r="C86" s="519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18" t="s">
        <v>93</v>
      </c>
      <c r="C87" s="519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8" t="s">
        <v>64</v>
      </c>
      <c r="C88" s="519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18" t="s">
        <v>63</v>
      </c>
      <c r="C89" s="519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18" t="s">
        <v>52</v>
      </c>
      <c r="C90" s="519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hidden="1" customHeight="1">
      <c r="A91" s="40" t="s">
        <v>60</v>
      </c>
      <c r="B91" s="514" t="s">
        <v>155</v>
      </c>
      <c r="C91" s="515"/>
      <c r="D91" s="292">
        <f>SUM(D92:D93)</f>
        <v>0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 thickBot="1">
      <c r="A92" s="71">
        <v>1</v>
      </c>
      <c r="B92" s="518" t="s">
        <v>16</v>
      </c>
      <c r="C92" s="519"/>
      <c r="D92" s="283"/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8" t="s">
        <v>89</v>
      </c>
      <c r="C93" s="519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4" t="s">
        <v>41</v>
      </c>
      <c r="C94" s="515"/>
      <c r="D94" s="292">
        <f>D19+D20-D35</f>
        <v>3736.1999999999971</v>
      </c>
      <c r="E94" s="466" t="s">
        <v>249</v>
      </c>
      <c r="F94" s="509" t="s">
        <v>206</v>
      </c>
      <c r="G94" s="510"/>
      <c r="H94" s="308"/>
      <c r="I94" s="308"/>
      <c r="J94" s="307">
        <v>29.5</v>
      </c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+'Ekamut-caxs'!C81</f>
        <v>Ե․ԲԱԲԱՅԱՆ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+'Ekamut-caxs'!C83</f>
        <v>Ս․ԴԱՆԻԵԼՅԱՆ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114.75" customHeight="1">
      <c r="B101" s="492" t="str">
        <f>+'Ekamut-caxs'!B86</f>
        <v>ԵՐԵՎԱՆԻ ՔԱՂԱՔԱՊԵՏ՝</v>
      </c>
      <c r="C101" s="262"/>
      <c r="D101" s="80" t="str">
        <f>+'Ekamut-caxs'!D86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5:D36 D48:D53 D77 D91 D94 D55:D6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2</xdr:col>
                <xdr:colOff>2543175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1"/>
  <sheetViews>
    <sheetView view="pageBreakPreview" topLeftCell="A25" zoomScaleSheetLayoutView="100" workbookViewId="0">
      <selection activeCell="D6" sqref="D6"/>
    </sheetView>
  </sheetViews>
  <sheetFormatPr defaultRowHeight="13.5"/>
  <cols>
    <col min="1" max="1" width="5.85546875" style="24" customWidth="1"/>
    <col min="2" max="2" width="64.5703125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4" t="s">
        <v>57</v>
      </c>
      <c r="B1" s="524"/>
      <c r="C1" s="524"/>
      <c r="D1" s="524"/>
      <c r="E1" s="524"/>
      <c r="F1" s="524"/>
    </row>
    <row r="2" spans="1:18" s="22" customFormat="1" ht="25.5" customHeight="1">
      <c r="A2" s="504" t="str">
        <f>+'Ekamut-caxs'!A14:D14</f>
        <v xml:space="preserve">«Երևանի հ․129 մսուր-մանկապարտեզ» ՀՈԱԿ-ի </v>
      </c>
      <c r="B2" s="504"/>
      <c r="C2" s="504"/>
      <c r="D2" s="504"/>
      <c r="E2" s="504"/>
      <c r="F2" s="504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7" t="s">
        <v>257</v>
      </c>
      <c r="B3" s="527"/>
      <c r="C3" s="527"/>
      <c r="D3" s="527"/>
      <c r="E3" s="527"/>
      <c r="F3" s="527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240</v>
      </c>
    </row>
    <row r="6" spans="1:18" s="22" customFormat="1" ht="31.5" customHeight="1">
      <c r="A6" s="63" t="s">
        <v>7</v>
      </c>
      <c r="B6" s="64" t="s">
        <v>148</v>
      </c>
      <c r="C6" s="311">
        <f>SUM(C7:C8,C11,C14,C15:C18,C21:C22)</f>
        <v>51872.9</v>
      </c>
      <c r="D6" s="311">
        <f>SUM(D7:D8,D11,D14,D15:D18,D21:D22)</f>
        <v>52743.9</v>
      </c>
      <c r="E6" s="311">
        <f t="shared" ref="E6:E67" si="0">D6-C6</f>
        <v>871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48432</v>
      </c>
      <c r="D7" s="298">
        <f>+'Ekamut-caxs'!D18</f>
        <v>48432</v>
      </c>
      <c r="E7" s="298">
        <f t="shared" si="0"/>
        <v>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1">
        <v>2</v>
      </c>
      <c r="B8" s="285" t="s">
        <v>260</v>
      </c>
      <c r="C8" s="462">
        <f>+C9+C10</f>
        <v>0</v>
      </c>
      <c r="D8" s="298">
        <f>+'Ekamut-caxs'!D19</f>
        <v>41.6</v>
      </c>
      <c r="E8" s="298">
        <f t="shared" si="0"/>
        <v>41.6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261</v>
      </c>
      <c r="C9" s="463"/>
      <c r="D9" s="298">
        <f>+'Ekamut-caxs'!D20</f>
        <v>41.6</v>
      </c>
      <c r="E9" s="298">
        <f t="shared" si="0"/>
        <v>41.6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customHeight="1">
      <c r="A10" s="27">
        <v>2.2000000000000002</v>
      </c>
      <c r="B10" s="32" t="s">
        <v>264</v>
      </c>
      <c r="C10" s="463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1">
        <v>3</v>
      </c>
      <c r="B11" s="282" t="s">
        <v>265</v>
      </c>
      <c r="C11" s="462">
        <f>+C12+C13</f>
        <v>0</v>
      </c>
      <c r="D11" s="298">
        <f>+'Ekamut-caxs'!D22</f>
        <v>1644.9</v>
      </c>
      <c r="E11" s="298">
        <f t="shared" si="0"/>
        <v>1644.9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4" t="s">
        <v>262</v>
      </c>
      <c r="C12" s="463"/>
      <c r="D12" s="298">
        <f>+'Ekamut-caxs'!D23</f>
        <v>716.7</v>
      </c>
      <c r="E12" s="298">
        <f t="shared" si="0"/>
        <v>716.7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5" t="s">
        <v>263</v>
      </c>
      <c r="C13" s="463"/>
      <c r="D13" s="298">
        <f>+'Ekamut-caxs'!D24</f>
        <v>928.2</v>
      </c>
      <c r="E13" s="298">
        <f t="shared" si="0"/>
        <v>928.2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1">
        <v>4</v>
      </c>
      <c r="B14" s="285" t="s">
        <v>270</v>
      </c>
      <c r="C14" s="463"/>
      <c r="D14" s="298">
        <f>+'Ekamut-caxs'!D25</f>
        <v>10</v>
      </c>
      <c r="E14" s="298">
        <f t="shared" si="0"/>
        <v>10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33.75" customHeight="1">
      <c r="A15" s="61">
        <v>5</v>
      </c>
      <c r="B15" s="285" t="s">
        <v>8</v>
      </c>
      <c r="C15" s="297">
        <v>700</v>
      </c>
      <c r="D15" s="298">
        <f>+'Ekamut-caxs'!D26</f>
        <v>841.2</v>
      </c>
      <c r="E15" s="298">
        <f>D15-C15</f>
        <v>141.20000000000005</v>
      </c>
      <c r="F15" s="299" t="s">
        <v>301</v>
      </c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8</v>
      </c>
      <c r="B18" s="300" t="s">
        <v>127</v>
      </c>
      <c r="C18" s="301">
        <f>SUM(C19:C20)</f>
        <v>1560.1</v>
      </c>
      <c r="D18" s="301">
        <f>SUM(D19:D20)</f>
        <v>1768.3</v>
      </c>
      <c r="E18" s="298">
        <f t="shared" si="0"/>
        <v>208.20000000000005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20.25" customHeight="1">
      <c r="A19" s="27">
        <v>8.1</v>
      </c>
      <c r="B19" s="32" t="s">
        <v>74</v>
      </c>
      <c r="C19" s="254">
        <v>1560.1</v>
      </c>
      <c r="D19" s="255">
        <f>+'Ekamut-caxs'!D30</f>
        <v>1560.1</v>
      </c>
      <c r="E19" s="255">
        <f t="shared" si="0"/>
        <v>0</v>
      </c>
      <c r="F19" s="256"/>
    </row>
    <row r="20" spans="1:18" ht="42" customHeight="1">
      <c r="A20" s="27">
        <v>8.1999999999999993</v>
      </c>
      <c r="B20" s="32" t="s">
        <v>75</v>
      </c>
      <c r="C20" s="254"/>
      <c r="D20" s="255">
        <f>+'Ekamut-caxs'!D31</f>
        <v>208.2</v>
      </c>
      <c r="E20" s="255">
        <f t="shared" si="0"/>
        <v>208.2</v>
      </c>
      <c r="F20" s="254" t="s">
        <v>300</v>
      </c>
    </row>
    <row r="21" spans="1:18" s="58" customFormat="1" ht="18.75" customHeight="1">
      <c r="A21" s="61">
        <v>9</v>
      </c>
      <c r="B21" s="287" t="s">
        <v>10</v>
      </c>
      <c r="C21" s="299"/>
      <c r="D21" s="298">
        <f>+'Ekamut-caxs'!D32</f>
        <v>5.9</v>
      </c>
      <c r="E21" s="298">
        <f t="shared" si="0"/>
        <v>5.9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1">
        <v>10</v>
      </c>
      <c r="B22" s="287" t="s">
        <v>9</v>
      </c>
      <c r="C22" s="299">
        <v>1180.8</v>
      </c>
      <c r="D22" s="298"/>
      <c r="E22" s="298">
        <f t="shared" si="0"/>
        <v>-1180.8</v>
      </c>
      <c r="F22" s="297"/>
      <c r="G22" s="57" t="s">
        <v>286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SUM(C26,C30:C36,C40:C63,C65:C66)</f>
        <v>51872.899999999994</v>
      </c>
      <c r="D25" s="312">
        <f>SUM(D26,D30:D36,D40:D63,D65:D66)</f>
        <v>52743.899999999994</v>
      </c>
      <c r="E25" s="311">
        <f t="shared" si="0"/>
        <v>871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34316</v>
      </c>
      <c r="D26" s="301">
        <f>+'Ekamut-caxs'!D38</f>
        <v>33164.699999999997</v>
      </c>
      <c r="E26" s="298">
        <f t="shared" si="0"/>
        <v>-1151.3000000000029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>
        <v>370</v>
      </c>
      <c r="D27" s="302">
        <f>+'Ekamut-caxs'!D39</f>
        <v>518</v>
      </c>
      <c r="E27" s="255">
        <f>D27-C27</f>
        <v>148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493</v>
      </c>
      <c r="E28" s="255">
        <f>D28-C28</f>
        <v>493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9977.7000000000007</v>
      </c>
      <c r="D30" s="301">
        <f>+'Ekamut-caxs'!D42</f>
        <v>9998.1</v>
      </c>
      <c r="E30" s="298">
        <f t="shared" si="0"/>
        <v>20.399999999999636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2312.1</v>
      </c>
      <c r="D31" s="301">
        <f>+'Ekamut-caxs'!D43</f>
        <v>2448.5</v>
      </c>
      <c r="E31" s="298">
        <f t="shared" si="0"/>
        <v>136.40000000000009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1307.1500000000001</v>
      </c>
      <c r="D32" s="301">
        <f>+'Ekamut-caxs'!D44</f>
        <v>1247.9000000000001</v>
      </c>
      <c r="E32" s="298">
        <f t="shared" si="0"/>
        <v>-59.25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200.25</v>
      </c>
      <c r="D33" s="301">
        <f>+'Ekamut-caxs'!D45</f>
        <v>262.2</v>
      </c>
      <c r="E33" s="298">
        <f t="shared" si="0"/>
        <v>61.949999999999989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20.399999999999999</v>
      </c>
      <c r="D34" s="301">
        <f>+'Ekamut-caxs'!D46</f>
        <v>20.399999999999999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70</v>
      </c>
      <c r="D35" s="301">
        <f>+'Ekamut-caxs'!D47</f>
        <v>70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147</v>
      </c>
      <c r="D36" s="301">
        <f>SUM(D37:D39)</f>
        <v>137.5</v>
      </c>
      <c r="E36" s="298">
        <f t="shared" si="0"/>
        <v>-9.5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60</v>
      </c>
      <c r="D37" s="302">
        <f>+'Ekamut-caxs'!D49</f>
        <v>60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15</v>
      </c>
      <c r="D38" s="302">
        <f>+'Ekamut-caxs'!D50</f>
        <v>5.5</v>
      </c>
      <c r="E38" s="255">
        <f t="shared" si="0"/>
        <v>-9.5</v>
      </c>
      <c r="F38" s="256"/>
    </row>
    <row r="39" spans="1:18" ht="21" customHeight="1">
      <c r="A39" s="27">
        <v>8.3000000000000007</v>
      </c>
      <c r="B39" s="32" t="s">
        <v>23</v>
      </c>
      <c r="C39" s="254">
        <v>72</v>
      </c>
      <c r="D39" s="302">
        <f>+'Ekamut-caxs'!D51</f>
        <v>72</v>
      </c>
      <c r="E39" s="255">
        <f t="shared" si="0"/>
        <v>0</v>
      </c>
      <c r="F39" s="256"/>
    </row>
    <row r="40" spans="1:18" s="58" customFormat="1" ht="21" hidden="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9</v>
      </c>
      <c r="B41" s="285" t="s">
        <v>31</v>
      </c>
      <c r="C41" s="299">
        <v>588</v>
      </c>
      <c r="D41" s="301">
        <f>+'Ekamut-caxs'!D53</f>
        <v>378</v>
      </c>
      <c r="E41" s="298">
        <f t="shared" si="0"/>
        <v>-210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85" t="s">
        <v>25</v>
      </c>
      <c r="C42" s="299">
        <v>170</v>
      </c>
      <c r="D42" s="301">
        <f>+'Ekamut-caxs'!D54</f>
        <v>141.5</v>
      </c>
      <c r="E42" s="298">
        <f t="shared" si="0"/>
        <v>-28.5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11</v>
      </c>
      <c r="B43" s="290" t="s">
        <v>76</v>
      </c>
      <c r="C43" s="299">
        <v>120</v>
      </c>
      <c r="D43" s="301">
        <f>+'Ekamut-caxs'!D55</f>
        <v>208.2</v>
      </c>
      <c r="E43" s="298">
        <f t="shared" si="0"/>
        <v>88.199999999999989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12</v>
      </c>
      <c r="B44" s="285" t="s">
        <v>50</v>
      </c>
      <c r="C44" s="299">
        <v>250</v>
      </c>
      <c r="D44" s="301">
        <f>+'Ekamut-caxs'!D56</f>
        <v>10.8</v>
      </c>
      <c r="E44" s="298">
        <f t="shared" si="0"/>
        <v>-239.2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13</v>
      </c>
      <c r="B45" s="285" t="s">
        <v>122</v>
      </c>
      <c r="C45" s="299">
        <v>50</v>
      </c>
      <c r="D45" s="301">
        <f>+'Ekamut-caxs'!D57</f>
        <v>0</v>
      </c>
      <c r="E45" s="298">
        <f>D45-C45</f>
        <v>-50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14</v>
      </c>
      <c r="B46" s="285" t="s">
        <v>123</v>
      </c>
      <c r="C46" s="299">
        <v>126</v>
      </c>
      <c r="D46" s="301">
        <f>+'Ekamut-caxs'!D58</f>
        <v>85</v>
      </c>
      <c r="E46" s="298">
        <f t="shared" si="0"/>
        <v>-41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78" customHeight="1">
      <c r="A47" s="61">
        <v>15</v>
      </c>
      <c r="B47" s="285" t="s">
        <v>26</v>
      </c>
      <c r="C47" s="297">
        <v>70</v>
      </c>
      <c r="D47" s="301">
        <f>+'Ekamut-caxs'!D59</f>
        <v>70</v>
      </c>
      <c r="E47" s="298">
        <f t="shared" si="0"/>
        <v>0</v>
      </c>
      <c r="F47" s="299" t="s">
        <v>302</v>
      </c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16</v>
      </c>
      <c r="B48" s="285" t="s">
        <v>27</v>
      </c>
      <c r="C48" s="297">
        <v>152.19999999999999</v>
      </c>
      <c r="D48" s="301">
        <f>+'Ekamut-caxs'!D60</f>
        <v>116.5</v>
      </c>
      <c r="E48" s="298">
        <f>D48-C48</f>
        <v>-35.699999999999989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17</v>
      </c>
      <c r="B49" s="285" t="s">
        <v>69</v>
      </c>
      <c r="C49" s="297">
        <v>100</v>
      </c>
      <c r="D49" s="301">
        <f>+'Ekamut-caxs'!D61</f>
        <v>100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customHeight="1">
      <c r="A50" s="61">
        <v>18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19</v>
      </c>
      <c r="B51" s="285" t="s">
        <v>47</v>
      </c>
      <c r="C51" s="299">
        <v>105</v>
      </c>
      <c r="D51" s="301">
        <f>+'Ekamut-caxs'!D63</f>
        <v>84</v>
      </c>
      <c r="E51" s="298">
        <f t="shared" si="0"/>
        <v>-21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20</v>
      </c>
      <c r="B52" s="285" t="s">
        <v>77</v>
      </c>
      <c r="C52" s="299">
        <v>75</v>
      </c>
      <c r="D52" s="301">
        <f>+'Ekamut-caxs'!D64</f>
        <v>49.5</v>
      </c>
      <c r="E52" s="298">
        <f t="shared" si="0"/>
        <v>-25.5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21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22</v>
      </c>
      <c r="B54" s="285" t="s">
        <v>48</v>
      </c>
      <c r="C54" s="297">
        <v>6</v>
      </c>
      <c r="D54" s="301">
        <f>+'Ekamut-caxs'!D66</f>
        <v>3</v>
      </c>
      <c r="E54" s="298">
        <f t="shared" ref="E54:E66" si="1">D54-C54</f>
        <v>-3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23</v>
      </c>
      <c r="B55" s="285" t="s">
        <v>124</v>
      </c>
      <c r="C55" s="297">
        <v>20</v>
      </c>
      <c r="D55" s="301">
        <f>+'Ekamut-caxs'!D67</f>
        <v>5</v>
      </c>
      <c r="E55" s="298">
        <f t="shared" si="1"/>
        <v>-15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24</v>
      </c>
      <c r="B57" s="285" t="s">
        <v>66</v>
      </c>
      <c r="C57" s="297">
        <v>35</v>
      </c>
      <c r="D57" s="301">
        <f>+'Ekamut-caxs'!D69</f>
        <v>41.6</v>
      </c>
      <c r="E57" s="298">
        <f t="shared" si="1"/>
        <v>6.6000000000000014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85" t="s">
        <v>158</v>
      </c>
      <c r="C59" s="297"/>
      <c r="D59" s="301">
        <f>+'Ekamut-caxs'!D71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29</v>
      </c>
      <c r="B60" s="288"/>
      <c r="C60" s="297"/>
      <c r="D60" s="299">
        <f>+'Ekamut-caxs'!D72</f>
        <v>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8.5" customHeight="1">
      <c r="A62" s="61">
        <v>25</v>
      </c>
      <c r="B62" s="496" t="s">
        <v>298</v>
      </c>
      <c r="C62" s="297"/>
      <c r="D62" s="299">
        <f>+'Ekamut-caxs'!D74</f>
        <v>0</v>
      </c>
      <c r="E62" s="297">
        <f>D62-C62</f>
        <v>0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s="58" customFormat="1" ht="21" customHeight="1">
      <c r="A63" s="61">
        <v>26</v>
      </c>
      <c r="B63" s="289" t="s">
        <v>28</v>
      </c>
      <c r="C63" s="297">
        <v>1560.1</v>
      </c>
      <c r="D63" s="301">
        <f>+'Ekamut-caxs'!D75</f>
        <v>1560.1</v>
      </c>
      <c r="E63" s="298">
        <f t="shared" si="1"/>
        <v>0</v>
      </c>
      <c r="F63" s="29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ht="20.25" customHeight="1">
      <c r="A64" s="28">
        <v>26.1</v>
      </c>
      <c r="B64" s="30" t="s">
        <v>80</v>
      </c>
      <c r="C64" s="256">
        <v>1560.1</v>
      </c>
      <c r="D64" s="302">
        <f>+'Ekamut-caxs'!D76</f>
        <v>1560.1</v>
      </c>
      <c r="E64" s="255">
        <f t="shared" si="1"/>
        <v>0</v>
      </c>
      <c r="F64" s="256"/>
      <c r="G64" s="159"/>
    </row>
    <row r="65" spans="1:18" s="58" customFormat="1" ht="21" hidden="1" customHeight="1">
      <c r="A65" s="61">
        <v>32</v>
      </c>
      <c r="B65" s="300" t="s">
        <v>81</v>
      </c>
      <c r="C65" s="297"/>
      <c r="D65" s="301">
        <f>+'Ekamut-caxs'!D77</f>
        <v>0</v>
      </c>
      <c r="E65" s="298">
        <f t="shared" si="1"/>
        <v>0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58" customFormat="1" ht="21" hidden="1" customHeight="1">
      <c r="A66" s="61">
        <v>33</v>
      </c>
      <c r="B66" s="285" t="s">
        <v>70</v>
      </c>
      <c r="C66" s="297"/>
      <c r="D66" s="301">
        <f>+'Ekamut-caxs'!D78</f>
        <v>2446.4</v>
      </c>
      <c r="E66" s="298">
        <f t="shared" si="1"/>
        <v>2446.4</v>
      </c>
      <c r="F66" s="29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</row>
    <row r="67" spans="1:18" s="34" customFormat="1" ht="24.75" customHeight="1">
      <c r="A67" s="26"/>
      <c r="B67" s="59" t="s">
        <v>82</v>
      </c>
      <c r="C67" s="311">
        <f>C6-C25</f>
        <v>0</v>
      </c>
      <c r="D67" s="311">
        <f>D6-D25</f>
        <v>0</v>
      </c>
      <c r="E67" s="311">
        <f t="shared" si="0"/>
        <v>0</v>
      </c>
      <c r="F67" s="418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s="34" customFormat="1" ht="45" customHeight="1">
      <c r="A68" s="35"/>
      <c r="C68" s="36"/>
      <c r="D68" s="36"/>
      <c r="E68" s="36"/>
      <c r="F68" s="36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</row>
    <row r="69" spans="1:18" ht="24.75" customHeight="1">
      <c r="B69" s="37" t="s">
        <v>2</v>
      </c>
      <c r="C69" s="24"/>
      <c r="D69" s="526" t="str">
        <f>+'Ekamut-caxs'!C81</f>
        <v>Ե․ԲԱԲԱՅԱՆ</v>
      </c>
      <c r="E69" s="526"/>
      <c r="F69" s="123"/>
    </row>
    <row r="70" spans="1:18" ht="9.75" customHeight="1">
      <c r="B70" s="38"/>
      <c r="D70" s="525" t="s">
        <v>5</v>
      </c>
      <c r="E70" s="525"/>
      <c r="F70" s="348"/>
    </row>
    <row r="71" spans="1:18" ht="24.75" customHeight="1">
      <c r="B71" s="37" t="s">
        <v>6</v>
      </c>
      <c r="C71" s="24"/>
      <c r="D71" s="526" t="str">
        <f>+'Ekamut-caxs'!C83</f>
        <v>Ս․ԴԱՆԻԵԼՅԱՆ</v>
      </c>
      <c r="E71" s="526"/>
      <c r="F71" s="123"/>
    </row>
    <row r="72" spans="1:18" ht="11.25" customHeight="1">
      <c r="D72" s="525" t="s">
        <v>5</v>
      </c>
      <c r="E72" s="525"/>
      <c r="F72" s="348"/>
    </row>
    <row r="73" spans="1:18" s="19" customFormat="1">
      <c r="A73" s="24"/>
      <c r="B73" s="158" t="s">
        <v>1</v>
      </c>
      <c r="C73" s="20"/>
      <c r="D73" s="20"/>
      <c r="E73" s="20"/>
      <c r="F73" s="20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  <row r="91" spans="1:1" s="19" customFormat="1">
      <c r="A91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2:E72"/>
    <mergeCell ref="D69:E69"/>
    <mergeCell ref="D70:E70"/>
    <mergeCell ref="D71:E71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12" zoomScaleSheetLayoutView="100" workbookViewId="0">
      <selection activeCell="D6" sqref="D6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4" t="s">
        <v>83</v>
      </c>
      <c r="B1" s="524"/>
      <c r="C1" s="524"/>
      <c r="D1" s="524"/>
      <c r="E1" s="524"/>
      <c r="F1" s="524"/>
    </row>
    <row r="2" spans="1:20" s="22" customFormat="1" ht="26.25" customHeight="1">
      <c r="A2" s="504" t="str">
        <f>+'Ekamut-caxs'!A14:D14</f>
        <v xml:space="preserve">«Երևանի հ․129 մսուր-մանկապարտեզ» ՀՈԱԿ-ի </v>
      </c>
      <c r="B2" s="504"/>
      <c r="C2" s="504"/>
      <c r="D2" s="504"/>
      <c r="E2" s="504"/>
      <c r="F2" s="504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7" t="s">
        <v>258</v>
      </c>
      <c r="B3" s="527"/>
      <c r="C3" s="527"/>
      <c r="D3" s="527"/>
      <c r="E3" s="527"/>
      <c r="F3" s="527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ham.'!F5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2111.1</v>
      </c>
      <c r="D6" s="257">
        <f>+C6</f>
        <v>2111.1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50312.800000000003</v>
      </c>
      <c r="D7" s="292">
        <f>SUM(D8:D9,D12,D15:D22)</f>
        <v>51004.7</v>
      </c>
      <c r="E7" s="292">
        <f>D7-C7</f>
        <v>691.89999999999418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48432</v>
      </c>
      <c r="D8" s="284">
        <f>+'Dramakan hosqer'!D21</f>
        <v>48432</v>
      </c>
      <c r="E8" s="284">
        <f>D8-C8</f>
        <v>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260</v>
      </c>
      <c r="C9" s="284">
        <f>+C10+C11</f>
        <v>0</v>
      </c>
      <c r="D9" s="284">
        <f>+'Dramakan hosqer'!D22</f>
        <v>41.6</v>
      </c>
      <c r="E9" s="284">
        <f t="shared" ref="E9:E14" si="1">D9-C9</f>
        <v>41.6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261</v>
      </c>
      <c r="C10" s="258"/>
      <c r="D10" s="284">
        <f>+'Dramakan hosqer'!D23</f>
        <v>41.6</v>
      </c>
      <c r="E10" s="284">
        <f t="shared" si="1"/>
        <v>41.6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customHeight="1">
      <c r="A11" s="27">
        <v>2.2000000000000002</v>
      </c>
      <c r="B11" s="32" t="s">
        <v>264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265</v>
      </c>
      <c r="C12" s="284">
        <f>+C13+C14</f>
        <v>0</v>
      </c>
      <c r="D12" s="284">
        <f>+'Dramakan hosqer'!D25</f>
        <v>1644.9</v>
      </c>
      <c r="E12" s="284">
        <f t="shared" si="1"/>
        <v>1644.9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4" t="s">
        <v>262</v>
      </c>
      <c r="C13" s="258"/>
      <c r="D13" s="284">
        <f>+'Dramakan hosqer'!D26</f>
        <v>716.7</v>
      </c>
      <c r="E13" s="284">
        <f t="shared" si="1"/>
        <v>716.7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5" t="s">
        <v>263</v>
      </c>
      <c r="C14" s="258"/>
      <c r="D14" s="284">
        <f>+'Dramakan hosqer'!D27</f>
        <v>928.2</v>
      </c>
      <c r="E14" s="284">
        <f t="shared" si="1"/>
        <v>928.2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5" t="s">
        <v>8</v>
      </c>
      <c r="C15" s="283">
        <v>700</v>
      </c>
      <c r="D15" s="284">
        <f>+'Dramakan hosqer'!D28</f>
        <v>841.2</v>
      </c>
      <c r="E15" s="284">
        <f t="shared" si="0"/>
        <v>141.20000000000005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7</v>
      </c>
      <c r="B18" s="282" t="s">
        <v>35</v>
      </c>
      <c r="C18" s="283"/>
      <c r="D18" s="284">
        <f>+'Dramakan hosqer'!D31</f>
        <v>39.1</v>
      </c>
      <c r="E18" s="284">
        <f t="shared" si="0"/>
        <v>39.1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8</v>
      </c>
      <c r="B19" s="282" t="s">
        <v>10</v>
      </c>
      <c r="C19" s="283"/>
      <c r="D19" s="284">
        <f>+'Dramakan hosqer'!D32</f>
        <v>5.9</v>
      </c>
      <c r="E19" s="284">
        <f>D19-C19</f>
        <v>5.9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customHeight="1">
      <c r="A20" s="61">
        <v>9</v>
      </c>
      <c r="B20" s="282" t="s">
        <v>9</v>
      </c>
      <c r="C20" s="283">
        <v>1180.8</v>
      </c>
      <c r="D20" s="284"/>
      <c r="E20" s="284">
        <f>D20-C20</f>
        <v>-1180.8</v>
      </c>
      <c r="F20" s="283"/>
      <c r="G20" s="57" t="s">
        <v>286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52394.399999999994</v>
      </c>
      <c r="D23" s="292">
        <f>+D24+D67+D79</f>
        <v>49379.6</v>
      </c>
      <c r="E23" s="292">
        <f t="shared" si="0"/>
        <v>-3014.7999999999956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50923.199999999997</v>
      </c>
      <c r="D24" s="292">
        <f>SUM(D25,D29:D35,D39:D61,D65:D66)</f>
        <v>49129.599999999999</v>
      </c>
      <c r="E24" s="292">
        <f t="shared" si="0"/>
        <v>-1793.5999999999985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34316</v>
      </c>
      <c r="D25" s="284">
        <f>+'Dramakan hosqer'!D37</f>
        <v>33164.699999999997</v>
      </c>
      <c r="E25" s="284">
        <f t="shared" si="0"/>
        <v>-1151.3000000000029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>
        <v>370</v>
      </c>
      <c r="D26" s="296">
        <f>+'Dramakan hosqer'!D38</f>
        <v>518</v>
      </c>
      <c r="E26" s="296">
        <f t="shared" si="0"/>
        <v>148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493</v>
      </c>
      <c r="E27" s="296">
        <f t="shared" si="0"/>
        <v>493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9977.7000000000007</v>
      </c>
      <c r="D29" s="284">
        <f>+'Dramakan hosqer'!D41</f>
        <v>9998.1</v>
      </c>
      <c r="E29" s="284">
        <f t="shared" si="0"/>
        <v>20.399999999999636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2312.1</v>
      </c>
      <c r="D30" s="284">
        <f>+'Dramakan hosqer'!D42</f>
        <v>2448.5</v>
      </c>
      <c r="E30" s="284">
        <f t="shared" si="0"/>
        <v>136.40000000000009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1307.0999999999999</v>
      </c>
      <c r="D31" s="284">
        <f>+'Dramakan hosqer'!D43</f>
        <v>1247.9000000000001</v>
      </c>
      <c r="E31" s="284">
        <f t="shared" si="0"/>
        <v>-59.199999999999818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200.3</v>
      </c>
      <c r="D32" s="284">
        <f>+'Dramakan hosqer'!D44</f>
        <v>252.2</v>
      </c>
      <c r="E32" s="284">
        <f t="shared" si="0"/>
        <v>51.899999999999977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20.399999999999999</v>
      </c>
      <c r="D33" s="284">
        <f>+'Dramakan hosqer'!D45</f>
        <v>20.399999999999999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70</v>
      </c>
      <c r="D34" s="284">
        <f>+'Dramakan hosqer'!D46</f>
        <v>70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147</v>
      </c>
      <c r="D35" s="284">
        <f>SUM(D36:D38)</f>
        <v>137.5</v>
      </c>
      <c r="E35" s="284">
        <f t="shared" si="0"/>
        <v>-9.5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60</v>
      </c>
      <c r="D36" s="296">
        <f>+'Dramakan hosqer'!D48</f>
        <v>60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15</v>
      </c>
      <c r="D37" s="296">
        <f>+'Dramakan hosqer'!D49</f>
        <v>5.5</v>
      </c>
      <c r="E37" s="296">
        <f t="shared" si="0"/>
        <v>-9.5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72</v>
      </c>
      <c r="D38" s="296">
        <f>+'Dramakan hosqer'!D50</f>
        <v>72</v>
      </c>
      <c r="E38" s="296">
        <f t="shared" si="0"/>
        <v>0</v>
      </c>
      <c r="F38" s="258"/>
      <c r="I38" s="137"/>
    </row>
    <row r="39" spans="1:20" s="58" customFormat="1" ht="18" hidden="1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9</v>
      </c>
      <c r="B40" s="285" t="s">
        <v>31</v>
      </c>
      <c r="C40" s="283">
        <v>588</v>
      </c>
      <c r="D40" s="284">
        <f>+'Dramakan hosqer'!D52</f>
        <v>378</v>
      </c>
      <c r="E40" s="284">
        <f t="shared" si="0"/>
        <v>-210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85" t="s">
        <v>25</v>
      </c>
      <c r="C41" s="283">
        <v>170</v>
      </c>
      <c r="D41" s="284">
        <f>+'Dramakan hosqer'!D53</f>
        <v>141.5</v>
      </c>
      <c r="E41" s="284">
        <f t="shared" si="0"/>
        <v>-28.5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12</v>
      </c>
      <c r="B42" s="290" t="s">
        <v>76</v>
      </c>
      <c r="C42" s="283">
        <v>120</v>
      </c>
      <c r="D42" s="284">
        <f>+'Dramakan hosqer'!D54</f>
        <v>0</v>
      </c>
      <c r="E42" s="284">
        <f t="shared" si="0"/>
        <v>-120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11</v>
      </c>
      <c r="B43" s="285" t="s">
        <v>50</v>
      </c>
      <c r="C43" s="283">
        <v>250</v>
      </c>
      <c r="D43" s="284">
        <f>+'Dramakan hosqer'!D55</f>
        <v>10.8</v>
      </c>
      <c r="E43" s="284">
        <f t="shared" si="0"/>
        <v>-239.2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12</v>
      </c>
      <c r="B44" s="285" t="s">
        <v>122</v>
      </c>
      <c r="C44" s="283">
        <v>50</v>
      </c>
      <c r="D44" s="284">
        <f>+'Dramakan hosqer'!D56</f>
        <v>0</v>
      </c>
      <c r="E44" s="284">
        <f t="shared" si="0"/>
        <v>-50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13</v>
      </c>
      <c r="B45" s="285" t="s">
        <v>123</v>
      </c>
      <c r="C45" s="283">
        <v>126</v>
      </c>
      <c r="D45" s="284">
        <f>+'Dramakan hosqer'!D57</f>
        <v>85</v>
      </c>
      <c r="E45" s="284">
        <f t="shared" si="0"/>
        <v>-41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14</v>
      </c>
      <c r="B46" s="285" t="s">
        <v>26</v>
      </c>
      <c r="C46" s="283">
        <v>70</v>
      </c>
      <c r="D46" s="284">
        <f>+'Dramakan hosqer'!D58</f>
        <v>70</v>
      </c>
      <c r="E46" s="284">
        <f t="shared" si="0"/>
        <v>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5" t="s">
        <v>27</v>
      </c>
      <c r="C47" s="283">
        <v>152.19999999999999</v>
      </c>
      <c r="D47" s="284">
        <f>+'Dramakan hosqer'!D59</f>
        <v>116.5</v>
      </c>
      <c r="E47" s="284">
        <f t="shared" si="0"/>
        <v>-35.699999999999989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16</v>
      </c>
      <c r="B48" s="285" t="s">
        <v>69</v>
      </c>
      <c r="C48" s="283">
        <v>100</v>
      </c>
      <c r="D48" s="284">
        <f>+'Dramakan hosqer'!D60</f>
        <v>100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17</v>
      </c>
      <c r="B50" s="285" t="s">
        <v>47</v>
      </c>
      <c r="C50" s="283">
        <v>105</v>
      </c>
      <c r="D50" s="284">
        <f>+'Dramakan hosqer'!D62</f>
        <v>84</v>
      </c>
      <c r="E50" s="284">
        <f t="shared" si="0"/>
        <v>-21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18</v>
      </c>
      <c r="B51" s="285" t="s">
        <v>77</v>
      </c>
      <c r="C51" s="283">
        <v>75</v>
      </c>
      <c r="D51" s="284">
        <f>+'Dramakan hosqer'!D63</f>
        <v>49.5</v>
      </c>
      <c r="E51" s="284">
        <f t="shared" si="0"/>
        <v>-25.5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19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20</v>
      </c>
      <c r="B53" s="285" t="s">
        <v>48</v>
      </c>
      <c r="C53" s="283">
        <v>6</v>
      </c>
      <c r="D53" s="284">
        <f>+'Dramakan hosqer'!D65</f>
        <v>3</v>
      </c>
      <c r="E53" s="284">
        <f t="shared" si="0"/>
        <v>-3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21</v>
      </c>
      <c r="B54" s="285" t="s">
        <v>124</v>
      </c>
      <c r="C54" s="283">
        <v>20</v>
      </c>
      <c r="D54" s="284">
        <f>+'Dramakan hosqer'!D66</f>
        <v>5</v>
      </c>
      <c r="E54" s="284">
        <f t="shared" si="0"/>
        <v>-15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22</v>
      </c>
      <c r="B56" s="285" t="s">
        <v>66</v>
      </c>
      <c r="C56" s="283">
        <v>35</v>
      </c>
      <c r="D56" s="284">
        <f>+'Dramakan hosqer'!D68</f>
        <v>41.6</v>
      </c>
      <c r="E56" s="284">
        <f t="shared" si="0"/>
        <v>6.6000000000000014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85" t="s">
        <v>158</v>
      </c>
      <c r="C58" s="283"/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29</v>
      </c>
      <c r="B59" s="288"/>
      <c r="C59" s="283"/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23</v>
      </c>
      <c r="B65" s="291" t="s">
        <v>39</v>
      </c>
      <c r="C65" s="283">
        <v>610.4</v>
      </c>
      <c r="D65" s="284">
        <f>+'Dramakan hosqer'!D77</f>
        <v>610.39999999999986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233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250</v>
      </c>
      <c r="D67" s="292">
        <f>+D68+D75</f>
        <v>250</v>
      </c>
      <c r="E67" s="292">
        <f t="shared" si="0"/>
        <v>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250</v>
      </c>
      <c r="D68" s="284">
        <f>SUM(D69:D74)</f>
        <v>250</v>
      </c>
      <c r="E68" s="284">
        <f t="shared" si="0"/>
        <v>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1.1000000000000001</v>
      </c>
      <c r="B70" s="294" t="s">
        <v>89</v>
      </c>
      <c r="C70" s="283">
        <v>250</v>
      </c>
      <c r="D70" s="284">
        <f>+'Dramakan hosqer'!D82</f>
        <v>250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94" t="s">
        <v>90</v>
      </c>
      <c r="C71" s="283"/>
      <c r="D71" s="284">
        <f>+'Dramakan hosqer'!D83</f>
        <v>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2">
        <f>SUM(C80:C81)</f>
        <v>1221.2</v>
      </c>
      <c r="D79" s="292">
        <f>SUM(D80:D81)</f>
        <v>0</v>
      </c>
      <c r="E79" s="292">
        <f t="shared" si="2"/>
        <v>-1221.2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>
        <v>1221.2</v>
      </c>
      <c r="D80" s="284">
        <f>+'Dramakan hosqer'!D92</f>
        <v>0</v>
      </c>
      <c r="E80" s="283">
        <f>D80-C80</f>
        <v>-1221.2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customHeight="1">
      <c r="A81" s="71">
        <v>2</v>
      </c>
      <c r="B81" s="289" t="str">
        <f>+'Dramakan hosqer'!B93</f>
        <v>համակարգչային սարքավորումներ / տեխնիկա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29.500000000007276</v>
      </c>
      <c r="D82" s="292">
        <f>D6+D7-D23</f>
        <v>3736.1999999999971</v>
      </c>
      <c r="E82" s="292">
        <f t="shared" si="2"/>
        <v>3706.6999999999898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9" t="str">
        <f>+'Ekamut-caxs'!C81</f>
        <v>Ե․ԲԱԲԱՅԱՆ</v>
      </c>
      <c r="E84" s="526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8" t="s">
        <v>97</v>
      </c>
      <c r="E85" s="528"/>
      <c r="F85" s="350"/>
    </row>
    <row r="86" spans="1:20" s="19" customFormat="1" ht="22.5" customHeight="1">
      <c r="A86" s="20"/>
      <c r="B86" s="39" t="s">
        <v>6</v>
      </c>
      <c r="C86" s="20"/>
      <c r="D86" s="526" t="str">
        <f>+'Ekamut-caxs'!C83</f>
        <v>Ս․ԴԱՆԻԵԼՅԱՆ</v>
      </c>
      <c r="E86" s="526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8" t="s">
        <v>97</v>
      </c>
      <c r="E87" s="528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D6" sqref="D6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30" t="s">
        <v>71</v>
      </c>
      <c r="B1" s="530"/>
      <c r="C1" s="530"/>
      <c r="D1" s="530"/>
      <c r="E1" s="530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1" t="str">
        <f>+'Ekamut-caxs'!A14:D14</f>
        <v xml:space="preserve">«Երևանի հ․129 մսուր-մանկապարտեզ» ՀՈԱԿ-ի </v>
      </c>
      <c r="B2" s="532"/>
      <c r="C2" s="532"/>
      <c r="D2" s="532"/>
      <c r="E2" s="53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3" t="s">
        <v>160</v>
      </c>
      <c r="B3" s="533"/>
      <c r="C3" s="533"/>
      <c r="D3" s="533"/>
      <c r="E3" s="533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4" t="s">
        <v>255</v>
      </c>
      <c r="B4" s="534"/>
      <c r="C4" s="534"/>
      <c r="D4" s="534"/>
      <c r="E4" s="534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5" t="s">
        <v>165</v>
      </c>
      <c r="B7" s="536"/>
      <c r="C7" s="536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39.6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225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/>
      <c r="E16" s="31"/>
    </row>
    <row r="17" spans="1:22" ht="18" customHeight="1">
      <c r="A17" s="220">
        <v>1.9</v>
      </c>
      <c r="B17" s="222"/>
      <c r="C17" s="224"/>
      <c r="D17" s="31">
        <v>0.5</v>
      </c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>
        <v>39.1</v>
      </c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39.6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5" t="s">
        <v>190</v>
      </c>
      <c r="B35" s="536"/>
      <c r="C35" s="536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>
        <v>443.3</v>
      </c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128.6</v>
      </c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>
        <v>14.6</v>
      </c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225</v>
      </c>
      <c r="C41" s="220" t="s">
        <v>176</v>
      </c>
      <c r="D41" s="31">
        <v>11</v>
      </c>
      <c r="E41" s="31"/>
    </row>
    <row r="42" spans="1:22" ht="33.75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199</v>
      </c>
      <c r="D43" s="31">
        <v>12.9</v>
      </c>
      <c r="E43" s="31"/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1468.3</v>
      </c>
      <c r="E54" s="31"/>
      <c r="F54" s="341">
        <f>SUM(D36:D53)</f>
        <v>610.4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>
        <v>1468.3</v>
      </c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2078.6999999999998</v>
      </c>
      <c r="E59" s="237"/>
      <c r="F59" s="443">
        <f>+D59-D55</f>
        <v>610.39999999999986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256</v>
      </c>
      <c r="C62" s="236">
        <v>2111.1</v>
      </c>
      <c r="D62" s="537" t="s">
        <v>193</v>
      </c>
      <c r="E62" s="538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9" t="str">
        <f>+'Ekamut-caxs'!C81</f>
        <v>Ե․ԲԱԲԱՅԱՆ</v>
      </c>
      <c r="E64" s="539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40" t="s">
        <v>97</v>
      </c>
      <c r="E65" s="540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9" t="str">
        <f>+'Ekamut-caxs'!C83</f>
        <v>Ս․ԴԱՆԻԵԼՅԱՆ</v>
      </c>
      <c r="E66" s="539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40" t="s">
        <v>97</v>
      </c>
      <c r="E67" s="540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zoomScale="106" zoomScaleSheetLayoutView="106" workbookViewId="0">
      <selection activeCell="D6" sqref="D6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4" t="s">
        <v>71</v>
      </c>
      <c r="B1" s="544"/>
      <c r="C1" s="544"/>
      <c r="D1" s="544"/>
      <c r="E1" s="544"/>
      <c r="F1" s="544"/>
      <c r="G1" s="544"/>
      <c r="H1" s="544"/>
      <c r="I1" s="544"/>
      <c r="J1" s="544"/>
      <c r="K1" s="544"/>
      <c r="L1" s="544"/>
      <c r="M1" s="544"/>
      <c r="N1" s="544"/>
    </row>
    <row r="2" spans="1:15" s="21" customFormat="1" ht="25.5" customHeight="1">
      <c r="A2" s="504" t="str">
        <f>+'Ekamut-caxs'!A14</f>
        <v xml:space="preserve">«Երևանի հ․129 մսուր-մանկապարտեզ» ՀՈԱԿ-ի </v>
      </c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</row>
    <row r="3" spans="1:15" ht="25.5" customHeight="1">
      <c r="A3" s="531" t="s">
        <v>259</v>
      </c>
      <c r="B3" s="531"/>
      <c r="C3" s="531"/>
      <c r="D3" s="531"/>
      <c r="E3" s="531"/>
      <c r="F3" s="531"/>
      <c r="G3" s="531"/>
      <c r="H3" s="531"/>
      <c r="I3" s="531"/>
      <c r="J3" s="531"/>
      <c r="K3" s="531"/>
      <c r="L3" s="531"/>
      <c r="M3" s="531"/>
      <c r="N3" s="531"/>
    </row>
    <row r="4" spans="1:15" ht="21" customHeight="1" thickBot="1">
      <c r="N4" s="351" t="s">
        <v>0</v>
      </c>
    </row>
    <row r="5" spans="1:15" ht="33.75" customHeight="1">
      <c r="A5" s="550" t="s">
        <v>156</v>
      </c>
      <c r="B5" s="552" t="s">
        <v>72</v>
      </c>
      <c r="C5" s="554" t="s">
        <v>229</v>
      </c>
      <c r="D5" s="545" t="s">
        <v>211</v>
      </c>
      <c r="E5" s="546"/>
      <c r="F5" s="546"/>
      <c r="G5" s="546"/>
      <c r="H5" s="546"/>
      <c r="I5" s="546"/>
      <c r="J5" s="546"/>
      <c r="K5" s="546"/>
      <c r="L5" s="546"/>
      <c r="M5" s="547"/>
      <c r="N5" s="548" t="s">
        <v>159</v>
      </c>
    </row>
    <row r="6" spans="1:15" ht="79.5" customHeight="1">
      <c r="A6" s="551"/>
      <c r="B6" s="553"/>
      <c r="C6" s="555"/>
      <c r="D6" s="352" t="s">
        <v>226</v>
      </c>
      <c r="E6" s="353" t="s">
        <v>234</v>
      </c>
      <c r="F6" s="353" t="s">
        <v>235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289</v>
      </c>
      <c r="L6" s="354" t="s">
        <v>196</v>
      </c>
      <c r="M6" s="355" t="s">
        <v>212</v>
      </c>
      <c r="N6" s="549"/>
    </row>
    <row r="7" spans="1:15" ht="27.75" customHeight="1">
      <c r="A7" s="352">
        <v>1</v>
      </c>
      <c r="B7" s="356" t="s">
        <v>220</v>
      </c>
      <c r="C7" s="357">
        <v>27403.7</v>
      </c>
      <c r="D7" s="378">
        <f>2640.405*2</f>
        <v>5280.81</v>
      </c>
      <c r="E7" s="359"/>
      <c r="F7" s="359"/>
      <c r="G7" s="359">
        <v>108.7</v>
      </c>
      <c r="H7" s="498">
        <f>143.9+63.6</f>
        <v>207.5</v>
      </c>
      <c r="I7" s="359"/>
      <c r="J7" s="359">
        <v>128</v>
      </c>
      <c r="K7" s="359"/>
      <c r="L7" s="359"/>
      <c r="M7" s="360"/>
      <c r="N7" s="361">
        <f>ROUND(SUM(C7:M7),1)</f>
        <v>33128.699999999997</v>
      </c>
    </row>
    <row r="8" spans="1:15" ht="28.5" customHeight="1">
      <c r="A8" s="352">
        <v>1.1000000000000001</v>
      </c>
      <c r="B8" s="362" t="s">
        <v>121</v>
      </c>
      <c r="C8" s="363">
        <v>390</v>
      </c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493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68" t="s">
        <v>289</v>
      </c>
      <c r="C10" s="363"/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>
        <v>24</v>
      </c>
      <c r="D11" s="358">
        <v>12</v>
      </c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36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33164.699999999997</v>
      </c>
    </row>
    <row r="13" spans="1:15" s="377" customFormat="1" ht="34.5" customHeight="1">
      <c r="B13" s="378">
        <f>2640.405*2</f>
        <v>5280.81</v>
      </c>
      <c r="C13" s="497"/>
      <c r="D13" s="379"/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58"/>
      <c r="M14" s="558"/>
      <c r="N14" s="388"/>
    </row>
    <row r="15" spans="1:15" s="377" customFormat="1" ht="69" customHeight="1">
      <c r="B15" s="541" t="s">
        <v>217</v>
      </c>
      <c r="C15" s="542"/>
      <c r="D15" s="543"/>
      <c r="G15" s="246"/>
      <c r="H15" s="246"/>
      <c r="I15" s="541" t="s">
        <v>216</v>
      </c>
      <c r="J15" s="543"/>
      <c r="K15" s="387"/>
      <c r="L15" s="246"/>
      <c r="M15" s="246"/>
      <c r="N15" s="246"/>
    </row>
    <row r="16" spans="1:15" s="377" customFormat="1" ht="48" customHeight="1">
      <c r="B16" s="389" t="s">
        <v>197</v>
      </c>
      <c r="C16" s="390" t="s">
        <v>236</v>
      </c>
      <c r="D16" s="390" t="s">
        <v>237</v>
      </c>
      <c r="G16" s="391"/>
      <c r="H16" s="392"/>
      <c r="I16" s="389" t="s">
        <v>197</v>
      </c>
      <c r="J16" s="390" t="s">
        <v>215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67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56" t="str">
        <f>+'Ekamut-caxs'!C81</f>
        <v>Ե․ԲԱԲԱՅԱՆ</v>
      </c>
      <c r="I20" s="556"/>
      <c r="J20" s="556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57" t="s">
        <v>97</v>
      </c>
      <c r="I21" s="557"/>
      <c r="J21" s="557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56" t="str">
        <f>+'Ekamut-caxs'!C83</f>
        <v>Ս․ԴԱՆԻԵԼՅԱՆ</v>
      </c>
      <c r="I22" s="556"/>
      <c r="J22" s="556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57" t="s">
        <v>97</v>
      </c>
      <c r="I23" s="557"/>
      <c r="J23" s="557"/>
      <c r="K23" s="412"/>
      <c r="L23" s="412"/>
    </row>
    <row r="24" spans="2:14" s="417" customFormat="1" ht="16.5">
      <c r="D24" s="412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="106" zoomScaleSheetLayoutView="106" workbookViewId="0">
      <selection activeCell="D6" sqref="D6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64" t="s">
        <v>71</v>
      </c>
      <c r="B1" s="564"/>
      <c r="C1" s="564"/>
      <c r="D1" s="564"/>
      <c r="E1" s="564"/>
      <c r="F1" s="564"/>
      <c r="G1" s="564"/>
      <c r="H1" s="564"/>
      <c r="I1" s="564"/>
      <c r="J1" s="564"/>
      <c r="K1" s="564"/>
      <c r="L1" s="564"/>
      <c r="M1" s="564"/>
    </row>
    <row r="2" spans="1:15" s="140" customFormat="1" ht="21.75" customHeight="1">
      <c r="A2" s="563" t="str">
        <f>+'Ekamut-caxs'!A14:D14</f>
        <v xml:space="preserve">«Երևանի հ․129 մսուր-մանկապարտեզ» ՀՈԱԿ-ի </v>
      </c>
      <c r="B2" s="563"/>
      <c r="C2" s="563"/>
      <c r="D2" s="563"/>
      <c r="E2" s="563"/>
      <c r="F2" s="563"/>
      <c r="G2" s="563"/>
      <c r="H2" s="563"/>
      <c r="I2" s="563"/>
      <c r="J2" s="563"/>
      <c r="K2" s="563"/>
      <c r="L2" s="563"/>
      <c r="M2" s="563"/>
    </row>
    <row r="3" spans="1:15" s="140" customFormat="1" ht="21" customHeight="1">
      <c r="A3" s="563" t="s">
        <v>98</v>
      </c>
      <c r="B3" s="563"/>
      <c r="C3" s="563"/>
      <c r="D3" s="563"/>
      <c r="E3" s="563"/>
      <c r="F3" s="563"/>
      <c r="G3" s="563"/>
      <c r="H3" s="563"/>
      <c r="I3" s="563"/>
      <c r="J3" s="563"/>
      <c r="K3" s="563"/>
      <c r="L3" s="563"/>
      <c r="M3" s="563"/>
    </row>
    <row r="4" spans="1:15" ht="21" customHeight="1" thickBot="1"/>
    <row r="5" spans="1:15" s="147" customFormat="1" ht="24.75" customHeight="1">
      <c r="A5" s="566" t="s">
        <v>119</v>
      </c>
      <c r="B5" s="568" t="s">
        <v>99</v>
      </c>
      <c r="C5" s="570" t="s">
        <v>100</v>
      </c>
      <c r="D5" s="571"/>
      <c r="E5" s="571"/>
      <c r="F5" s="572"/>
      <c r="G5" s="562" t="s">
        <v>101</v>
      </c>
      <c r="H5" s="562"/>
      <c r="I5" s="562"/>
      <c r="J5" s="562"/>
      <c r="K5" s="562" t="s">
        <v>147</v>
      </c>
      <c r="L5" s="562"/>
      <c r="M5" s="562"/>
      <c r="N5" s="562"/>
      <c r="O5" s="562"/>
    </row>
    <row r="6" spans="1:15" s="149" customFormat="1" ht="51" customHeight="1">
      <c r="A6" s="567"/>
      <c r="B6" s="569"/>
      <c r="C6" s="439" t="s">
        <v>242</v>
      </c>
      <c r="D6" s="440" t="s">
        <v>243</v>
      </c>
      <c r="E6" s="440" t="s">
        <v>272</v>
      </c>
      <c r="F6" s="441" t="s">
        <v>273</v>
      </c>
      <c r="G6" s="440" t="s">
        <v>244</v>
      </c>
      <c r="H6" s="442" t="s">
        <v>243</v>
      </c>
      <c r="I6" s="440" t="s">
        <v>274</v>
      </c>
      <c r="J6" s="442" t="s">
        <v>273</v>
      </c>
      <c r="K6" s="440" t="s">
        <v>242</v>
      </c>
      <c r="L6" s="440" t="s">
        <v>272</v>
      </c>
      <c r="M6" s="442" t="s">
        <v>292</v>
      </c>
      <c r="N6" s="148" t="s">
        <v>275</v>
      </c>
      <c r="O6" s="148" t="s">
        <v>276</v>
      </c>
    </row>
    <row r="7" spans="1:15" ht="19.5" customHeight="1">
      <c r="A7" s="142">
        <v>1</v>
      </c>
      <c r="B7" s="195" t="s">
        <v>102</v>
      </c>
      <c r="C7" s="274" t="s">
        <v>228</v>
      </c>
      <c r="D7" s="266" t="s">
        <v>228</v>
      </c>
      <c r="E7" s="475">
        <v>4073</v>
      </c>
      <c r="F7" s="480">
        <v>585290.1</v>
      </c>
      <c r="G7" s="280" t="s">
        <v>228</v>
      </c>
      <c r="H7" s="266" t="s">
        <v>228</v>
      </c>
      <c r="I7" s="475">
        <v>2484</v>
      </c>
      <c r="J7" s="477">
        <v>127441</v>
      </c>
      <c r="K7" s="319" t="s">
        <v>228</v>
      </c>
      <c r="L7" s="475">
        <v>50</v>
      </c>
      <c r="M7" s="444">
        <f>+L7*200.47</f>
        <v>10023.5</v>
      </c>
      <c r="N7" s="445">
        <f>+L7*7.94904</f>
        <v>397.452</v>
      </c>
      <c r="O7" s="335">
        <f>+N7+M7</f>
        <v>10420.951999999999</v>
      </c>
    </row>
    <row r="8" spans="1:15" ht="19.5" customHeight="1">
      <c r="A8" s="142">
        <v>2</v>
      </c>
      <c r="B8" s="195" t="s">
        <v>103</v>
      </c>
      <c r="C8" s="274" t="s">
        <v>228</v>
      </c>
      <c r="D8" s="266" t="s">
        <v>228</v>
      </c>
      <c r="E8" s="475">
        <v>3214</v>
      </c>
      <c r="F8" s="480">
        <v>461851.8</v>
      </c>
      <c r="G8" s="280" t="s">
        <v>228</v>
      </c>
      <c r="H8" s="266" t="s">
        <v>228</v>
      </c>
      <c r="I8" s="475">
        <v>2536</v>
      </c>
      <c r="J8" s="477">
        <v>130533</v>
      </c>
      <c r="K8" s="319" t="s">
        <v>228</v>
      </c>
      <c r="L8" s="475">
        <v>75</v>
      </c>
      <c r="M8" s="444">
        <f t="shared" ref="M8:M18" si="0">+L8*200.47</f>
        <v>15035.25</v>
      </c>
      <c r="N8" s="445">
        <f t="shared" ref="N8:N18" si="1">+L8*7.94904</f>
        <v>596.178</v>
      </c>
      <c r="O8" s="335">
        <f t="shared" ref="O8:O18" si="2">+N8+M8</f>
        <v>15631.428</v>
      </c>
    </row>
    <row r="9" spans="1:15" ht="19.5" customHeight="1">
      <c r="A9" s="142">
        <v>3</v>
      </c>
      <c r="B9" s="195" t="s">
        <v>104</v>
      </c>
      <c r="C9" s="274" t="s">
        <v>228</v>
      </c>
      <c r="D9" s="266" t="s">
        <v>228</v>
      </c>
      <c r="E9" s="475">
        <v>1834</v>
      </c>
      <c r="F9" s="480">
        <v>263545.8</v>
      </c>
      <c r="G9" s="280" t="s">
        <v>228</v>
      </c>
      <c r="H9" s="266" t="s">
        <v>228</v>
      </c>
      <c r="I9" s="475">
        <v>2270</v>
      </c>
      <c r="J9" s="477">
        <v>117223</v>
      </c>
      <c r="K9" s="319" t="s">
        <v>228</v>
      </c>
      <c r="L9" s="475">
        <v>82</v>
      </c>
      <c r="M9" s="444">
        <f t="shared" si="0"/>
        <v>16438.54</v>
      </c>
      <c r="N9" s="445">
        <f t="shared" si="1"/>
        <v>651.82128</v>
      </c>
      <c r="O9" s="335">
        <f t="shared" si="2"/>
        <v>17090.361280000001</v>
      </c>
    </row>
    <row r="10" spans="1:15" ht="19.5" customHeight="1">
      <c r="A10" s="142">
        <v>4</v>
      </c>
      <c r="B10" s="195" t="s">
        <v>105</v>
      </c>
      <c r="C10" s="275" t="s">
        <v>228</v>
      </c>
      <c r="D10" s="267" t="s">
        <v>228</v>
      </c>
      <c r="E10" s="475">
        <v>909</v>
      </c>
      <c r="F10" s="480">
        <v>130623.3</v>
      </c>
      <c r="G10" s="280" t="s">
        <v>228</v>
      </c>
      <c r="H10" s="270" t="s">
        <v>228</v>
      </c>
      <c r="I10" s="475">
        <v>1958</v>
      </c>
      <c r="J10" s="477">
        <v>102543</v>
      </c>
      <c r="K10" s="319" t="s">
        <v>228</v>
      </c>
      <c r="L10" s="475">
        <v>110</v>
      </c>
      <c r="M10" s="444">
        <f t="shared" si="0"/>
        <v>22051.7</v>
      </c>
      <c r="N10" s="445">
        <f t="shared" si="1"/>
        <v>874.39440000000002</v>
      </c>
      <c r="O10" s="335">
        <f t="shared" si="2"/>
        <v>22926.094400000002</v>
      </c>
    </row>
    <row r="11" spans="1:15" ht="19.5" customHeight="1">
      <c r="A11" s="142">
        <v>5</v>
      </c>
      <c r="B11" s="195" t="s">
        <v>106</v>
      </c>
      <c r="C11" s="275" t="s">
        <v>228</v>
      </c>
      <c r="D11" s="267" t="s">
        <v>228</v>
      </c>
      <c r="E11" s="475">
        <v>210</v>
      </c>
      <c r="F11" s="480">
        <v>30177</v>
      </c>
      <c r="G11" s="280" t="s">
        <v>228</v>
      </c>
      <c r="H11" s="270" t="s">
        <v>228</v>
      </c>
      <c r="I11" s="475">
        <v>1925</v>
      </c>
      <c r="J11" s="477">
        <v>100110</v>
      </c>
      <c r="K11" s="319" t="s">
        <v>228</v>
      </c>
      <c r="L11" s="475">
        <v>93</v>
      </c>
      <c r="M11" s="444">
        <f t="shared" si="0"/>
        <v>18643.71</v>
      </c>
      <c r="N11" s="445">
        <f t="shared" si="1"/>
        <v>739.26071999999999</v>
      </c>
      <c r="O11" s="335">
        <f t="shared" si="2"/>
        <v>19382.970719999998</v>
      </c>
    </row>
    <row r="12" spans="1:15" ht="19.5" customHeight="1">
      <c r="A12" s="142">
        <v>6</v>
      </c>
      <c r="B12" s="195" t="s">
        <v>107</v>
      </c>
      <c r="C12" s="275" t="s">
        <v>228</v>
      </c>
      <c r="D12" s="267" t="s">
        <v>228</v>
      </c>
      <c r="E12" s="475">
        <v>204</v>
      </c>
      <c r="F12" s="480">
        <v>29314.799999999999</v>
      </c>
      <c r="G12" s="280" t="s">
        <v>228</v>
      </c>
      <c r="H12" s="270" t="s">
        <v>228</v>
      </c>
      <c r="I12" s="475">
        <v>1672</v>
      </c>
      <c r="J12" s="477">
        <v>87018</v>
      </c>
      <c r="K12" s="319" t="s">
        <v>228</v>
      </c>
      <c r="L12" s="475">
        <v>115</v>
      </c>
      <c r="M12" s="444">
        <f t="shared" si="0"/>
        <v>23054.05</v>
      </c>
      <c r="N12" s="445">
        <f t="shared" si="1"/>
        <v>914.13959999999997</v>
      </c>
      <c r="O12" s="335">
        <f t="shared" si="2"/>
        <v>23968.189599999998</v>
      </c>
    </row>
    <row r="13" spans="1:15" ht="19.5" customHeight="1">
      <c r="A13" s="142">
        <v>7</v>
      </c>
      <c r="B13" s="195" t="s">
        <v>108</v>
      </c>
      <c r="C13" s="275" t="s">
        <v>228</v>
      </c>
      <c r="D13" s="267" t="s">
        <v>228</v>
      </c>
      <c r="E13" s="475">
        <v>165</v>
      </c>
      <c r="F13" s="480">
        <v>23710.5</v>
      </c>
      <c r="G13" s="280" t="s">
        <v>228</v>
      </c>
      <c r="H13" s="270" t="s">
        <v>228</v>
      </c>
      <c r="I13" s="475">
        <v>1607</v>
      </c>
      <c r="J13" s="477">
        <v>83148</v>
      </c>
      <c r="K13" s="319" t="s">
        <v>228</v>
      </c>
      <c r="L13" s="475">
        <v>133</v>
      </c>
      <c r="M13" s="444">
        <f t="shared" si="0"/>
        <v>26662.51</v>
      </c>
      <c r="N13" s="445">
        <f t="shared" si="1"/>
        <v>1057.2223200000001</v>
      </c>
      <c r="O13" s="335">
        <f t="shared" si="2"/>
        <v>27719.732319999999</v>
      </c>
    </row>
    <row r="14" spans="1:15" ht="19.5" customHeight="1">
      <c r="A14" s="142">
        <v>8</v>
      </c>
      <c r="B14" s="196" t="s">
        <v>109</v>
      </c>
      <c r="C14" s="275" t="s">
        <v>228</v>
      </c>
      <c r="D14" s="267" t="s">
        <v>228</v>
      </c>
      <c r="E14" s="475">
        <v>122</v>
      </c>
      <c r="F14" s="480">
        <v>17531.400000000001</v>
      </c>
      <c r="G14" s="280" t="s">
        <v>228</v>
      </c>
      <c r="H14" s="270" t="s">
        <v>228</v>
      </c>
      <c r="I14" s="475">
        <v>1599</v>
      </c>
      <c r="J14" s="477">
        <v>82692</v>
      </c>
      <c r="K14" s="319" t="s">
        <v>228</v>
      </c>
      <c r="L14" s="475">
        <v>187</v>
      </c>
      <c r="M14" s="444">
        <f t="shared" si="0"/>
        <v>37487.89</v>
      </c>
      <c r="N14" s="445">
        <f t="shared" si="1"/>
        <v>1486.47048</v>
      </c>
      <c r="O14" s="335">
        <f t="shared" si="2"/>
        <v>38974.360480000003</v>
      </c>
    </row>
    <row r="15" spans="1:15" ht="19.5" customHeight="1">
      <c r="A15" s="142">
        <v>9</v>
      </c>
      <c r="B15" s="196" t="s">
        <v>110</v>
      </c>
      <c r="C15" s="275" t="s">
        <v>228</v>
      </c>
      <c r="D15" s="267" t="s">
        <v>228</v>
      </c>
      <c r="E15" s="475">
        <v>150</v>
      </c>
      <c r="F15" s="480">
        <v>21555</v>
      </c>
      <c r="G15" s="280" t="s">
        <v>228</v>
      </c>
      <c r="H15" s="270" t="s">
        <v>228</v>
      </c>
      <c r="I15" s="475">
        <v>1387</v>
      </c>
      <c r="J15" s="477">
        <v>72125</v>
      </c>
      <c r="K15" s="319" t="s">
        <v>228</v>
      </c>
      <c r="L15" s="475">
        <v>100</v>
      </c>
      <c r="M15" s="444">
        <f t="shared" si="0"/>
        <v>20047</v>
      </c>
      <c r="N15" s="445">
        <f t="shared" si="1"/>
        <v>794.904</v>
      </c>
      <c r="O15" s="335">
        <f t="shared" si="2"/>
        <v>20841.903999999999</v>
      </c>
    </row>
    <row r="16" spans="1:15" ht="19.5" customHeight="1">
      <c r="A16" s="142">
        <v>10</v>
      </c>
      <c r="B16" s="196" t="s">
        <v>111</v>
      </c>
      <c r="C16" s="275" t="s">
        <v>228</v>
      </c>
      <c r="D16" s="267" t="s">
        <v>228</v>
      </c>
      <c r="E16" s="475">
        <v>205</v>
      </c>
      <c r="F16" s="480">
        <v>29458.5</v>
      </c>
      <c r="G16" s="279" t="s">
        <v>228</v>
      </c>
      <c r="H16" s="270" t="s">
        <v>228</v>
      </c>
      <c r="I16" s="475">
        <v>1457</v>
      </c>
      <c r="J16" s="477">
        <v>76461</v>
      </c>
      <c r="K16" s="319" t="s">
        <v>228</v>
      </c>
      <c r="L16" s="475">
        <v>165</v>
      </c>
      <c r="M16" s="444">
        <f t="shared" si="0"/>
        <v>33077.550000000003</v>
      </c>
      <c r="N16" s="445">
        <f t="shared" si="1"/>
        <v>1311.5916</v>
      </c>
      <c r="O16" s="335">
        <f t="shared" si="2"/>
        <v>34389.141600000003</v>
      </c>
    </row>
    <row r="17" spans="1:15" ht="19.5" customHeight="1">
      <c r="A17" s="142">
        <v>11</v>
      </c>
      <c r="B17" s="196" t="s">
        <v>112</v>
      </c>
      <c r="C17" s="481">
        <v>1880</v>
      </c>
      <c r="D17" s="482">
        <v>270156</v>
      </c>
      <c r="E17" s="277">
        <f>+MAX(C17,E9)</f>
        <v>1880</v>
      </c>
      <c r="F17" s="268">
        <f>+E17*143.7</f>
        <v>270156</v>
      </c>
      <c r="G17" s="478">
        <v>2515</v>
      </c>
      <c r="H17" s="479">
        <v>128728</v>
      </c>
      <c r="I17" s="277">
        <f>+MAX(G17,I7)</f>
        <v>2515</v>
      </c>
      <c r="J17" s="269">
        <f>+I17*53.48</f>
        <v>134502.19999999998</v>
      </c>
      <c r="K17" s="476">
        <v>74</v>
      </c>
      <c r="L17" s="277">
        <f>+MAX(K17,L8)</f>
        <v>75</v>
      </c>
      <c r="M17" s="444">
        <f t="shared" si="0"/>
        <v>15035.25</v>
      </c>
      <c r="N17" s="445">
        <f t="shared" si="1"/>
        <v>596.178</v>
      </c>
      <c r="O17" s="335">
        <f t="shared" si="2"/>
        <v>15631.428</v>
      </c>
    </row>
    <row r="18" spans="1:15" ht="19.5" customHeight="1">
      <c r="A18" s="142">
        <v>12</v>
      </c>
      <c r="B18" s="196" t="s">
        <v>113</v>
      </c>
      <c r="C18" s="481">
        <v>3085</v>
      </c>
      <c r="D18" s="482">
        <v>443314.5</v>
      </c>
      <c r="E18" s="277">
        <f>+MAX(C18,E7)</f>
        <v>4073</v>
      </c>
      <c r="F18" s="268">
        <f>+E18*143.7</f>
        <v>585290.1</v>
      </c>
      <c r="G18" s="478">
        <v>2508</v>
      </c>
      <c r="H18" s="479">
        <v>128588</v>
      </c>
      <c r="I18" s="277">
        <f>+MAX(G18,I7)</f>
        <v>2508</v>
      </c>
      <c r="J18" s="269">
        <f>+I18*53.48</f>
        <v>134127.84</v>
      </c>
      <c r="K18" s="476">
        <v>73</v>
      </c>
      <c r="L18" s="277">
        <f>+MAX(K18,L7)</f>
        <v>73</v>
      </c>
      <c r="M18" s="444">
        <f t="shared" si="0"/>
        <v>14634.31</v>
      </c>
      <c r="N18" s="445">
        <f t="shared" si="1"/>
        <v>580.27992000000006</v>
      </c>
      <c r="O18" s="335">
        <f t="shared" si="2"/>
        <v>15214.58992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4965</v>
      </c>
      <c r="D19" s="271">
        <f>SUM(D7:D18)</f>
        <v>713470.5</v>
      </c>
      <c r="E19" s="278">
        <f t="shared" si="3"/>
        <v>17039</v>
      </c>
      <c r="F19" s="272">
        <f>SUM(F7:F18)</f>
        <v>2448504.2999999998</v>
      </c>
      <c r="G19" s="281">
        <f>SUM(G7:G18)</f>
        <v>5023</v>
      </c>
      <c r="H19" s="271">
        <f>SUM(H7:H18)</f>
        <v>257316</v>
      </c>
      <c r="I19" s="278">
        <f>SUM(I7:I18)</f>
        <v>23918</v>
      </c>
      <c r="J19" s="273">
        <f>SUM(J7:J18)</f>
        <v>1247924.04</v>
      </c>
      <c r="K19" s="276">
        <f t="shared" si="3"/>
        <v>147</v>
      </c>
      <c r="L19" s="278">
        <f>SUM(L7:L18)</f>
        <v>1258</v>
      </c>
      <c r="M19" s="273">
        <f>SUM(M7:M18)</f>
        <v>252191.26</v>
      </c>
      <c r="N19" s="446">
        <f>SUM(N7:N18)</f>
        <v>9999.892319999999</v>
      </c>
      <c r="O19" s="273">
        <f>SUM(O7:O18)</f>
        <v>262191.15231999999</v>
      </c>
    </row>
    <row r="20" spans="1:15" ht="21.75" customHeight="1">
      <c r="B20" s="150"/>
      <c r="C20" s="250"/>
      <c r="D20" s="183"/>
      <c r="E20" s="250"/>
      <c r="F20" s="183">
        <f>ROUND(F19/1000,1)</f>
        <v>2448.5</v>
      </c>
      <c r="G20" s="250"/>
      <c r="H20" s="183"/>
      <c r="I20" s="250"/>
      <c r="J20" s="183">
        <f>ROUND(J19/1000,1)</f>
        <v>1247.9000000000001</v>
      </c>
      <c r="K20" s="250"/>
      <c r="L20" s="250"/>
      <c r="M20" s="183">
        <f>ROUND(M19/1000,1)</f>
        <v>252.2</v>
      </c>
      <c r="N20" s="183">
        <f t="shared" ref="N20:O20" si="4">ROUND(N19/1000,1)</f>
        <v>10</v>
      </c>
      <c r="O20" s="183">
        <f t="shared" si="4"/>
        <v>262.2</v>
      </c>
    </row>
    <row r="21" spans="1:15" ht="33.75" customHeight="1" thickBot="1">
      <c r="B21" s="565" t="s">
        <v>207</v>
      </c>
      <c r="C21" s="565"/>
      <c r="D21" s="565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228</v>
      </c>
      <c r="E22" s="200" t="s">
        <v>228</v>
      </c>
      <c r="F22" s="201" t="s">
        <v>228</v>
      </c>
      <c r="G22" s="200" t="s">
        <v>152</v>
      </c>
      <c r="H22" s="200" t="s">
        <v>228</v>
      </c>
      <c r="I22" s="200" t="s">
        <v>228</v>
      </c>
      <c r="J22" s="202" t="s">
        <v>228</v>
      </c>
      <c r="K22" s="200" t="s">
        <v>152</v>
      </c>
      <c r="L22" s="200" t="s">
        <v>228</v>
      </c>
      <c r="M22" s="469" t="s">
        <v>228</v>
      </c>
      <c r="N22" s="198" t="s">
        <v>228</v>
      </c>
      <c r="O22" s="202" t="s">
        <v>228</v>
      </c>
    </row>
    <row r="23" spans="1:15" ht="23.25" customHeight="1">
      <c r="A23" s="186">
        <v>1</v>
      </c>
      <c r="B23" s="483"/>
      <c r="C23" s="482"/>
      <c r="D23" s="335" t="s">
        <v>228</v>
      </c>
      <c r="E23" s="335" t="s">
        <v>228</v>
      </c>
      <c r="F23" s="480"/>
      <c r="G23" s="487"/>
      <c r="H23" s="335" t="s">
        <v>228</v>
      </c>
      <c r="I23" s="335" t="s">
        <v>228</v>
      </c>
      <c r="J23" s="489"/>
      <c r="K23" s="487"/>
      <c r="L23" s="335" t="s">
        <v>228</v>
      </c>
      <c r="M23" s="490"/>
      <c r="N23" s="186" t="s">
        <v>228</v>
      </c>
      <c r="O23" s="471" t="s">
        <v>228</v>
      </c>
    </row>
    <row r="24" spans="1:15" ht="23.25" customHeight="1">
      <c r="A24" s="186">
        <v>2</v>
      </c>
      <c r="B24" s="483"/>
      <c r="C24" s="482"/>
      <c r="D24" s="335" t="s">
        <v>228</v>
      </c>
      <c r="E24" s="335" t="s">
        <v>228</v>
      </c>
      <c r="F24" s="480"/>
      <c r="G24" s="487"/>
      <c r="H24" s="335" t="s">
        <v>228</v>
      </c>
      <c r="I24" s="335" t="s">
        <v>228</v>
      </c>
      <c r="J24" s="489"/>
      <c r="K24" s="487"/>
      <c r="L24" s="335" t="s">
        <v>228</v>
      </c>
      <c r="M24" s="490"/>
      <c r="N24" s="186" t="s">
        <v>228</v>
      </c>
      <c r="O24" s="471" t="s">
        <v>228</v>
      </c>
    </row>
    <row r="25" spans="1:15" s="149" customFormat="1" ht="23.25" customHeight="1">
      <c r="A25" s="142">
        <v>3</v>
      </c>
      <c r="B25" s="484"/>
      <c r="C25" s="485"/>
      <c r="D25" s="336" t="s">
        <v>228</v>
      </c>
      <c r="E25" s="336" t="s">
        <v>228</v>
      </c>
      <c r="F25" s="486"/>
      <c r="G25" s="488"/>
      <c r="H25" s="336" t="s">
        <v>228</v>
      </c>
      <c r="I25" s="336" t="s">
        <v>228</v>
      </c>
      <c r="J25" s="486"/>
      <c r="K25" s="488"/>
      <c r="L25" s="336" t="s">
        <v>228</v>
      </c>
      <c r="M25" s="491"/>
      <c r="N25" s="472" t="s">
        <v>228</v>
      </c>
      <c r="O25" s="473" t="s">
        <v>228</v>
      </c>
    </row>
    <row r="26" spans="1:15" s="140" customFormat="1" ht="24" customHeight="1">
      <c r="A26" s="187"/>
      <c r="B26" s="181" t="s">
        <v>73</v>
      </c>
      <c r="C26" s="337" t="s">
        <v>228</v>
      </c>
      <c r="D26" s="337" t="s">
        <v>228</v>
      </c>
      <c r="E26" s="337" t="s">
        <v>228</v>
      </c>
      <c r="F26" s="338">
        <f>SUM(F23:F25)</f>
        <v>0</v>
      </c>
      <c r="G26" s="339" t="s">
        <v>228</v>
      </c>
      <c r="H26" s="337" t="s">
        <v>228</v>
      </c>
      <c r="I26" s="337" t="s">
        <v>228</v>
      </c>
      <c r="J26" s="338">
        <f>SUM(J23:J25)</f>
        <v>0</v>
      </c>
      <c r="K26" s="339" t="s">
        <v>228</v>
      </c>
      <c r="L26" s="337" t="s">
        <v>228</v>
      </c>
      <c r="M26" s="470">
        <f>SUM(M23:M25)</f>
        <v>0</v>
      </c>
      <c r="N26" s="187" t="s">
        <v>228</v>
      </c>
      <c r="O26" s="474" t="s">
        <v>228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228</v>
      </c>
      <c r="F27" s="272">
        <f>+F20-F26</f>
        <v>2448.5</v>
      </c>
      <c r="G27" s="334" t="s">
        <v>228</v>
      </c>
      <c r="H27" s="271" t="s">
        <v>228</v>
      </c>
      <c r="I27" s="271" t="s">
        <v>228</v>
      </c>
      <c r="J27" s="272">
        <f>J20-J26</f>
        <v>1247.9000000000001</v>
      </c>
      <c r="K27" s="334" t="s">
        <v>228</v>
      </c>
      <c r="L27" s="271" t="s">
        <v>228</v>
      </c>
      <c r="M27" s="273">
        <f>M20-M26</f>
        <v>252.2</v>
      </c>
      <c r="N27" s="188" t="s">
        <v>228</v>
      </c>
      <c r="O27" s="272">
        <f>+O20-M26</f>
        <v>262.2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63" t="s">
        <v>2</v>
      </c>
      <c r="D30" s="563"/>
      <c r="E30" s="151"/>
      <c r="F30" s="151"/>
      <c r="G30" s="573"/>
      <c r="H30" s="573"/>
      <c r="I30" s="263"/>
      <c r="J30" s="559" t="str">
        <f>+'Ekamut-caxs'!C81</f>
        <v>Ե․ԲԱԲԱՅԱՆ</v>
      </c>
      <c r="K30" s="559"/>
      <c r="M30" s="144"/>
    </row>
    <row r="31" spans="1:15" s="140" customFormat="1">
      <c r="C31" s="146"/>
      <c r="D31" s="146"/>
      <c r="E31" s="145"/>
      <c r="F31" s="145"/>
      <c r="G31" s="560" t="s">
        <v>96</v>
      </c>
      <c r="H31" s="560"/>
      <c r="I31" s="264"/>
      <c r="J31" s="560" t="s">
        <v>114</v>
      </c>
      <c r="K31" s="560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59"/>
      <c r="H32" s="559"/>
      <c r="I32" s="153"/>
      <c r="J32" s="559" t="str">
        <f>+'Ekamut-caxs'!C83</f>
        <v>Ս․ԴԱՆԻԵԼՅԱՆ</v>
      </c>
      <c r="K32" s="559"/>
    </row>
    <row r="33" spans="3:13" s="140" customFormat="1">
      <c r="C33" s="143"/>
      <c r="D33" s="143"/>
      <c r="G33" s="560" t="s">
        <v>96</v>
      </c>
      <c r="H33" s="560"/>
      <c r="I33" s="264"/>
      <c r="J33" s="560" t="s">
        <v>114</v>
      </c>
      <c r="K33" s="560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293</v>
      </c>
      <c r="I35" s="437" t="s">
        <v>117</v>
      </c>
      <c r="J35" s="438" t="s">
        <v>245</v>
      </c>
      <c r="K35" s="423"/>
      <c r="L35" s="438" t="s">
        <v>246</v>
      </c>
      <c r="M35" s="438" t="s">
        <v>247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266</v>
      </c>
      <c r="I36" s="561" t="s">
        <v>268</v>
      </c>
      <c r="J36" s="561"/>
      <c r="K36" s="423"/>
      <c r="L36" s="561" t="s">
        <v>269</v>
      </c>
      <c r="M36" s="561"/>
    </row>
    <row r="37" spans="3:13">
      <c r="C37" s="436"/>
      <c r="D37" s="436"/>
      <c r="E37" s="561" t="s">
        <v>267</v>
      </c>
      <c r="F37" s="561"/>
      <c r="I37" s="561"/>
      <c r="J37" s="561"/>
      <c r="K37" s="423"/>
      <c r="L37" s="561"/>
      <c r="M37" s="561"/>
    </row>
    <row r="38" spans="3:13">
      <c r="C38" s="436"/>
      <c r="D38" s="436"/>
      <c r="E38" s="561"/>
      <c r="F38" s="561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D6" sqref="D6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30" t="s">
        <v>71</v>
      </c>
      <c r="B1" s="530"/>
      <c r="C1" s="530"/>
      <c r="D1" s="530"/>
      <c r="E1" s="530"/>
    </row>
    <row r="2" spans="1:13" ht="23.25" customHeight="1">
      <c r="A2" s="533" t="str">
        <f>+'Ekamut-caxs'!A14:D14</f>
        <v xml:space="preserve">«Երևանի հ․129 մսուր-մանկապարտեզ» ՀՈԱԿ-ի </v>
      </c>
      <c r="B2" s="533"/>
      <c r="C2" s="533"/>
      <c r="D2" s="533"/>
      <c r="E2" s="533"/>
    </row>
    <row r="3" spans="1:13" ht="28.5" customHeight="1">
      <c r="A3" s="533" t="s">
        <v>287</v>
      </c>
      <c r="B3" s="533"/>
      <c r="C3" s="533"/>
      <c r="D3" s="533"/>
      <c r="E3" s="533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306</v>
      </c>
      <c r="D6" s="320" t="s">
        <v>294</v>
      </c>
      <c r="E6" s="320" t="s">
        <v>285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305</v>
      </c>
      <c r="C8" s="256">
        <v>40745.699999999997</v>
      </c>
      <c r="D8" s="256">
        <v>661.2</v>
      </c>
      <c r="E8" s="256">
        <v>7964.2</v>
      </c>
      <c r="F8" s="448" t="s">
        <v>281</v>
      </c>
      <c r="G8" s="458" t="s">
        <v>277</v>
      </c>
      <c r="H8" s="452" t="s">
        <v>202</v>
      </c>
      <c r="I8" s="450" t="s">
        <v>278</v>
      </c>
      <c r="J8" s="452" t="s">
        <v>202</v>
      </c>
      <c r="K8" s="454" t="s">
        <v>279</v>
      </c>
      <c r="L8" s="455" t="s">
        <v>203</v>
      </c>
      <c r="M8" s="456" t="s">
        <v>280</v>
      </c>
    </row>
    <row r="9" spans="1:13" s="326" customFormat="1" ht="25.5" customHeight="1">
      <c r="A9" s="323">
        <v>2</v>
      </c>
      <c r="B9" s="324" t="s">
        <v>307</v>
      </c>
      <c r="C9" s="459"/>
      <c r="D9" s="459">
        <v>90</v>
      </c>
      <c r="E9" s="325">
        <f>+M9</f>
        <v>1040.5999999999999</v>
      </c>
      <c r="F9" s="449">
        <v>11</v>
      </c>
      <c r="G9" s="499">
        <v>86</v>
      </c>
      <c r="H9" s="453" t="s">
        <v>202</v>
      </c>
      <c r="I9" s="500">
        <v>22</v>
      </c>
      <c r="J9" s="453" t="s">
        <v>202</v>
      </c>
      <c r="K9" s="500">
        <v>550</v>
      </c>
      <c r="L9" s="455" t="s">
        <v>203</v>
      </c>
      <c r="M9" s="501">
        <f>+(G9*I9*K9)/1000</f>
        <v>1040.5999999999999</v>
      </c>
    </row>
    <row r="10" spans="1:13" s="326" customFormat="1" ht="25.5" customHeight="1" thickBot="1">
      <c r="A10" s="323">
        <v>3</v>
      </c>
      <c r="B10" s="324" t="s">
        <v>218</v>
      </c>
      <c r="C10" s="459">
        <f>+G10*30+1000+370.1</f>
        <v>3950.1</v>
      </c>
      <c r="D10" s="459">
        <v>90</v>
      </c>
      <c r="E10" s="325">
        <f>+M10</f>
        <v>993.3</v>
      </c>
      <c r="F10" s="449">
        <v>12</v>
      </c>
      <c r="G10" s="460">
        <v>86</v>
      </c>
      <c r="H10" s="453" t="s">
        <v>202</v>
      </c>
      <c r="I10" s="451">
        <v>21</v>
      </c>
      <c r="J10" s="453" t="s">
        <v>202</v>
      </c>
      <c r="K10" s="451">
        <v>550</v>
      </c>
      <c r="L10" s="455" t="s">
        <v>203</v>
      </c>
      <c r="M10" s="457">
        <f>+(G10*I10*K10)/1000</f>
        <v>993.3</v>
      </c>
    </row>
    <row r="11" spans="1:13" s="180" customFormat="1" ht="31.5" customHeight="1">
      <c r="A11" s="239"/>
      <c r="B11" s="321" t="s">
        <v>219</v>
      </c>
      <c r="C11" s="322">
        <f>ROUND(SUM(C8:C10),1)</f>
        <v>44695.8</v>
      </c>
      <c r="D11" s="322">
        <f>ROUND(SUM(D8:D10),1)</f>
        <v>841.2</v>
      </c>
      <c r="E11" s="322">
        <f>ROUND(SUM(E8:E10),1)</f>
        <v>9998.1</v>
      </c>
    </row>
    <row r="13" spans="1:13" ht="51" customHeight="1">
      <c r="B13" s="576" t="s">
        <v>221</v>
      </c>
      <c r="C13" s="576"/>
      <c r="D13" s="576"/>
      <c r="E13" s="576"/>
    </row>
    <row r="18" spans="1:5" ht="20.25" customHeight="1">
      <c r="A18" s="1"/>
      <c r="B18" s="139" t="s">
        <v>2</v>
      </c>
      <c r="C18" s="139"/>
      <c r="D18" s="577" t="str">
        <f>+'Ekamut-caxs'!C81</f>
        <v>Ե․ԲԱԲԱՅԱՆ</v>
      </c>
      <c r="E18" s="577"/>
    </row>
    <row r="19" spans="1:5" ht="18.75" customHeight="1">
      <c r="A19" s="1"/>
      <c r="B19" s="139" t="s">
        <v>4</v>
      </c>
      <c r="D19" s="574" t="s">
        <v>5</v>
      </c>
      <c r="E19" s="574"/>
    </row>
    <row r="20" spans="1:5" ht="18.75" customHeight="1">
      <c r="A20" s="1"/>
      <c r="B20" s="139"/>
      <c r="D20" s="346"/>
      <c r="E20" s="346"/>
    </row>
    <row r="21" spans="1:5" ht="18.75" customHeight="1">
      <c r="A21" s="1"/>
      <c r="B21" s="139" t="s">
        <v>6</v>
      </c>
      <c r="D21" s="575" t="str">
        <f>+'Ekamut-caxs'!C83</f>
        <v>Ս․ԴԱՆԻԵԼՅԱՆ</v>
      </c>
      <c r="E21" s="575"/>
    </row>
    <row r="22" spans="1:5" ht="23.25" customHeight="1">
      <c r="A22" s="1"/>
      <c r="D22" s="574" t="s">
        <v>5</v>
      </c>
      <c r="E22" s="574"/>
    </row>
    <row r="24" spans="1:5">
      <c r="A24" s="1"/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0" workbookViewId="0">
      <selection activeCell="D6" sqref="D6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9" t="s">
        <v>71</v>
      </c>
      <c r="B1" s="579"/>
      <c r="C1" s="579"/>
      <c r="D1" s="579"/>
    </row>
    <row r="2" spans="1:4" ht="26.25" customHeight="1">
      <c r="A2" s="580" t="str">
        <f>+'Ekamut-caxs'!A14:D14</f>
        <v xml:space="preserve">«Երևանի հ․129 մսուր-մանկապարտեզ» ՀՈԱԿ-ի </v>
      </c>
      <c r="B2" s="580"/>
      <c r="C2" s="580"/>
      <c r="D2" s="580"/>
    </row>
    <row r="3" spans="1:4" ht="27" customHeight="1">
      <c r="A3" s="580" t="s">
        <v>271</v>
      </c>
      <c r="B3" s="580"/>
      <c r="C3" s="580"/>
      <c r="D3" s="580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1</v>
      </c>
      <c r="D7" s="170">
        <f>SUM(D8:D10)</f>
        <v>20</v>
      </c>
    </row>
    <row r="8" spans="1:4" ht="25.5" customHeight="1">
      <c r="A8" s="173">
        <v>1.1000000000000001</v>
      </c>
      <c r="B8" s="174" t="s">
        <v>132</v>
      </c>
      <c r="C8" s="173">
        <v>1</v>
      </c>
      <c r="D8" s="173">
        <v>20</v>
      </c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1</v>
      </c>
      <c r="D11" s="170">
        <f>SUM(D12:D14)</f>
        <v>31</v>
      </c>
    </row>
    <row r="12" spans="1:4" ht="21.75" customHeight="1">
      <c r="A12" s="173">
        <v>2.1</v>
      </c>
      <c r="B12" s="174" t="s">
        <v>282</v>
      </c>
      <c r="C12" s="173">
        <v>1</v>
      </c>
      <c r="D12" s="173">
        <v>31</v>
      </c>
    </row>
    <row r="13" spans="1:4" ht="21.75" customHeight="1">
      <c r="A13" s="173">
        <v>2.2000000000000002</v>
      </c>
      <c r="B13" s="174" t="s">
        <v>136</v>
      </c>
      <c r="C13" s="173"/>
      <c r="D13" s="173"/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1</v>
      </c>
      <c r="D15" s="170">
        <f>SUM(D16:D18)</f>
        <v>30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/>
      <c r="D17" s="173"/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1</v>
      </c>
      <c r="D19" s="170">
        <f>SUM(D20:D22)</f>
        <v>33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33</v>
      </c>
    </row>
    <row r="21" spans="1:4" ht="23.25" customHeight="1">
      <c r="A21" s="173">
        <v>4.2</v>
      </c>
      <c r="B21" s="176" t="s">
        <v>144</v>
      </c>
      <c r="C21" s="173"/>
      <c r="D21" s="173"/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4</v>
      </c>
      <c r="D23" s="170">
        <f>D7+D11+D15+D19</f>
        <v>114</v>
      </c>
    </row>
    <row r="24" spans="1:4" ht="48.75" customHeight="1"/>
    <row r="25" spans="1:4" ht="18">
      <c r="B25" s="178" t="s">
        <v>2</v>
      </c>
      <c r="C25" s="581" t="str">
        <f>+'Ekamut-caxs'!C81</f>
        <v>Ե․ԲԱԲԱՅԱՆ</v>
      </c>
      <c r="D25" s="581"/>
    </row>
    <row r="26" spans="1:4" ht="15.75" customHeight="1">
      <c r="B26" s="179" t="s">
        <v>4</v>
      </c>
      <c r="C26" s="578" t="s">
        <v>5</v>
      </c>
      <c r="D26" s="578"/>
    </row>
    <row r="27" spans="1:4" ht="27" customHeight="1">
      <c r="B27" s="172" t="s">
        <v>6</v>
      </c>
      <c r="C27" s="581" t="str">
        <f>+'Ekamut-caxs'!C83</f>
        <v>Ս․ԴԱՆԻԵԼՅԱՆ</v>
      </c>
      <c r="D27" s="581"/>
    </row>
    <row r="28" spans="1:4">
      <c r="C28" s="578" t="s">
        <v>5</v>
      </c>
      <c r="D28" s="578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https://mul2.yerevan.am/tasks/1236395/oneclick/d78368cc3f449364a359e800edaebdd4961372fe3dc7b55e064650166b38f129.xlsx?token=34f46a767951893b8d87c7e5f6767717</cp:keywords>
  <cp:lastModifiedBy>Lusine Petrosyan</cp:lastModifiedBy>
  <cp:lastPrinted>2023-12-25T06:16:56Z</cp:lastPrinted>
  <dcterms:created xsi:type="dcterms:W3CDTF">1996-10-14T23:33:28Z</dcterms:created>
  <dcterms:modified xsi:type="dcterms:W3CDTF">2023-12-28T08:07:02Z</dcterms:modified>
</cp:coreProperties>
</file>