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E830968-4B79-4F3D-8B54-0E9F045B5FBC}" xr6:coauthVersionLast="47" xr6:coauthVersionMax="47" xr10:uidLastSave="{00000000-0000-0000-0000-000000000000}"/>
  <bookViews>
    <workbookView xWindow="-120" yWindow="-120" windowWidth="29040" windowHeight="15720" tabRatio="929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1" l="1"/>
  <c r="E9" i="21" s="1"/>
  <c r="B13" i="11" l="1"/>
  <c r="C10" i="21"/>
  <c r="D7" i="11" l="1"/>
  <c r="E17" i="12" l="1"/>
  <c r="F17" i="12" s="1"/>
  <c r="E18" i="12"/>
  <c r="F18" i="12" s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1" i="12" l="1"/>
  <c r="O16" i="12"/>
  <c r="O15" i="12"/>
  <c r="O13" i="12"/>
  <c r="O12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9" i="19" l="1"/>
  <c r="A67" i="7"/>
  <c r="D61" i="9"/>
  <c r="D60" i="9"/>
  <c r="D59" i="9"/>
  <c r="D32" i="7"/>
  <c r="D20" i="7" s="1"/>
  <c r="D62" i="7"/>
  <c r="D65" i="7"/>
  <c r="D53" i="10" s="1"/>
  <c r="D66" i="7"/>
  <c r="D68" i="7"/>
  <c r="D69" i="7"/>
  <c r="D70" i="7"/>
  <c r="D59" i="10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2" i="19" l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F83" i="7" s="1"/>
  <c r="G83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<sst xmlns="http://schemas.openxmlformats.org/spreadsheetml/2006/main" count="769" uniqueCount="304">
  <si>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</si>
  <si>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</si>
  <si>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</si>
  <si>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</si>
  <si>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</si>
  <si>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</si>
  <si>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</si>
  <si>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</si>
  <si>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</si>
  <si>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</si>
  <si>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</si>
  <si>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</si>
  <si>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</si>
  <si>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</si>
  <si>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</si>
  <si>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</si>
  <si>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</si>
  <si>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</si>
  <si>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</si>
  <si>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</si>
  <si>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</si>
  <si>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</si>
  <si>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</si>
  <si>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</si>
  <si>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</si>
  <si>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</si>
  <si>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</si>
  <si>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</si>
  <si>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</si>
  <si>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</si>
  <si>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</si>
  <si>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</si>
  <si>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</si>
  <si>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</si>
  <si>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</si>
  <si>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</si>
  <si>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</si>
  <si>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</si>
  <si>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</si>
  <si>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</si>
  <si>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</si>
  <si>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</si>
  <si>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</si>
  <si>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</si>
  <si>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</si>
  <si>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</si>
  <si>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</si>
  <si>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</si>
  <si>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</si>
  <si>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</si>
  <si>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</si>
  <si>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</si>
  <si>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</si>
  <si>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</si>
  <si>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</si>
  <si>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</si>
  <si>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</si>
  <si>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</si>
  <si>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</si>
  <si>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</si>
  <si>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</si>
  <si>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</si>
  <si>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</si>
  <si>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</si>
  <si>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</si>
  <si>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</si>
  <si>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</si>
  <si>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</si>
  <si>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</si>
  <si>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</si>
  <si>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</si>
  <si>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</si>
  <si>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</si>
  <si>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</si>
  <si>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</si>
  <si>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</si>
  <si>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</si>
  <si>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</si>
  <si>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</si>
  <si>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</si>
  <si>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</si>
  <si>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</si>
  <si>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</si>
  <si>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</si>
  <si>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</si>
  <si>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</si>
  <si>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</si>
  <si>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</si>
  <si>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</si>
  <si>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</si>
  <si>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</si>
  <si>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</si>
  <si>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</si>
  <si>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</si>
  <si>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</si>
  <si>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</si>
  <si>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</si>
  <si>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</si>
  <si>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</si>
  <si>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</si>
  <si>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</si>
  <si>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</si>
  <si>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</si>
  <si>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</si>
  <si>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</si>
  <si>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</si>
  <si>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</si>
  <si>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</si>
  <si>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</si>
  <si>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</si>
  <si>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</si>
  <si>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</si>
  <si>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</si>
  <si>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</si>
  <si>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</si>
  <si>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</si>
  <si>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</si>
  <si>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</si>
  <si>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</si>
  <si>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</si>
  <si>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</si>
  <si>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</si>
  <si>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</si>
  <si>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</si>
  <si>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</si>
  <si>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</si>
  <si>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</si>
  <si>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</si>
  <si>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</si>
  <si>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</si>
  <si>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</si>
  <si>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</si>
  <si>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</si>
  <si>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</si>
  <si>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</si>
  <si>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</si>
  <si>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</si>
  <si>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</si>
  <si>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</si>
  <si>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</si>
  <si>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</si>
  <si>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</si>
  <si>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</si>
  <si>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</si>
  <si>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</si>
  <si>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</si>
  <si>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</si>
  <si>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</si>
  <si>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</si>
  <si>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</si>
  <si>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</si>
  <si>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</si>
  <si>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</si>
  <si>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</si>
  <si>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</si>
  <si>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</si>
  <si>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</si>
  <si>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</si>
  <si>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</si>
  <si>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</si>
  <si>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</si>
  <si>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</si>
  <si>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</si>
  <si>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</si>
  <si>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</si>
  <si>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</si>
  <si>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</si>
  <si>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</si>
  <si>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</si>
  <si>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</si>
  <si>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</si>
  <si>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</si>
  <si>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</si>
  <si>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</si>
  <si>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</si>
  <si>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</si>
  <si>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</si>
  <si>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</si>
  <si>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</si>
  <si>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</si>
  <si>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</si>
  <si>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</si>
  <si>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</si>
  <si>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</si>
  <si>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</si>
  <si>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</si>
  <si>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</si>
  <si>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</si>
  <si>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</si>
  <si>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</si>
  <si>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</si>
  <si>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</si>
  <si>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</si>
  <si>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</si>
  <si>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</si>
  <si>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</si>
  <si>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</si>
  <si>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</si>
  <si>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</si>
  <si>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</si>
  <si>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</si>
  <si>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</si>
  <si>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</si>
  <si>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</si>
  <si>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</si>
  <si>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</si>
  <si>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</si>
  <si>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</si>
  <si>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</si>
  <si>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</si>
  <si>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</si>
  <si>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</si>
  <si>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</si>
  <si>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</si>
  <si>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</si>
  <si>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</si>
  <si>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</si>
  <si>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</si>
  <si>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</si>
  <si>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</si>
  <si>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</si>
  <si>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</si>
  <si>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</si>
  <si>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</si>
  <si>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</si>
  <si>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</si>
  <si>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</si>
  <si>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</si>
  <si>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</si>
  <si>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</si>
  <si>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</si>
  <si>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</si>
  <si>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</si>
  <si>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</si>
  <si>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</si>
  <si>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</si>
  <si>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</si>
  <si>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</si>
  <si>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</si>
  <si>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</si>
  <si>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</si>
  <si>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</si>
  <si>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</si>
  <si>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</si>
  <si>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</si>
  <si>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</si>
  <si>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</si>
  <si>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</si>
  <si>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</si>
  <si>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</si>
  <si>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</si>
  <si>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</si>
  <si>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</si>
  <si>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</si>
  <si>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</si>
  <si>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</si>
  <si>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</si>
  <si>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</si>
  <si>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</si>
  <si>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</si>
  <si>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</si>
  <si>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</si>
  <si>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</si>
  <si>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</si>
  <si>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</si>
  <si>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</si>
  <si>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</si>
  <si>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</si>
  <si>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</si>
  <si>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</si>
  <si>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</si>
  <si>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</si>
  <si>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</si>
  <si>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</si>
  <si>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</si>
  <si>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</si>
  <si>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</si>
  <si>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</si>
  <si>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</si>
  <si>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</si>
  <si>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</si>
  <si>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</si>
  <si>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</si>
  <si>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</si>
  <si>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</si>
  <si>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</si>
  <si>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</si>
  <si>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</si>
  <si>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</si>
  <si>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</si>
  <si>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</si>
  <si>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</si>
  <si>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</si>
  <si>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</si>
  <si>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</si>
  <si>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Ա. Բոգաչենկո</t>
  </si>
  <si>
    <t xml:space="preserve">«Երևանի հ․139 մսուր-մանկապարտեզ» ՀՈԱԿ-ի </t>
  </si>
  <si>
    <t>Ա. Հարությունյան</t>
  </si>
  <si>
    <t>Կրակմարիչի լիցքավորում</t>
  </si>
  <si>
    <t>Քաղաքապետարանից ստացած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</si>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</sst>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10" xfId="45" applyFont="1" applyBorder="1" applyAlignment="1" applyProtection="1">
      <alignment vertical="center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56" fillId="0" borderId="0" xfId="45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xACAAUABNAAAAAAAAAAAAAAAAAAAAAAAAAAAAAAAAAAAAAAAAAAAAAAAAAAAAAAAAAAAAAAAAAAAAAAAAAAAAAAAAAAAAAAAAAAAAAAAAAAAAAAAAAAAAAAAAAAAAAADnBwwABAAcAAwAA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xNDNaMCMGCSqGSIb3DQEJBDEWBBTTxzVWQ5+Xa2XJhVxHoKOKDpphbjArBgsqhkiG9w0BCRACDDEcMBowGDAWBBRE5xMFRVajmd/v2Zzf5CvSbEm8HjANBgkqhkiG9w0BAQEFAASCAQCLPiHRqWyKrxU/OMs5yvzUKxCvJAo34DOChMjowRdxc6Nt8KQRwM4Q2k2CBSz6baevxK825HU8s2UIOvRwk417lPKVaTEVH+pTi258fv3NRpPkRcucOPQyk7qhahVjp805lfEiZQvzsbZvbSKe39qkc81q3p8vSpx22cM0ZeM5c3GDvL3NzLnHq0QiNPXIzA6VOaybzJbMv1DBkopxPIrqCi9hgNvZEx6o2r3R23+jCu5kfklDIP5GjzeCnKmW71POddYGdJC+U73DbUJrnob3IZ8dYdngxMNzxKqOmAyjZk9pvN+N33ElroNDoCqnJrTew/ER4Ro1OP4vAM5woMX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xACAAUABNAAAAAAAAAAAAAAAAAAAAAAAAAAAAAAAAAAAAAAAAAAAAAAAAAAAAAAAAAAAAAAAAAAAAAAAAAAAAAAAAAAAAAAAAAAAAAAAAAAAAAAAAAAAAAAAAAAAAAADnBwwABAAcAAwAA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xNDZaMCMGCSqGSIb3DQEJBDEWBBTC5J5ztcHuR/Um1PCjZcmnigl3ADArBgsqhkiG9w0BCRACDDEcMBowGDAWBBRE5xMFRVajmd/v2Zzf5CvSbEm8HjANBgkqhkiG9w0BAQEFAASCAQBK5HouQC4Z3PP7VJZ7HoVXBMBGhwFWETdJzNv9/PLuUAq1sWofyWvgE1To0GQLK0FTlcpT6Ydt7JpltQuCzXCPTJLPXwH83oiYUrbHNEPxe+YuKmhNl/AkC9/LYKOzrHnvpfcs+scH0VMGkO0HoZUh79UKMKSOgimeC/4mtx3MVWyvwhWCBRA6G6myqnwIifnXILL+IZOqXSy+bUWqQcaRa6ALTYxt7ZunlFunrSkwLESPNn8sMGbj3ffTE0jZS4Vjv9rHZUxzxV22DURWerFDUZ1zNgljWm9hgTlg6rwDWmNT2b9icpQ01j833pG1Oc9C/vd76NrkyoiHXcB6L6m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4E01974-8AEE-A857-B81E-0D92601182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C528936-07B0-C897-AB8E-F507693E29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ColWidth="9.140625" defaultRowHeight="17.25"/>
  <cols>
    <col min="1" max="1" width="5.5703125" style="7" customWidth="1"/>
    <col min="2" max="2" width="35.425781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267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267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4" t="s">
        <v>43</v>
      </c>
      <c r="B13" s="504"/>
      <c r="C13" s="504"/>
      <c r="D13" s="504"/>
      <c r="E13" s="419"/>
      <c r="F13" s="45"/>
    </row>
    <row r="14" spans="1:11" ht="27.75" customHeight="1">
      <c r="A14" s="505" t="s">
        <v>296</v>
      </c>
      <c r="B14" s="505"/>
      <c r="C14" s="505"/>
      <c r="D14" s="505"/>
      <c r="E14" s="420"/>
    </row>
    <row r="15" spans="1:11" ht="18.75" customHeight="1">
      <c r="A15" s="506" t="s">
        <v>251</v>
      </c>
      <c r="B15" s="506"/>
      <c r="C15" s="506"/>
      <c r="D15" s="506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9" t="s">
        <v>148</v>
      </c>
      <c r="C17" s="509"/>
      <c r="D17" s="330"/>
      <c r="E17" s="330"/>
    </row>
    <row r="18" spans="1:14">
      <c r="A18" s="117">
        <v>1</v>
      </c>
      <c r="B18" s="22" t="s">
        <v>120</v>
      </c>
      <c r="C18" s="22"/>
      <c r="D18" s="253">
        <v>81552</v>
      </c>
      <c r="E18" s="251"/>
    </row>
    <row r="19" spans="1:14">
      <c r="A19" s="117">
        <f>+A18+1</f>
        <v>2</v>
      </c>
      <c r="B19" s="22" t="s">
        <v>260</v>
      </c>
      <c r="C19" s="22"/>
      <c r="D19" s="253">
        <f>+D20+D21</f>
        <v>48</v>
      </c>
      <c r="E19" s="251"/>
    </row>
    <row r="20" spans="1:14">
      <c r="A20" s="116">
        <f>+A19+0.1</f>
        <v>2.1</v>
      </c>
      <c r="B20" s="20" t="s">
        <v>261</v>
      </c>
      <c r="C20" s="20"/>
      <c r="D20" s="252">
        <v>48</v>
      </c>
      <c r="E20" s="251"/>
    </row>
    <row r="21" spans="1:14" hidden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20.25">
      <c r="A22" s="117">
        <f>+A19+1</f>
        <v>3</v>
      </c>
      <c r="B22" s="21" t="s">
        <v>265</v>
      </c>
      <c r="C22" s="21"/>
      <c r="D22" s="253">
        <f>+D23+D24</f>
        <v>2345.3999999999996</v>
      </c>
      <c r="E22" s="251"/>
      <c r="F22" s="465" t="s">
        <v>283</v>
      </c>
    </row>
    <row r="23" spans="1:14">
      <c r="A23" s="116">
        <f>+A22+0.1</f>
        <v>3.1</v>
      </c>
      <c r="B23" s="20" t="s">
        <v>262</v>
      </c>
      <c r="C23" s="20"/>
      <c r="D23" s="252">
        <v>1352.6</v>
      </c>
      <c r="E23" s="251"/>
    </row>
    <row r="24" spans="1:14">
      <c r="A24" s="116">
        <f>+A23+0.1</f>
        <v>3.2</v>
      </c>
      <c r="B24" s="20" t="s">
        <v>263</v>
      </c>
      <c r="C24" s="20"/>
      <c r="D24" s="252">
        <v>992.8</v>
      </c>
      <c r="E24" s="251"/>
    </row>
    <row r="25" spans="1:14">
      <c r="A25" s="117">
        <v>4</v>
      </c>
      <c r="B25" s="22" t="s">
        <v>270</v>
      </c>
      <c r="C25" s="22"/>
      <c r="D25" s="251">
        <f>+Komunal!N20</f>
        <v>19.2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1721.8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4188.1000000000004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3979.8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v>208.3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89874.5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55028.2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5.75" customHeight="1">
      <c r="A39" s="161">
        <v>1.1000000000000001</v>
      </c>
      <c r="B39" s="20" t="s">
        <v>121</v>
      </c>
      <c r="C39" s="20"/>
      <c r="D39" s="265">
        <f>+Ashkhatavardz!C8+Ashkhatavardz!J7</f>
        <v>961.1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5.75" customHeight="1">
      <c r="A40" s="161">
        <v>1.2</v>
      </c>
      <c r="B40" s="20" t="s">
        <v>13</v>
      </c>
      <c r="C40" s="20"/>
      <c r="D40" s="265">
        <f>+Ashkhatavardz!C9+Ashkhatavardz!M7</f>
        <v>928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22306.400000000001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2112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1839.1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503.5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75.900000000000006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80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152.6</v>
      </c>
      <c r="E48" s="315"/>
    </row>
    <row r="49" spans="1:19" s="3" customFormat="1" ht="15.75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5.75" customHeight="1">
      <c r="A50" s="116">
        <f>+A49+0.1</f>
        <v>8.1999999999999993</v>
      </c>
      <c r="B50" s="20" t="s">
        <v>22</v>
      </c>
      <c r="C50" s="20"/>
      <c r="D50" s="252">
        <v>35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5.75" customHeight="1" thickBo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7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8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990.5</v>
      </c>
      <c r="E53" s="251"/>
      <c r="F53" s="6" t="s">
        <v>224</v>
      </c>
      <c r="K53" s="304">
        <v>7</v>
      </c>
      <c r="L53" s="89" t="s">
        <v>202</v>
      </c>
      <c r="M53" s="306">
        <v>147</v>
      </c>
      <c r="N53" s="89" t="s">
        <v>203</v>
      </c>
      <c r="O53" s="305">
        <f>+K53*M53/12*2</f>
        <v>171.5</v>
      </c>
      <c r="P53" s="43" t="s">
        <v>223</v>
      </c>
      <c r="Q53" s="342">
        <v>819</v>
      </c>
      <c r="R53" s="7" t="s">
        <v>203</v>
      </c>
      <c r="S53" s="340">
        <f>+O53+Q53</f>
        <v>990.5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150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100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200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50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190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200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145.19999999999999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22.5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21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hidden="1" customHeight="1">
      <c r="A69" s="117">
        <f t="shared" si="2"/>
        <v>23</v>
      </c>
      <c r="B69" s="21" t="s">
        <v>66</v>
      </c>
      <c r="C69" s="21"/>
      <c r="D69" s="251"/>
      <c r="E69" s="251"/>
    </row>
    <row r="70" spans="1:14" ht="18.75" hidden="1" customHeight="1">
      <c r="A70" s="117">
        <f t="shared" si="2"/>
        <v>24</v>
      </c>
      <c r="B70" s="21" t="s">
        <v>79</v>
      </c>
      <c r="C70" s="21"/>
      <c r="D70" s="251"/>
      <c r="E70" s="251"/>
    </row>
    <row r="71" spans="1:14" ht="18.75" customHeight="1">
      <c r="A71" s="117">
        <v>21</v>
      </c>
      <c r="B71" s="21" t="s">
        <v>298</v>
      </c>
      <c r="C71" s="21"/>
      <c r="D71" s="251">
        <v>30</v>
      </c>
      <c r="E71" s="251"/>
    </row>
    <row r="72" spans="1:14" ht="18.75" customHeight="1">
      <c r="A72" s="117">
        <f t="shared" si="2"/>
        <v>22</v>
      </c>
      <c r="B72" s="21" t="s">
        <v>302</v>
      </c>
      <c r="C72" s="21"/>
      <c r="D72" s="251">
        <v>208.3</v>
      </c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251">
        <v>3979.8</v>
      </c>
      <c r="E74" s="251"/>
      <c r="F74" s="496"/>
    </row>
    <row r="75" spans="1:14" s="3" customFormat="1">
      <c r="A75" s="161">
        <f>+A74+0.1</f>
        <v>23.1</v>
      </c>
      <c r="B75" s="20" t="s">
        <v>80</v>
      </c>
      <c r="C75" s="20"/>
      <c r="D75" s="252">
        <v>3979.8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24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24</v>
      </c>
      <c r="B77" s="21" t="s">
        <v>70</v>
      </c>
      <c r="C77" s="21"/>
      <c r="D77" s="251">
        <v>1307.5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89874.500000000015</v>
      </c>
      <c r="E78" s="464" t="s">
        <v>249</v>
      </c>
      <c r="F78" s="310">
        <f>+D35-D78</f>
        <v>0</v>
      </c>
    </row>
    <row r="79" spans="1:14" ht="28.5" customHeight="1">
      <c r="B79" s="55"/>
      <c r="C79" s="8"/>
    </row>
    <row r="80" spans="1:14" ht="26.25" hidden="1" customHeight="1">
      <c r="B80" s="9" t="s">
        <v>2</v>
      </c>
      <c r="C80" s="316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295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24" bottom="0.2" header="0.25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2.140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268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268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0" t="s">
        <v>43</v>
      </c>
      <c r="B13" s="520"/>
      <c r="C13" s="520"/>
      <c r="D13" s="520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5" t="str">
        <f>+'Ekamut-caxs'!A14:D14</f>
        <v xml:space="preserve">«Երևանի հ․139 մսուր-մանկապարտեզ» ՀՈԱԿ-ի </v>
      </c>
      <c r="B14" s="505"/>
      <c r="C14" s="505"/>
      <c r="D14" s="505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6" t="s">
        <v>284</v>
      </c>
      <c r="B15" s="506"/>
      <c r="C15" s="506"/>
      <c r="D15" s="506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1" t="s">
        <v>33</v>
      </c>
      <c r="C18" s="522"/>
      <c r="D18" s="88" t="s">
        <v>45</v>
      </c>
      <c r="E18" s="424"/>
      <c r="F18" s="303">
        <f>+D19-D77</f>
        <v>1926.5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ham.'!D6</f>
        <v>2556</v>
      </c>
      <c r="E19" s="425"/>
      <c r="F19" s="518" t="s">
        <v>230</v>
      </c>
      <c r="G19" s="519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2" t="s">
        <v>84</v>
      </c>
      <c r="C20" s="513"/>
      <c r="D20" s="292">
        <f>SUM(D21:D22,D25,D28:D34)</f>
        <v>85667.199999999997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25">
      <c r="A21" s="61">
        <f>+'Ekamut-caxs'!A18</f>
        <v>1</v>
      </c>
      <c r="B21" s="523" t="s">
        <v>120</v>
      </c>
      <c r="C21" s="524"/>
      <c r="D21" s="284">
        <f>+'Ekamut-caxs'!D18</f>
        <v>81552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f>+'Ekamut-caxs'!A19</f>
        <v>2</v>
      </c>
      <c r="B22" s="523" t="str">
        <f>+'Ekamut-caxs'!B19</f>
        <v>Այլ նպաստներ բյուջեից, որից՝</v>
      </c>
      <c r="C22" s="524"/>
      <c r="D22" s="284">
        <f>+'Ekamut-caxs'!D19</f>
        <v>48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514" t="s">
        <v>261</v>
      </c>
      <c r="C23" s="515"/>
      <c r="D23" s="258">
        <f>+'Ekamut-caxs'!D20</f>
        <v>48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f>+'Ekamut-caxs'!A21</f>
        <v>2.2000000000000002</v>
      </c>
      <c r="B24" s="514" t="s">
        <v>264</v>
      </c>
      <c r="C24" s="515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f>+'Ekamut-caxs'!A22</f>
        <v>3</v>
      </c>
      <c r="B25" s="523" t="str">
        <f>+'Ekamut-caxs'!B22</f>
        <v>Դրամաշնորհներ բյուջեից, որից՝</v>
      </c>
      <c r="C25" s="524"/>
      <c r="D25" s="283">
        <f>+'Ekamut-caxs'!D22</f>
        <v>2345.3999999999996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27">
        <f>+'Ekamut-caxs'!A23</f>
        <v>3.1</v>
      </c>
      <c r="B26" s="514" t="s">
        <v>262</v>
      </c>
      <c r="C26" s="515"/>
      <c r="D26" s="258">
        <f>+'Ekamut-caxs'!D23</f>
        <v>1352.6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>
      <c r="A27" s="27">
        <f>+'Ekamut-caxs'!A24</f>
        <v>3.2</v>
      </c>
      <c r="B27" s="514" t="s">
        <v>263</v>
      </c>
      <c r="C27" s="515"/>
      <c r="D27" s="258">
        <f>+'Ekamut-caxs'!D24</f>
        <v>992.8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23" t="str">
        <f>+'Ekamut-caxs'!B26</f>
        <v xml:space="preserve">Վճարովի ծառայություններից </v>
      </c>
      <c r="C28" s="524"/>
      <c r="D28" s="284">
        <f>+'Ekamut-caxs'!D26</f>
        <v>1721.8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3" t="str">
        <f>+'Ekamut-caxs'!B27</f>
        <v>Վարձակալությունից</v>
      </c>
      <c r="C29" s="524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3" t="str">
        <f>+'Ekamut-caxs'!B28</f>
        <v>Սպասարկման և կոմունալ համավճարներից</v>
      </c>
      <c r="C30" s="524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3" t="s">
        <v>35</v>
      </c>
      <c r="C31" s="524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23" t="s">
        <v>10</v>
      </c>
      <c r="C32" s="524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0"/>
      <c r="C33" s="511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0"/>
      <c r="C34" s="511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85</v>
      </c>
      <c r="C35" s="513"/>
      <c r="D35" s="292">
        <f>D36+D79+D91</f>
        <v>85019.200000000012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92">
        <f>SUM(D37,D41:D47,D51:D73,D77:D78)</f>
        <v>84989.200000000012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0" t="str">
        <f>+'Ekamut-caxs'!B38</f>
        <v>Աշխատավարձի գծով, որից՝</v>
      </c>
      <c r="C37" s="511"/>
      <c r="D37" s="284">
        <f>+'Ekamut-caxs'!D38</f>
        <v>55028.2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4" t="s">
        <v>121</v>
      </c>
      <c r="C38" s="515"/>
      <c r="D38" s="296">
        <f>+'Ekamut-caxs'!D39</f>
        <v>961.1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4" t="s">
        <v>13</v>
      </c>
      <c r="C39" s="515"/>
      <c r="D39" s="296">
        <f>+'Ekamut-caxs'!D40</f>
        <v>928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4" t="str">
        <f>+'Ekamut-caxs'!B41</f>
        <v>կամավոր ատեստ. գծով լրավճար</v>
      </c>
      <c r="C40" s="515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0" t="s">
        <v>16</v>
      </c>
      <c r="C41" s="511"/>
      <c r="D41" s="283">
        <f>+'Ekamut-caxs'!D42</f>
        <v>22306.400000000001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0" t="s">
        <v>15</v>
      </c>
      <c r="C42" s="511"/>
      <c r="D42" s="283">
        <f>+'Ekamut-caxs'!D43</f>
        <v>2112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0" t="s">
        <v>14</v>
      </c>
      <c r="C43" s="511"/>
      <c r="D43" s="283">
        <f>+'Ekamut-caxs'!D44</f>
        <v>1839.1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0" t="s">
        <v>17</v>
      </c>
      <c r="C44" s="511"/>
      <c r="D44" s="283">
        <f>+Komunal!M27</f>
        <v>484.3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0" t="s">
        <v>18</v>
      </c>
      <c r="C45" s="511"/>
      <c r="D45" s="284">
        <f>+'Ekamut-caxs'!D46</f>
        <v>75.900000000000006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0" t="s">
        <v>19</v>
      </c>
      <c r="C46" s="511"/>
      <c r="D46" s="284">
        <f>+'Ekamut-caxs'!D47</f>
        <v>80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0" t="s">
        <v>20</v>
      </c>
      <c r="C47" s="511"/>
      <c r="D47" s="284">
        <f>SUM(D48:D50)</f>
        <v>152.6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4" t="s">
        <v>21</v>
      </c>
      <c r="C48" s="515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4" t="s">
        <v>22</v>
      </c>
      <c r="C49" s="515"/>
      <c r="D49" s="296">
        <f>+'Ekamut-caxs'!D50</f>
        <v>35</v>
      </c>
      <c r="E49" s="427"/>
    </row>
    <row r="50" spans="1:13" ht="18" customHeight="1">
      <c r="A50" s="27">
        <f>+A49+0.1</f>
        <v>8.2999999999999989</v>
      </c>
      <c r="B50" s="514" t="s">
        <v>23</v>
      </c>
      <c r="C50" s="515"/>
      <c r="D50" s="296">
        <f>+'Ekamut-caxs'!D51</f>
        <v>60</v>
      </c>
      <c r="E50" s="427"/>
    </row>
    <row r="51" spans="1:13" s="97" customFormat="1" ht="18" hidden="1" customHeight="1">
      <c r="A51" s="61">
        <f>+'Ekamut-caxs'!A52</f>
        <v>9</v>
      </c>
      <c r="B51" s="510" t="s">
        <v>24</v>
      </c>
      <c r="C51" s="511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0" t="s">
        <v>31</v>
      </c>
      <c r="C52" s="511"/>
      <c r="D52" s="283">
        <f>+'Ekamut-caxs'!D53</f>
        <v>990.5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0" t="s">
        <v>25</v>
      </c>
      <c r="C53" s="511"/>
      <c r="D53" s="283">
        <f>+'Ekamut-caxs'!D54</f>
        <v>150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0" t="s">
        <v>76</v>
      </c>
      <c r="C54" s="511"/>
      <c r="D54" s="283">
        <f>+'Ekamut-caxs'!D55</f>
        <v>100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0" t="s">
        <v>50</v>
      </c>
      <c r="C55" s="511"/>
      <c r="D55" s="284">
        <f>+'Ekamut-caxs'!D56</f>
        <v>200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0" t="s">
        <v>122</v>
      </c>
      <c r="C56" s="511"/>
      <c r="D56" s="284">
        <f>+'Ekamut-caxs'!D57</f>
        <v>50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0" t="s">
        <v>123</v>
      </c>
      <c r="C57" s="511"/>
      <c r="D57" s="284">
        <f>+'Ekamut-caxs'!D58</f>
        <v>190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0" t="s">
        <v>26</v>
      </c>
      <c r="C58" s="511"/>
      <c r="D58" s="284">
        <f>+'Ekamut-caxs'!D59</f>
        <v>200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0" t="s">
        <v>27</v>
      </c>
      <c r="C59" s="511"/>
      <c r="D59" s="284">
        <f>+'Ekamut-caxs'!D60</f>
        <v>145.19999999999999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0" t="s">
        <v>69</v>
      </c>
      <c r="C60" s="511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0" t="s">
        <v>56</v>
      </c>
      <c r="C61" s="511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10" t="s">
        <v>47</v>
      </c>
      <c r="C62" s="511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10" t="s">
        <v>77</v>
      </c>
      <c r="C63" s="511"/>
      <c r="D63" s="284">
        <f>+'Ekamut-caxs'!D64</f>
        <v>22.5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10" t="s">
        <v>78</v>
      </c>
      <c r="C64" s="511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10" t="s">
        <v>48</v>
      </c>
      <c r="C65" s="511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10" t="s">
        <v>124</v>
      </c>
      <c r="C66" s="511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0" t="s">
        <v>49</v>
      </c>
      <c r="C67" s="511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23</v>
      </c>
      <c r="B68" s="510" t="s">
        <v>66</v>
      </c>
      <c r="C68" s="511"/>
      <c r="D68" s="284">
        <f>+'Ekamut-caxs'!D69</f>
        <v>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510" t="s">
        <v>79</v>
      </c>
      <c r="C69" s="511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21</v>
      </c>
      <c r="B70" s="510" t="str">
        <f>+'Ekamut-caxs'!B71</f>
        <v>Կրակմարիչի լիցքավորում</v>
      </c>
      <c r="C70" s="511"/>
      <c r="D70" s="283">
        <f>+'Ekamut-caxs'!D71</f>
        <v>30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22</v>
      </c>
      <c r="B71" s="510" t="str">
        <f>+'Ekamut-caxs'!B72</f>
        <v>Անհատույց ստացված ակտիվների գծով (արագամաշ առարկաներ)</v>
      </c>
      <c r="C71" s="511"/>
      <c r="D71" s="283"/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0">
        <f>+'Ekamut-caxs'!B73</f>
        <v>0</v>
      </c>
      <c r="C72" s="511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0" t="s">
        <v>37</v>
      </c>
      <c r="C73" s="511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4" t="s">
        <v>38</v>
      </c>
      <c r="C74" s="515"/>
      <c r="D74" s="258"/>
      <c r="E74" s="430"/>
    </row>
    <row r="75" spans="1:13" ht="19.5" hidden="1" customHeight="1">
      <c r="A75" s="14">
        <f>+A74+0.1</f>
        <v>31.200000000000003</v>
      </c>
      <c r="B75" s="514" t="s">
        <v>51</v>
      </c>
      <c r="C75" s="515"/>
      <c r="D75" s="258"/>
      <c r="E75" s="430"/>
    </row>
    <row r="76" spans="1:13" ht="19.5" hidden="1" customHeight="1">
      <c r="A76" s="14">
        <f>+A75+0.1</f>
        <v>31.300000000000004</v>
      </c>
      <c r="B76" s="514" t="s">
        <v>86</v>
      </c>
      <c r="C76" s="515"/>
      <c r="D76" s="258">
        <f>+'Ekamut-caxs'!D76</f>
        <v>0</v>
      </c>
      <c r="E76" s="430"/>
    </row>
    <row r="77" spans="1:13" s="97" customFormat="1" ht="17.25" customHeight="1">
      <c r="A77" s="71">
        <v>22</v>
      </c>
      <c r="B77" s="510" t="s">
        <v>39</v>
      </c>
      <c r="C77" s="511"/>
      <c r="D77" s="284">
        <f>+'Deb. ev kreditor'!D59-'Deb. ev kreditor'!D55</f>
        <v>629.5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0" t="s">
        <v>87</v>
      </c>
      <c r="C78" s="511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6" t="s">
        <v>62</v>
      </c>
      <c r="C79" s="517"/>
      <c r="D79" s="292">
        <f>D80+D87</f>
        <v>30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0" t="s">
        <v>92</v>
      </c>
      <c r="C80" s="511"/>
      <c r="D80" s="284">
        <f>SUM(D81:D86)</f>
        <v>30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0" t="s">
        <v>88</v>
      </c>
      <c r="C81" s="511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0" t="s">
        <v>89</v>
      </c>
      <c r="C82" s="511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v>1.1000000000000001</v>
      </c>
      <c r="B83" s="510" t="s">
        <v>90</v>
      </c>
      <c r="C83" s="511"/>
      <c r="D83" s="283">
        <v>30</v>
      </c>
      <c r="E83" s="428"/>
      <c r="F83" s="499">
        <f>+F18-D83</f>
        <v>1896.5</v>
      </c>
      <c r="G83" s="500">
        <f>+F83+147.8</f>
        <v>2044.3</v>
      </c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0" t="s">
        <v>67</v>
      </c>
      <c r="C84" s="511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0" t="s">
        <v>68</v>
      </c>
      <c r="C85" s="511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0"/>
      <c r="C86" s="511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0" t="s">
        <v>93</v>
      </c>
      <c r="C87" s="511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64</v>
      </c>
      <c r="C88" s="511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0" t="s">
        <v>63</v>
      </c>
      <c r="C89" s="511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0" t="s">
        <v>52</v>
      </c>
      <c r="C90" s="511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2" t="s">
        <v>155</v>
      </c>
      <c r="C91" s="513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0" t="s">
        <v>16</v>
      </c>
      <c r="C92" s="511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0"/>
      <c r="C93" s="511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3203.9999999999854</v>
      </c>
      <c r="E94" s="466" t="s">
        <v>249</v>
      </c>
      <c r="F94" s="518" t="s">
        <v>206</v>
      </c>
      <c r="G94" s="519"/>
      <c r="H94" s="308"/>
      <c r="I94" s="308"/>
      <c r="J94" s="307"/>
      <c r="K94" s="98"/>
      <c r="L94" s="98"/>
      <c r="M94" s="98"/>
    </row>
    <row r="95" spans="1:13" s="81" customFormat="1" ht="36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Ա. Հարությունյան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 Բոգաչենկո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" bottom="0.25" header="0.15748031496063" footer="0.18"/>
  <pageSetup paperSize="9" scale="90" orientation="portrait" r:id="rId1"/>
  <headerFooter alignWithMargins="0"/>
  <ignoredErrors>
    <ignoredError sqref="D79 D73 D63:D64 D38:D39 D31 D35:D36 D48:D61 D77 D91 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1" zoomScaleSheetLayoutView="100" workbookViewId="0">
      <selection activeCell="E60" sqref="E60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5" t="str">
        <f>+'Ekamut-caxs'!A14:D14</f>
        <v xml:space="preserve">«Երևանի հ․139 մսուր-մանկապարտեզ» ՀՈԱԿ-ի </v>
      </c>
      <c r="B2" s="505"/>
      <c r="C2" s="505"/>
      <c r="D2" s="505"/>
      <c r="E2" s="505"/>
      <c r="F2" s="50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257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86952.5</v>
      </c>
      <c r="D6" s="311">
        <f>SUM(D7:D18,D21:D24)</f>
        <v>92267.900000000009</v>
      </c>
      <c r="E6" s="311">
        <f t="shared" ref="E6:E66" si="0">D6-C6</f>
        <v>5315.4000000000087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7.25">
      <c r="A7" s="61">
        <v>1</v>
      </c>
      <c r="B7" s="285" t="s">
        <v>120</v>
      </c>
      <c r="C7" s="297">
        <v>81552</v>
      </c>
      <c r="D7" s="298">
        <f>+'Ekamut-caxs'!D18</f>
        <v>81552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7.25">
      <c r="A8" s="461">
        <v>2</v>
      </c>
      <c r="B8" s="285" t="s">
        <v>260</v>
      </c>
      <c r="C8" s="462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7.25">
      <c r="A9" s="27">
        <v>2.1</v>
      </c>
      <c r="B9" s="32" t="s">
        <v>261</v>
      </c>
      <c r="C9" s="463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7.25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7.25">
      <c r="A11" s="461">
        <v>3</v>
      </c>
      <c r="B11" s="282" t="s">
        <v>265</v>
      </c>
      <c r="C11" s="462">
        <f>+C12+C13</f>
        <v>0</v>
      </c>
      <c r="D11" s="298">
        <f>+'Ekamut-caxs'!D22</f>
        <v>2345.3999999999996</v>
      </c>
      <c r="E11" s="298">
        <f t="shared" si="0"/>
        <v>2345.3999999999996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7">
      <c r="A12" s="27">
        <v>3.1</v>
      </c>
      <c r="B12" s="434" t="s">
        <v>262</v>
      </c>
      <c r="C12" s="463"/>
      <c r="D12" s="298">
        <f>+'Ekamut-caxs'!D23</f>
        <v>1352.6</v>
      </c>
      <c r="E12" s="298">
        <f t="shared" si="0"/>
        <v>1352.6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7.25">
      <c r="A13" s="27">
        <v>3.2</v>
      </c>
      <c r="B13" s="435" t="s">
        <v>263</v>
      </c>
      <c r="C13" s="463"/>
      <c r="D13" s="298">
        <f>+'Ekamut-caxs'!D24</f>
        <v>992.8</v>
      </c>
      <c r="E13" s="298">
        <f t="shared" si="0"/>
        <v>992.8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7.25">
      <c r="A14" s="461">
        <v>2</v>
      </c>
      <c r="B14" s="285" t="s">
        <v>270</v>
      </c>
      <c r="C14" s="463"/>
      <c r="D14" s="298">
        <f>+'Ekamut-caxs'!D25</f>
        <v>19.2</v>
      </c>
      <c r="E14" s="298">
        <f t="shared" si="0"/>
        <v>19.2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3</v>
      </c>
      <c r="B15" s="285" t="s">
        <v>8</v>
      </c>
      <c r="C15" s="297">
        <v>1600</v>
      </c>
      <c r="D15" s="298">
        <f>+'Ekamut-caxs'!D26</f>
        <v>1721.8</v>
      </c>
      <c r="E15" s="298">
        <f>D15-C15</f>
        <v>121.79999999999995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3788.5</v>
      </c>
      <c r="D18" s="301">
        <f>SUM(D19:D20)</f>
        <v>4188.1000000000004</v>
      </c>
      <c r="E18" s="298">
        <f t="shared" si="0"/>
        <v>399.60000000000036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3788.5</v>
      </c>
      <c r="D19" s="255">
        <f>+'Ekamut-caxs'!D30</f>
        <v>3979.8</v>
      </c>
      <c r="E19" s="255">
        <f t="shared" si="0"/>
        <v>191.30000000000018</v>
      </c>
      <c r="F19" s="256"/>
    </row>
    <row r="20" spans="1:18" ht="18.75" customHeight="1">
      <c r="A20" s="27">
        <v>4.2</v>
      </c>
      <c r="B20" s="32" t="s">
        <v>75</v>
      </c>
      <c r="C20" s="254"/>
      <c r="D20" s="255">
        <f>+'Ekamut-caxs'!D31</f>
        <v>208.3</v>
      </c>
      <c r="E20" s="255">
        <f t="shared" si="0"/>
        <v>208.3</v>
      </c>
      <c r="F20" s="256"/>
    </row>
    <row r="21" spans="1:18" s="58" customFormat="1" ht="18.75" customHeight="1">
      <c r="A21" s="61">
        <v>5</v>
      </c>
      <c r="B21" s="287" t="s">
        <v>10</v>
      </c>
      <c r="C21" s="299">
        <v>12</v>
      </c>
      <c r="D21" s="298">
        <f>+'Ekamut-caxs'!D32</f>
        <v>0</v>
      </c>
      <c r="E21" s="298">
        <f t="shared" si="0"/>
        <v>-12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86952.499999999985</v>
      </c>
      <c r="D25" s="312">
        <f>SUM(D26,D30:D36,D40:D62,D64:D65)</f>
        <v>89874.500000000015</v>
      </c>
      <c r="E25" s="311">
        <f t="shared" si="0"/>
        <v>2922.0000000000291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54781.4</v>
      </c>
      <c r="D26" s="301">
        <f>+'Ekamut-caxs'!D38</f>
        <v>55028.2</v>
      </c>
      <c r="E26" s="298">
        <f t="shared" si="0"/>
        <v>246.79999999999563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960</v>
      </c>
      <c r="D27" s="302">
        <f>+'Ekamut-caxs'!D39</f>
        <v>961.1</v>
      </c>
      <c r="E27" s="255">
        <f>D27-C27</f>
        <v>1.1000000000000227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928</v>
      </c>
      <c r="E28" s="255">
        <f>D28-C28</f>
        <v>928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21399.8</v>
      </c>
      <c r="D30" s="301">
        <f>+'Ekamut-caxs'!D42</f>
        <v>22306.400000000001</v>
      </c>
      <c r="E30" s="298">
        <f t="shared" si="0"/>
        <v>906.60000000000218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1844.5</v>
      </c>
      <c r="D31" s="301">
        <f>+'Ekamut-caxs'!D43</f>
        <v>2112</v>
      </c>
      <c r="E31" s="298">
        <f t="shared" si="0"/>
        <v>267.5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1891.7</v>
      </c>
      <c r="D32" s="301">
        <f>+'Ekamut-caxs'!D44</f>
        <v>1839.1</v>
      </c>
      <c r="E32" s="298">
        <f t="shared" si="0"/>
        <v>-52.600000000000136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423.4</v>
      </c>
      <c r="D33" s="301">
        <f>+'Ekamut-caxs'!D45</f>
        <v>503.5</v>
      </c>
      <c r="E33" s="298">
        <f t="shared" si="0"/>
        <v>80.100000000000023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75.900000000000006</v>
      </c>
      <c r="D34" s="301">
        <f>+'Ekamut-caxs'!D46</f>
        <v>75.900000000000006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80</v>
      </c>
      <c r="D35" s="301">
        <f>+'Ekamut-caxs'!D47</f>
        <v>80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152.6</v>
      </c>
      <c r="D36" s="301">
        <f>SUM(D37:D39)</f>
        <v>152.6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35</v>
      </c>
      <c r="D38" s="302">
        <f>+'Ekamut-caxs'!D50</f>
        <v>35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1029</v>
      </c>
      <c r="D41" s="301">
        <f>+'Ekamut-caxs'!D53</f>
        <v>990.5</v>
      </c>
      <c r="E41" s="298">
        <f t="shared" si="0"/>
        <v>-38.5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150</v>
      </c>
      <c r="D42" s="301">
        <f>+'Ekamut-caxs'!D54</f>
        <v>150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100</v>
      </c>
      <c r="D43" s="301">
        <f>+'Ekamut-caxs'!D55</f>
        <v>100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200</v>
      </c>
      <c r="D44" s="301">
        <f>+'Ekamut-caxs'!D56</f>
        <v>200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50</v>
      </c>
      <c r="D45" s="301">
        <f>+'Ekamut-caxs'!D57</f>
        <v>50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190</v>
      </c>
      <c r="D46" s="301">
        <f>+'Ekamut-caxs'!D58</f>
        <v>190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200</v>
      </c>
      <c r="D47" s="301">
        <f>+'Ekamut-caxs'!D59</f>
        <v>200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145.19999999999999</v>
      </c>
      <c r="D48" s="301">
        <f>+'Ekamut-caxs'!D60</f>
        <v>145.19999999999999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22.5</v>
      </c>
      <c r="D52" s="301">
        <f>+'Ekamut-caxs'!D64</f>
        <v>22.5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85" t="s">
        <v>66</v>
      </c>
      <c r="C57" s="297"/>
      <c r="D57" s="301">
        <f>+'Ekamut-caxs'!D69</f>
        <v>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21</v>
      </c>
      <c r="B59" s="285" t="s">
        <v>158</v>
      </c>
      <c r="C59" s="297">
        <v>35</v>
      </c>
      <c r="D59" s="301">
        <f>+'Ekamut-caxs'!D71</f>
        <v>30</v>
      </c>
      <c r="E59" s="298">
        <f t="shared" si="1"/>
        <v>-5</v>
      </c>
      <c r="F59" s="21" t="s">
        <v>298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22</v>
      </c>
      <c r="B60" s="289" t="s">
        <v>299</v>
      </c>
      <c r="C60" s="297"/>
      <c r="D60" s="299">
        <f>+'Ekamut-caxs'!D72</f>
        <v>208.3</v>
      </c>
      <c r="E60" s="297">
        <f>D60-C60</f>
        <v>208.3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1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89" t="s">
        <v>28</v>
      </c>
      <c r="C62" s="297">
        <v>3978.5</v>
      </c>
      <c r="D62" s="301">
        <f>+'Ekamut-caxs'!D74</f>
        <v>3979.8</v>
      </c>
      <c r="E62" s="298">
        <f t="shared" si="1"/>
        <v>1.3000000000001819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23.1</v>
      </c>
      <c r="B63" s="30" t="s">
        <v>80</v>
      </c>
      <c r="C63" s="256">
        <v>3788.5</v>
      </c>
      <c r="D63" s="302">
        <f>+'Ekamut-caxs'!D75</f>
        <v>3979.8</v>
      </c>
      <c r="E63" s="255">
        <f t="shared" si="1"/>
        <v>191.30000000000018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1307.5</v>
      </c>
      <c r="E65" s="298">
        <f t="shared" si="1"/>
        <v>1307.5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2393.3999999999942</v>
      </c>
      <c r="E66" s="311">
        <f t="shared" si="0"/>
        <v>2393.3999999999942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Ա. Հարությունյան</v>
      </c>
      <c r="E68" s="527"/>
      <c r="F68" s="123"/>
    </row>
    <row r="69" spans="1:18" ht="9.75" customHeight="1">
      <c r="B69" s="38"/>
      <c r="D69" s="526" t="s">
        <v>5</v>
      </c>
      <c r="E69" s="526"/>
      <c r="F69" s="348"/>
    </row>
    <row r="70" spans="1:18" ht="24.75" customHeight="1">
      <c r="B70" s="37" t="s">
        <v>6</v>
      </c>
      <c r="C70" s="24"/>
      <c r="D70" s="527" t="str">
        <f>+'Ekamut-caxs'!C82</f>
        <v>Ա. Բոգաչենկո</v>
      </c>
      <c r="E70" s="527"/>
      <c r="F70" s="123"/>
    </row>
    <row r="71" spans="1:18" ht="11.25" customHeight="1">
      <c r="D71" s="526" t="s">
        <v>5</v>
      </c>
      <c r="E71" s="52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9" zoomScaleSheetLayoutView="100" workbookViewId="0">
      <selection activeCell="E60" sqref="E60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5" t="str">
        <f>+'Ekamut-caxs'!A14:D14</f>
        <v xml:space="preserve">«Երևանի հ․139 մսուր-մանկապարտեզ» ՀՈԱԿ-ի </v>
      </c>
      <c r="B2" s="505"/>
      <c r="C2" s="505"/>
      <c r="D2" s="505"/>
      <c r="E2" s="505"/>
      <c r="F2" s="50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258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2556</v>
      </c>
      <c r="D6" s="257">
        <f>+C6</f>
        <v>2556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83164</v>
      </c>
      <c r="D7" s="292">
        <f>SUM(D8:D9,D12,D15:D22)</f>
        <v>85667.199999999997</v>
      </c>
      <c r="E7" s="292">
        <f>D7-C7</f>
        <v>2503.1999999999971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>
      <c r="A8" s="61">
        <v>1</v>
      </c>
      <c r="B8" s="282" t="s">
        <v>120</v>
      </c>
      <c r="C8" s="283">
        <v>81552</v>
      </c>
      <c r="D8" s="284">
        <f>+'Dramakan hosqer'!D21</f>
        <v>81552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>
      <c r="A9" s="61">
        <v>2</v>
      </c>
      <c r="B9" s="285" t="s">
        <v>260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>
      <c r="A10" s="27">
        <v>2.1</v>
      </c>
      <c r="B10" s="32" t="s">
        <v>261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>
      <c r="A12" s="61">
        <v>3</v>
      </c>
      <c r="B12" s="282" t="s">
        <v>265</v>
      </c>
      <c r="C12" s="284">
        <f>+C13+C14</f>
        <v>0</v>
      </c>
      <c r="D12" s="284">
        <f>+'Dramakan hosqer'!D25</f>
        <v>2345.3999999999996</v>
      </c>
      <c r="E12" s="284">
        <f t="shared" si="1"/>
        <v>2345.3999999999996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>
      <c r="A13" s="27">
        <v>3.1</v>
      </c>
      <c r="B13" s="434" t="s">
        <v>262</v>
      </c>
      <c r="C13" s="258"/>
      <c r="D13" s="284">
        <f>+'Dramakan hosqer'!D26</f>
        <v>1352.6</v>
      </c>
      <c r="E13" s="284">
        <f t="shared" si="1"/>
        <v>1352.6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>
      <c r="A14" s="27">
        <v>3.2</v>
      </c>
      <c r="B14" s="435" t="s">
        <v>263</v>
      </c>
      <c r="C14" s="258"/>
      <c r="D14" s="284">
        <f>+'Dramakan hosqer'!D27</f>
        <v>992.8</v>
      </c>
      <c r="E14" s="284">
        <f t="shared" si="1"/>
        <v>992.8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>
      <c r="A15" s="61">
        <v>2</v>
      </c>
      <c r="B15" s="285" t="s">
        <v>8</v>
      </c>
      <c r="C15" s="283">
        <v>1600</v>
      </c>
      <c r="D15" s="284">
        <f>+'Dramakan hosqer'!D28</f>
        <v>1721.8</v>
      </c>
      <c r="E15" s="284">
        <f t="shared" si="0"/>
        <v>121.79999999999995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3</v>
      </c>
      <c r="B19" s="282" t="s">
        <v>10</v>
      </c>
      <c r="C19" s="283">
        <v>12</v>
      </c>
      <c r="D19" s="284">
        <f>+'Dramakan hosqer'!D32</f>
        <v>0</v>
      </c>
      <c r="E19" s="284">
        <f>D19-C19</f>
        <v>-12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83603.499999999985</v>
      </c>
      <c r="D23" s="292">
        <f>+D24+D67+D79</f>
        <v>85019.200000000012</v>
      </c>
      <c r="E23" s="292">
        <f t="shared" si="0"/>
        <v>1415.7000000000262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83603.499999999985</v>
      </c>
      <c r="D24" s="292">
        <f>SUM(D25,D29:D35,D39:D61,D65:D66)</f>
        <v>84989.200000000012</v>
      </c>
      <c r="E24" s="292">
        <f t="shared" si="0"/>
        <v>1385.7000000000262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54781.4</v>
      </c>
      <c r="D25" s="284">
        <f>+'Dramakan hosqer'!D37</f>
        <v>55028.2</v>
      </c>
      <c r="E25" s="284">
        <f t="shared" si="0"/>
        <v>246.79999999999563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960</v>
      </c>
      <c r="D26" s="296">
        <f>+'Dramakan hosqer'!D38</f>
        <v>961.1</v>
      </c>
      <c r="E26" s="296">
        <f t="shared" si="0"/>
        <v>1.1000000000000227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928</v>
      </c>
      <c r="E27" s="296">
        <f t="shared" si="0"/>
        <v>928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21399.8</v>
      </c>
      <c r="D29" s="284">
        <f>+'Dramakan hosqer'!D41</f>
        <v>22306.400000000001</v>
      </c>
      <c r="E29" s="284">
        <f t="shared" si="0"/>
        <v>906.60000000000218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1844.5</v>
      </c>
      <c r="D30" s="284">
        <f>+'Dramakan hosqer'!D42</f>
        <v>2112</v>
      </c>
      <c r="E30" s="284">
        <f t="shared" si="0"/>
        <v>267.5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1891.7</v>
      </c>
      <c r="D31" s="284">
        <f>+'Dramakan hosqer'!D43</f>
        <v>1839.1</v>
      </c>
      <c r="E31" s="284">
        <f t="shared" si="0"/>
        <v>-52.600000000000136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423.4</v>
      </c>
      <c r="D32" s="284">
        <f>+'Dramakan hosqer'!D44</f>
        <v>484.3</v>
      </c>
      <c r="E32" s="284">
        <f t="shared" si="0"/>
        <v>60.900000000000034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75.900000000000006</v>
      </c>
      <c r="D33" s="284">
        <f>+'Dramakan hosqer'!D45</f>
        <v>75.900000000000006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80</v>
      </c>
      <c r="D34" s="284">
        <f>+'Dramakan hosqer'!D46</f>
        <v>80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152.6</v>
      </c>
      <c r="D35" s="284">
        <f>SUM(D36:D38)</f>
        <v>152.6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35</v>
      </c>
      <c r="D37" s="296">
        <f>+'Dramakan hosqer'!D49</f>
        <v>35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1029</v>
      </c>
      <c r="D40" s="284">
        <f>+'Dramakan hosqer'!D52</f>
        <v>990.5</v>
      </c>
      <c r="E40" s="284">
        <f t="shared" si="0"/>
        <v>-38.5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150</v>
      </c>
      <c r="D41" s="284">
        <f>+'Dramakan hosqer'!D53</f>
        <v>150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100</v>
      </c>
      <c r="D42" s="284">
        <f>+'Dramakan hosqer'!D54</f>
        <v>100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200</v>
      </c>
      <c r="D43" s="284">
        <f>+'Dramakan hosqer'!D55</f>
        <v>200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50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190</v>
      </c>
      <c r="D45" s="284">
        <f>+'Dramakan hosqer'!D57</f>
        <v>190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200</v>
      </c>
      <c r="D46" s="284">
        <f>+'Dramakan hosqer'!D58</f>
        <v>200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145.19999999999999</v>
      </c>
      <c r="D47" s="284">
        <f>+'Dramakan hosqer'!D59</f>
        <v>145.19999999999999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22.5</v>
      </c>
      <c r="D51" s="284">
        <f>+'Dramakan hosqer'!D63</f>
        <v>22.5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20</v>
      </c>
      <c r="B56" s="285" t="s">
        <v>66</v>
      </c>
      <c r="C56" s="283"/>
      <c r="D56" s="284">
        <f>+'Dramakan hosqer'!D68</f>
        <v>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21</v>
      </c>
      <c r="B58" s="285" t="s">
        <v>158</v>
      </c>
      <c r="C58" s="283">
        <v>35</v>
      </c>
      <c r="D58" s="284">
        <f>+'Dramakan hosqer'!D70</f>
        <v>30</v>
      </c>
      <c r="E58" s="284">
        <f t="shared" si="0"/>
        <v>-5</v>
      </c>
      <c r="F58" s="21" t="s">
        <v>298</v>
      </c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22</v>
      </c>
      <c r="B59" s="289" t="s">
        <v>299</v>
      </c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629.5</v>
      </c>
      <c r="D65" s="284">
        <f>+'Dramakan hosqer'!D77</f>
        <v>629.5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30</v>
      </c>
      <c r="E67" s="292">
        <f t="shared" si="0"/>
        <v>30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30</v>
      </c>
      <c r="E68" s="284">
        <f t="shared" si="0"/>
        <v>30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30</v>
      </c>
      <c r="E71" s="284">
        <f t="shared" si="2"/>
        <v>30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52.15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2116.5000000000146</v>
      </c>
      <c r="D82" s="292">
        <f>D6+D7-D23</f>
        <v>3203.9999999999854</v>
      </c>
      <c r="E82" s="292">
        <f t="shared" si="2"/>
        <v>1087.4999999999709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+'Ekamut-caxs'!C80</f>
        <v>Ա. Հարությունյան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50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Ա. Բոգաչենկո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E60" sqref="E60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5" t="s">
        <v>71</v>
      </c>
      <c r="B1" s="535"/>
      <c r="C1" s="535"/>
      <c r="D1" s="535"/>
      <c r="E1" s="53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6" t="str">
        <f>+'Ekamut-caxs'!A14:D14</f>
        <v xml:space="preserve">«Երևանի հ․139 մսուր-մանկապարտեզ» ՀՈԱԿ-ի </v>
      </c>
      <c r="B2" s="537"/>
      <c r="C2" s="537"/>
      <c r="D2" s="537"/>
      <c r="E2" s="53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8" t="s">
        <v>160</v>
      </c>
      <c r="B3" s="538"/>
      <c r="C3" s="538"/>
      <c r="D3" s="538"/>
      <c r="E3" s="53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9" t="s">
        <v>255</v>
      </c>
      <c r="B4" s="539"/>
      <c r="C4" s="539"/>
      <c r="D4" s="539"/>
      <c r="E4" s="53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0" t="s">
        <v>165</v>
      </c>
      <c r="B7" s="541"/>
      <c r="C7" s="54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0" t="s">
        <v>190</v>
      </c>
      <c r="B35" s="541"/>
      <c r="C35" s="54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330.7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219.8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27.1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10.6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495" t="s">
        <v>123</v>
      </c>
      <c r="D44" s="31">
        <v>20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18.8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>
        <v>0.3</v>
      </c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>
        <v>2.2000000000000002</v>
      </c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629.5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629.5</v>
      </c>
      <c r="E59" s="237"/>
      <c r="F59" s="443">
        <f>+D59-D55</f>
        <v>629.5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2556</v>
      </c>
      <c r="D62" s="531" t="s">
        <v>193</v>
      </c>
      <c r="E62" s="53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3" t="str">
        <f>+'Ekamut-caxs'!C80</f>
        <v>Ա. Հարությունյան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3" t="str">
        <f>+'Ekamut-caxs'!C82</f>
        <v>Ա. Բոգաչենկո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4" t="s">
        <v>97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SheetLayoutView="100" workbookViewId="0">
      <selection activeCell="E60" sqref="E6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1.5703125" style="19" customWidth="1"/>
    <col min="6" max="6" width="14.7109375" style="19" customWidth="1"/>
    <col min="7" max="8" width="12.28515625" style="19" customWidth="1"/>
    <col min="9" max="10" width="12.5703125" style="19" customWidth="1"/>
    <col min="11" max="13" width="9.710937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8" t="s">
        <v>71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</row>
    <row r="2" spans="1:15" s="21" customFormat="1" ht="25.5" customHeight="1">
      <c r="A2" s="505" t="str">
        <f>+'Ekamut-caxs'!A14</f>
        <v xml:space="preserve">«Երևանի հ․139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</row>
    <row r="3" spans="1:15" ht="25.5" customHeight="1">
      <c r="A3" s="536" t="s">
        <v>259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</row>
    <row r="4" spans="1:15" ht="21" customHeight="1" thickBot="1">
      <c r="N4" s="351" t="s">
        <v>0</v>
      </c>
    </row>
    <row r="5" spans="1:15" ht="33.75" customHeight="1">
      <c r="A5" s="554" t="s">
        <v>156</v>
      </c>
      <c r="B5" s="556" t="s">
        <v>72</v>
      </c>
      <c r="C5" s="558" t="s">
        <v>229</v>
      </c>
      <c r="D5" s="549" t="s">
        <v>211</v>
      </c>
      <c r="E5" s="550"/>
      <c r="F5" s="550"/>
      <c r="G5" s="550"/>
      <c r="H5" s="550"/>
      <c r="I5" s="550"/>
      <c r="J5" s="550"/>
      <c r="K5" s="550"/>
      <c r="L5" s="550"/>
      <c r="M5" s="551"/>
      <c r="N5" s="552" t="s">
        <v>159</v>
      </c>
    </row>
    <row r="6" spans="1:15" ht="79.5" customHeight="1">
      <c r="A6" s="555"/>
      <c r="B6" s="557"/>
      <c r="C6" s="559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53"/>
    </row>
    <row r="7" spans="1:15" ht="27.75" customHeight="1">
      <c r="A7" s="352">
        <v>1</v>
      </c>
      <c r="B7" s="356" t="s">
        <v>220</v>
      </c>
      <c r="C7" s="357">
        <v>45890.8</v>
      </c>
      <c r="D7" s="358">
        <f>D13*2/1000</f>
        <v>8472.08</v>
      </c>
      <c r="E7" s="359"/>
      <c r="F7" s="359"/>
      <c r="G7" s="359">
        <v>108.5</v>
      </c>
      <c r="H7" s="359">
        <v>352.8</v>
      </c>
      <c r="I7" s="359"/>
      <c r="J7" s="359">
        <v>180</v>
      </c>
      <c r="K7" s="359"/>
      <c r="L7" s="359"/>
      <c r="M7" s="360"/>
      <c r="N7" s="361">
        <f>ROUND(SUM(C7:M7),1)</f>
        <v>55004.2</v>
      </c>
    </row>
    <row r="8" spans="1:15" ht="28.5" customHeight="1">
      <c r="A8" s="352">
        <v>1.1000000000000001</v>
      </c>
      <c r="B8" s="362" t="s">
        <v>121</v>
      </c>
      <c r="C8" s="363">
        <v>781.1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928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18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24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55028.2</v>
      </c>
    </row>
    <row r="13" spans="1:15" s="377" customFormat="1" ht="34.5" customHeight="1">
      <c r="B13" s="378">
        <f>4236.04*2</f>
        <v>8472.08</v>
      </c>
      <c r="C13" s="497">
        <v>46140.800000000003</v>
      </c>
      <c r="D13" s="379">
        <v>4236040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498"/>
      <c r="D14" s="246"/>
      <c r="E14" s="386"/>
      <c r="F14" s="386"/>
      <c r="G14" s="387"/>
      <c r="H14" s="161"/>
      <c r="I14" s="161"/>
      <c r="J14" s="246"/>
      <c r="K14" s="246"/>
      <c r="L14" s="544"/>
      <c r="M14" s="544"/>
      <c r="N14" s="388"/>
    </row>
    <row r="15" spans="1:15" s="377" customFormat="1" ht="69" customHeight="1">
      <c r="B15" s="545" t="s">
        <v>217</v>
      </c>
      <c r="C15" s="547"/>
      <c r="D15" s="546"/>
      <c r="G15" s="246"/>
      <c r="H15" s="246"/>
      <c r="I15" s="545" t="s">
        <v>216</v>
      </c>
      <c r="J15" s="546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2" t="str">
        <f>+'Ekamut-caxs'!C80</f>
        <v>Ա. Հարությունյան</v>
      </c>
      <c r="I20" s="542"/>
      <c r="J20" s="542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3" t="s">
        <v>97</v>
      </c>
      <c r="I21" s="543"/>
      <c r="J21" s="543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2" t="str">
        <f>+'Ekamut-caxs'!C82</f>
        <v>Ա. Բոգաչենկո</v>
      </c>
      <c r="I22" s="542"/>
      <c r="J22" s="542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3" t="s">
        <v>97</v>
      </c>
      <c r="I23" s="543"/>
      <c r="J23" s="543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" zoomScale="106" zoomScaleSheetLayoutView="106" workbookViewId="0">
      <selection activeCell="E60" sqref="E6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42578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140" customFormat="1" ht="21.75" customHeight="1">
      <c r="A2" s="562" t="str">
        <f>+'Ekamut-caxs'!A14:D14</f>
        <v xml:space="preserve">«Երևանի հ․139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40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7" customFormat="1" ht="24.75" customHeight="1">
      <c r="A5" s="565" t="s">
        <v>119</v>
      </c>
      <c r="B5" s="567" t="s">
        <v>99</v>
      </c>
      <c r="C5" s="569" t="s">
        <v>100</v>
      </c>
      <c r="D5" s="570"/>
      <c r="E5" s="570"/>
      <c r="F5" s="571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5" s="149" customFormat="1" ht="51" customHeight="1">
      <c r="A6" s="566"/>
      <c r="B6" s="568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3103</v>
      </c>
      <c r="F7" s="480">
        <v>445901</v>
      </c>
      <c r="G7" s="280" t="s">
        <v>228</v>
      </c>
      <c r="H7" s="266" t="s">
        <v>228</v>
      </c>
      <c r="I7" s="475">
        <v>4146</v>
      </c>
      <c r="J7" s="477">
        <v>216475</v>
      </c>
      <c r="K7" s="319" t="s">
        <v>228</v>
      </c>
      <c r="L7" s="475">
        <v>141</v>
      </c>
      <c r="M7" s="444">
        <f>+L7*200.47</f>
        <v>28266.27</v>
      </c>
      <c r="N7" s="445">
        <f>+L7*7.94904</f>
        <v>1120.8146400000001</v>
      </c>
      <c r="O7" s="335">
        <f>+N7+M7</f>
        <v>29387.084640000001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2456</v>
      </c>
      <c r="F8" s="480">
        <v>352927</v>
      </c>
      <c r="G8" s="280" t="s">
        <v>228</v>
      </c>
      <c r="H8" s="266" t="s">
        <v>228</v>
      </c>
      <c r="I8" s="475">
        <v>3862</v>
      </c>
      <c r="J8" s="477">
        <v>201791</v>
      </c>
      <c r="K8" s="319" t="s">
        <v>228</v>
      </c>
      <c r="L8" s="475">
        <v>158</v>
      </c>
      <c r="M8" s="444">
        <f t="shared" ref="M8:M18" si="0">+L8*200.47</f>
        <v>31674.26</v>
      </c>
      <c r="N8" s="445">
        <f t="shared" ref="N8:N18" si="1">+L8*7.94904</f>
        <v>1255.94832</v>
      </c>
      <c r="O8" s="335">
        <f t="shared" ref="O8:O18" si="2">+N8+M8</f>
        <v>32930.208319999998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771</v>
      </c>
      <c r="F9" s="480">
        <v>110792</v>
      </c>
      <c r="G9" s="280" t="s">
        <v>228</v>
      </c>
      <c r="H9" s="266" t="s">
        <v>228</v>
      </c>
      <c r="I9" s="475">
        <v>2820</v>
      </c>
      <c r="J9" s="477">
        <v>147796</v>
      </c>
      <c r="K9" s="319" t="s">
        <v>228</v>
      </c>
      <c r="L9" s="475">
        <v>204</v>
      </c>
      <c r="M9" s="444">
        <f t="shared" si="0"/>
        <v>40895.879999999997</v>
      </c>
      <c r="N9" s="445">
        <f t="shared" si="1"/>
        <v>1621.6041600000001</v>
      </c>
      <c r="O9" s="335">
        <f t="shared" si="2"/>
        <v>42517.48416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182</v>
      </c>
      <c r="F10" s="480">
        <v>26153</v>
      </c>
      <c r="G10" s="280" t="s">
        <v>228</v>
      </c>
      <c r="H10" s="270" t="s">
        <v>228</v>
      </c>
      <c r="I10" s="475">
        <v>2162</v>
      </c>
      <c r="J10" s="477">
        <v>114069</v>
      </c>
      <c r="K10" s="319" t="s">
        <v>228</v>
      </c>
      <c r="L10" s="475">
        <v>215</v>
      </c>
      <c r="M10" s="444">
        <f t="shared" si="0"/>
        <v>43101.05</v>
      </c>
      <c r="N10" s="445">
        <f t="shared" si="1"/>
        <v>1709.0436</v>
      </c>
      <c r="O10" s="335">
        <f t="shared" si="2"/>
        <v>44810.0936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154</v>
      </c>
      <c r="F11" s="480">
        <v>22130</v>
      </c>
      <c r="G11" s="280" t="s">
        <v>228</v>
      </c>
      <c r="H11" s="270" t="s">
        <v>228</v>
      </c>
      <c r="I11" s="475">
        <v>1934</v>
      </c>
      <c r="J11" s="477">
        <v>101570</v>
      </c>
      <c r="K11" s="319" t="s">
        <v>228</v>
      </c>
      <c r="L11" s="475">
        <v>181</v>
      </c>
      <c r="M11" s="444">
        <f t="shared" si="0"/>
        <v>36285.07</v>
      </c>
      <c r="N11" s="445">
        <f t="shared" si="1"/>
        <v>1438.7762399999999</v>
      </c>
      <c r="O11" s="335">
        <f t="shared" si="2"/>
        <v>37723.846239999999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108</v>
      </c>
      <c r="F12" s="480">
        <v>15520</v>
      </c>
      <c r="G12" s="280" t="s">
        <v>228</v>
      </c>
      <c r="H12" s="270" t="s">
        <v>228</v>
      </c>
      <c r="I12" s="475">
        <v>2355</v>
      </c>
      <c r="J12" s="477">
        <v>123402</v>
      </c>
      <c r="K12" s="319" t="s">
        <v>228</v>
      </c>
      <c r="L12" s="475">
        <v>219</v>
      </c>
      <c r="M12" s="444">
        <f t="shared" si="0"/>
        <v>43902.93</v>
      </c>
      <c r="N12" s="445">
        <f t="shared" si="1"/>
        <v>1740.8397600000001</v>
      </c>
      <c r="O12" s="335">
        <f t="shared" si="2"/>
        <v>45643.769760000003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0</v>
      </c>
      <c r="F13" s="480">
        <v>0</v>
      </c>
      <c r="G13" s="280" t="s">
        <v>228</v>
      </c>
      <c r="H13" s="270" t="s">
        <v>228</v>
      </c>
      <c r="I13" s="475">
        <v>2440</v>
      </c>
      <c r="J13" s="477">
        <v>125553</v>
      </c>
      <c r="K13" s="319" t="s">
        <v>228</v>
      </c>
      <c r="L13" s="475">
        <v>268</v>
      </c>
      <c r="M13" s="444">
        <f t="shared" si="0"/>
        <v>53725.96</v>
      </c>
      <c r="N13" s="445">
        <f t="shared" si="1"/>
        <v>2130.3427200000001</v>
      </c>
      <c r="O13" s="335">
        <f t="shared" si="2"/>
        <v>55856.30272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0</v>
      </c>
      <c r="F14" s="480">
        <v>0</v>
      </c>
      <c r="G14" s="280" t="s">
        <v>228</v>
      </c>
      <c r="H14" s="270" t="s">
        <v>228</v>
      </c>
      <c r="I14" s="475">
        <v>2954</v>
      </c>
      <c r="J14" s="477">
        <v>146750</v>
      </c>
      <c r="K14" s="319" t="s">
        <v>228</v>
      </c>
      <c r="L14" s="475">
        <v>247</v>
      </c>
      <c r="M14" s="444">
        <f t="shared" si="0"/>
        <v>49516.09</v>
      </c>
      <c r="N14" s="445">
        <f t="shared" si="1"/>
        <v>1963.4128800000001</v>
      </c>
      <c r="O14" s="335">
        <f t="shared" si="2"/>
        <v>51479.50288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333</v>
      </c>
      <c r="F15" s="480">
        <v>47852</v>
      </c>
      <c r="G15" s="280" t="s">
        <v>228</v>
      </c>
      <c r="H15" s="270" t="s">
        <v>228</v>
      </c>
      <c r="I15" s="475">
        <v>2407</v>
      </c>
      <c r="J15" s="477">
        <v>119318</v>
      </c>
      <c r="K15" s="319" t="s">
        <v>228</v>
      </c>
      <c r="L15" s="475">
        <v>225</v>
      </c>
      <c r="M15" s="444">
        <f t="shared" si="0"/>
        <v>45105.75</v>
      </c>
      <c r="N15" s="445">
        <f t="shared" si="1"/>
        <v>1788.5340000000001</v>
      </c>
      <c r="O15" s="335">
        <f t="shared" si="2"/>
        <v>46894.284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175</v>
      </c>
      <c r="F16" s="480">
        <v>25148</v>
      </c>
      <c r="G16" s="279" t="s">
        <v>228</v>
      </c>
      <c r="H16" s="270" t="s">
        <v>228</v>
      </c>
      <c r="I16" s="475">
        <v>1975</v>
      </c>
      <c r="J16" s="477">
        <v>98874</v>
      </c>
      <c r="K16" s="319" t="s">
        <v>228</v>
      </c>
      <c r="L16" s="475">
        <v>211</v>
      </c>
      <c r="M16" s="444">
        <f t="shared" si="0"/>
        <v>42299.17</v>
      </c>
      <c r="N16" s="445">
        <f t="shared" si="1"/>
        <v>1677.2474400000001</v>
      </c>
      <c r="O16" s="335">
        <f t="shared" si="2"/>
        <v>43976.417439999997</v>
      </c>
    </row>
    <row r="17" spans="1:15" ht="19.5" customHeight="1">
      <c r="A17" s="142">
        <v>11</v>
      </c>
      <c r="B17" s="196" t="s">
        <v>112</v>
      </c>
      <c r="C17" s="481">
        <v>3204</v>
      </c>
      <c r="D17" s="482">
        <v>167285</v>
      </c>
      <c r="E17" s="277">
        <f>+MAX(C17,E9)</f>
        <v>3204</v>
      </c>
      <c r="F17" s="268">
        <f>+E17*143.7</f>
        <v>460414.8</v>
      </c>
      <c r="G17" s="478">
        <v>1362</v>
      </c>
      <c r="H17" s="479">
        <v>196326</v>
      </c>
      <c r="I17" s="277">
        <f>+MAX(G17,I7)</f>
        <v>4146</v>
      </c>
      <c r="J17" s="269">
        <f>+I17*53.48</f>
        <v>221728.08</v>
      </c>
      <c r="K17" s="476">
        <v>206</v>
      </c>
      <c r="L17" s="277">
        <f>+MAX(K17,L8)</f>
        <v>206</v>
      </c>
      <c r="M17" s="444">
        <f t="shared" si="0"/>
        <v>41296.82</v>
      </c>
      <c r="N17" s="445">
        <f t="shared" si="1"/>
        <v>1637.50224</v>
      </c>
      <c r="O17" s="335">
        <f t="shared" si="2"/>
        <v>42934.322240000001</v>
      </c>
    </row>
    <row r="18" spans="1:15" ht="19.5" customHeight="1">
      <c r="A18" s="142">
        <v>12</v>
      </c>
      <c r="B18" s="196" t="s">
        <v>113</v>
      </c>
      <c r="C18" s="481">
        <v>4211</v>
      </c>
      <c r="D18" s="482">
        <v>219841</v>
      </c>
      <c r="E18" s="277">
        <f>+MAX(C18,E7)</f>
        <v>4211</v>
      </c>
      <c r="F18" s="268">
        <f>+E18*143.7</f>
        <v>605120.69999999995</v>
      </c>
      <c r="G18" s="478">
        <v>2300</v>
      </c>
      <c r="H18" s="479">
        <v>330510</v>
      </c>
      <c r="I18" s="277">
        <f>+MAX(G18,I7)</f>
        <v>4146</v>
      </c>
      <c r="J18" s="269">
        <f>+I18*53.48</f>
        <v>221728.08</v>
      </c>
      <c r="K18" s="476">
        <v>135</v>
      </c>
      <c r="L18" s="277">
        <f>+MAX(K18,L7)</f>
        <v>141</v>
      </c>
      <c r="M18" s="444">
        <f t="shared" si="0"/>
        <v>28266.27</v>
      </c>
      <c r="N18" s="445">
        <f t="shared" si="1"/>
        <v>1120.8146400000001</v>
      </c>
      <c r="O18" s="335">
        <f t="shared" si="2"/>
        <v>29387.084640000001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7415</v>
      </c>
      <c r="D19" s="271">
        <f>SUM(D7:D18)</f>
        <v>387126</v>
      </c>
      <c r="E19" s="278">
        <f t="shared" si="3"/>
        <v>14697</v>
      </c>
      <c r="F19" s="272">
        <f>SUM(F7:F18)</f>
        <v>2111958.5</v>
      </c>
      <c r="G19" s="281">
        <f>SUM(G7:G18)</f>
        <v>3662</v>
      </c>
      <c r="H19" s="271">
        <f>SUM(H7:H18)</f>
        <v>526836</v>
      </c>
      <c r="I19" s="278">
        <f>SUM(I7:I18)</f>
        <v>35347</v>
      </c>
      <c r="J19" s="273">
        <f>SUM(J7:J18)</f>
        <v>1839054.1600000001</v>
      </c>
      <c r="K19" s="276">
        <f t="shared" si="3"/>
        <v>341</v>
      </c>
      <c r="L19" s="278">
        <f>SUM(L7:L18)</f>
        <v>2416</v>
      </c>
      <c r="M19" s="273">
        <f>SUM(M7:M18)</f>
        <v>484335.52</v>
      </c>
      <c r="N19" s="446">
        <f>SUM(N7:N18)</f>
        <v>19204.880640000003</v>
      </c>
      <c r="O19" s="273">
        <f>SUM(O7:O18)</f>
        <v>503540.40063999995</v>
      </c>
    </row>
    <row r="20" spans="1:15" ht="21.75" customHeight="1">
      <c r="B20" s="150"/>
      <c r="C20" s="250"/>
      <c r="D20" s="183"/>
      <c r="E20" s="250"/>
      <c r="F20" s="183">
        <f>ROUND(F19/1000,1)</f>
        <v>2112</v>
      </c>
      <c r="G20" s="250"/>
      <c r="H20" s="183"/>
      <c r="I20" s="250"/>
      <c r="J20" s="183">
        <f>ROUND(J19/1000,1)</f>
        <v>1839.1</v>
      </c>
      <c r="K20" s="250"/>
      <c r="L20" s="250"/>
      <c r="M20" s="183">
        <f>ROUND(M19/1000,1)</f>
        <v>484.3</v>
      </c>
      <c r="N20" s="183">
        <f t="shared" ref="N20:O20" si="4">ROUND(N19/1000,1)</f>
        <v>19.2</v>
      </c>
      <c r="O20" s="183">
        <f t="shared" si="4"/>
        <v>503.5</v>
      </c>
    </row>
    <row r="21" spans="1:15" ht="33.75" customHeight="1" thickBot="1">
      <c r="B21" s="564" t="s">
        <v>207</v>
      </c>
      <c r="C21" s="564"/>
      <c r="D21" s="56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2112</v>
      </c>
      <c r="G27" s="334" t="s">
        <v>228</v>
      </c>
      <c r="H27" s="271" t="s">
        <v>228</v>
      </c>
      <c r="I27" s="271" t="s">
        <v>228</v>
      </c>
      <c r="J27" s="272">
        <f>J20-J26</f>
        <v>1839.1</v>
      </c>
      <c r="K27" s="334" t="s">
        <v>228</v>
      </c>
      <c r="L27" s="271" t="s">
        <v>228</v>
      </c>
      <c r="M27" s="273">
        <f>M20-M26</f>
        <v>484.3</v>
      </c>
      <c r="N27" s="188" t="s">
        <v>228</v>
      </c>
      <c r="O27" s="272">
        <f>+O20-M26</f>
        <v>503.5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2"/>
      <c r="H30" s="572"/>
      <c r="I30" s="263"/>
      <c r="J30" s="574" t="str">
        <f>+'Ekamut-caxs'!C80</f>
        <v>Ա. Հարությունյան</v>
      </c>
      <c r="K30" s="574"/>
      <c r="M30" s="144"/>
    </row>
    <row r="31" spans="1:15" s="140" customFormat="1">
      <c r="C31" s="146"/>
      <c r="D31" s="146"/>
      <c r="E31" s="145"/>
      <c r="F31" s="145"/>
      <c r="G31" s="573" t="s">
        <v>96</v>
      </c>
      <c r="H31" s="573"/>
      <c r="I31" s="264"/>
      <c r="J31" s="573" t="s">
        <v>114</v>
      </c>
      <c r="K31" s="573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4"/>
      <c r="H32" s="574"/>
      <c r="I32" s="153"/>
      <c r="J32" s="574" t="str">
        <f>+'Ekamut-caxs'!C82</f>
        <v>Ա. Բոգաչենկո</v>
      </c>
      <c r="K32" s="574"/>
    </row>
    <row r="33" spans="3:13" s="140" customFormat="1">
      <c r="C33" s="143"/>
      <c r="D33" s="143"/>
      <c r="G33" s="573" t="s">
        <v>96</v>
      </c>
      <c r="H33" s="573"/>
      <c r="I33" s="264"/>
      <c r="J33" s="573" t="s">
        <v>114</v>
      </c>
      <c r="K33" s="573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60" t="s">
        <v>268</v>
      </c>
      <c r="J36" s="560"/>
      <c r="K36" s="423"/>
      <c r="L36" s="560" t="s">
        <v>269</v>
      </c>
      <c r="M36" s="560"/>
    </row>
    <row r="37" spans="3:13">
      <c r="C37" s="436"/>
      <c r="D37" s="436"/>
      <c r="E37" s="560" t="s">
        <v>267</v>
      </c>
      <c r="F37" s="560"/>
      <c r="I37" s="560"/>
      <c r="J37" s="560"/>
      <c r="K37" s="423"/>
      <c r="L37" s="560"/>
      <c r="M37" s="560"/>
    </row>
    <row r="38" spans="3:13">
      <c r="C38" s="436"/>
      <c r="D38" s="436"/>
      <c r="E38" s="560"/>
      <c r="F38" s="560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60" sqref="E6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5" t="s">
        <v>71</v>
      </c>
      <c r="B1" s="535"/>
      <c r="C1" s="535"/>
      <c r="D1" s="535"/>
      <c r="E1" s="535"/>
    </row>
    <row r="2" spans="1:13" ht="23.25" customHeight="1">
      <c r="A2" s="538" t="str">
        <f>+'Ekamut-caxs'!A14:D14</f>
        <v xml:space="preserve">«Երևանի հ․139 մսուր-մանկապարտեզ» ՀՈԱԿ-ի </v>
      </c>
      <c r="B2" s="538"/>
      <c r="C2" s="538"/>
      <c r="D2" s="538"/>
      <c r="E2" s="538"/>
    </row>
    <row r="3" spans="1:13" ht="28.5" customHeight="1">
      <c r="A3" s="538" t="s">
        <v>287</v>
      </c>
      <c r="B3" s="538"/>
      <c r="C3" s="538"/>
      <c r="D3" s="538"/>
      <c r="E3" s="53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300</v>
      </c>
      <c r="C8" s="256">
        <v>71892.2</v>
      </c>
      <c r="D8" s="256">
        <v>1421.8</v>
      </c>
      <c r="E8" s="256">
        <v>18014.2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303</v>
      </c>
      <c r="C9" s="459"/>
      <c r="D9" s="459">
        <v>150</v>
      </c>
      <c r="E9" s="325">
        <f>+M9</f>
        <v>2190.1</v>
      </c>
      <c r="F9" s="449">
        <v>11</v>
      </c>
      <c r="G9" s="501">
        <v>181</v>
      </c>
      <c r="H9" s="453" t="s">
        <v>202</v>
      </c>
      <c r="I9" s="502">
        <v>22</v>
      </c>
      <c r="J9" s="453" t="s">
        <v>202</v>
      </c>
      <c r="K9" s="502">
        <v>550</v>
      </c>
      <c r="L9" s="455" t="s">
        <v>203</v>
      </c>
      <c r="M9" s="503">
        <f>+(G9*I9*K9)/1000</f>
        <v>2190.1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</f>
        <v>6460</v>
      </c>
      <c r="D10" s="459">
        <v>150</v>
      </c>
      <c r="E10" s="325">
        <f>+M10</f>
        <v>2102.1</v>
      </c>
      <c r="F10" s="449">
        <v>12</v>
      </c>
      <c r="G10" s="460">
        <v>182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2102.1</v>
      </c>
    </row>
    <row r="11" spans="1:13" s="180" customFormat="1" ht="31.5" customHeight="1">
      <c r="A11" s="239"/>
      <c r="B11" s="321" t="s">
        <v>219</v>
      </c>
      <c r="C11" s="322">
        <f>ROUND(SUM(C8:C10),1)</f>
        <v>78352.2</v>
      </c>
      <c r="D11" s="322">
        <f>ROUND(SUM(D8:D10),1)</f>
        <v>1721.8</v>
      </c>
      <c r="E11" s="322">
        <f>ROUND(SUM(E8:E10),1)</f>
        <v>22306.400000000001</v>
      </c>
    </row>
    <row r="13" spans="1:13" ht="51" customHeight="1">
      <c r="B13" s="577" t="s">
        <v>221</v>
      </c>
      <c r="C13" s="577"/>
      <c r="D13" s="577"/>
      <c r="E13" s="577"/>
    </row>
    <row r="18" spans="2:5" ht="20.25" customHeight="1">
      <c r="B18" s="139" t="s">
        <v>2</v>
      </c>
      <c r="C18" s="139"/>
      <c r="D18" s="578" t="str">
        <f>+'Ekamut-caxs'!C80</f>
        <v>Ա. Հարությունյան</v>
      </c>
      <c r="E18" s="578"/>
    </row>
    <row r="19" spans="2:5" ht="18.75" customHeight="1">
      <c r="B19" s="139" t="s">
        <v>4</v>
      </c>
      <c r="D19" s="575" t="s">
        <v>5</v>
      </c>
      <c r="E19" s="575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6" t="str">
        <f>+'Ekamut-caxs'!C82</f>
        <v>Ա. Բոգաչենկո</v>
      </c>
      <c r="E21" s="576"/>
    </row>
    <row r="22" spans="2:5" ht="23.25" customHeight="1">
      <c r="D22" s="575" t="s">
        <v>5</v>
      </c>
      <c r="E22" s="575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E60" sqref="E60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հ․139 մսուր-մանկապարտեզ» ՀՈԱԿ-ի </v>
      </c>
      <c r="B2" s="581"/>
      <c r="C2" s="581"/>
      <c r="D2" s="581"/>
    </row>
    <row r="3" spans="1:4" ht="27" customHeight="1">
      <c r="A3" s="581" t="s">
        <v>271</v>
      </c>
      <c r="B3" s="581"/>
      <c r="C3" s="581"/>
      <c r="D3" s="58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282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/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/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82" t="str">
        <f>+'Ekamut-caxs'!C80</f>
        <v>Ա. Հարությունյան</v>
      </c>
      <c r="D25" s="582"/>
    </row>
    <row r="26" spans="1:4" ht="15.75" customHeight="1">
      <c r="B26" s="179" t="s">
        <v>4</v>
      </c>
      <c r="C26" s="579" t="s">
        <v>5</v>
      </c>
      <c r="D26" s="579"/>
    </row>
    <row r="27" spans="1:4" ht="27" customHeight="1">
      <c r="B27" s="172" t="s">
        <v>6</v>
      </c>
      <c r="C27" s="582" t="str">
        <f>+'Ekamut-caxs'!C82</f>
        <v>Ա. Բոգաչենկո</v>
      </c>
      <c r="D27" s="582"/>
    </row>
    <row r="28" spans="1:4">
      <c r="C28" s="579" t="s">
        <v>5</v>
      </c>
      <c r="D28" s="579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https://mul2.yerevan.am/tasks/1236395/oneclick/db5468c2b019ba44c16ebbd0b67d42748280c179fe0adc632416a8a7b95e4400.xlsx?token=7a3185ed5275b29d73bc3e2329d53a22</cp:keywords>
  <cp:lastModifiedBy>Lusine Petrosyan</cp:lastModifiedBy>
  <cp:lastPrinted>2023-12-25T08:33:03Z</cp:lastPrinted>
  <dcterms:created xsi:type="dcterms:W3CDTF">1996-10-14T23:33:28Z</dcterms:created>
  <dcterms:modified xsi:type="dcterms:W3CDTF">2023-12-28T08:02:53Z</dcterms:modified>
</cp:coreProperties>
</file>