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92332D5-863A-4D68-BF61-E261844344B7}" xr6:coauthVersionLast="47" xr6:coauthVersionMax="47" xr10:uidLastSave="{00000000-0000-0000-0000-000000000000}"/>
  <bookViews>
    <workbookView xWindow="-120" yWindow="-120" windowWidth="29040" windowHeight="15720" tabRatio="935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9" i="19" l="1"/>
  <c r="C10" i="21" l="1"/>
  <c r="M9" i="21"/>
  <c r="E9" i="21"/>
  <c r="B71" i="7" l="1"/>
  <c r="B13" i="11"/>
  <c r="I16" i="12" l="1"/>
  <c r="I15" i="12"/>
  <c r="I14" i="12"/>
  <c r="I13" i="12"/>
  <c r="I12" i="12"/>
  <c r="I11" i="12"/>
  <c r="I10" i="12"/>
  <c r="I9" i="12"/>
  <c r="I8" i="12"/>
  <c r="I7" i="12"/>
  <c r="G18" i="12"/>
  <c r="G17" i="12"/>
  <c r="D19" i="12"/>
  <c r="B72" i="7" l="1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4" i="7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15" i="12"/>
  <c r="O13" i="12"/>
  <c r="O12" i="12"/>
  <c r="O11" i="12"/>
  <c r="O8" i="12"/>
  <c r="A51" i="7"/>
  <c r="A53" i="19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s="1"/>
  <c r="J19" i="12" l="1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A65" i="19"/>
  <c r="A2" i="11"/>
  <c r="D62" i="19" l="1"/>
  <c r="D30" i="7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F79" i="7" s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F80" i="7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<sst xmlns="http://schemas.openxmlformats.org/spreadsheetml/2006/main" count="770" uniqueCount="308">
  <si>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</si>
  <si>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</si>
  <si>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</si>
  <si>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</si>
  <si>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</si>
  <si>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</si>
  <si>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</si>
  <si>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</si>
  <si>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</si>
  <si>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</si>
  <si>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</si>
  <si>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</si>
  <si>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</si>
  <si>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</si>
  <si>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</si>
  <si>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</si>
  <si>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</si>
  <si>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</si>
  <si>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</si>
  <si>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</si>
  <si>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</si>
  <si>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</si>
  <si>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</si>
  <si>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</si>
  <si>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</si>
  <si>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</si>
  <si>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</si>
  <si>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</si>
  <si>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</si>
  <si>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</si>
  <si>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</si>
  <si>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</si>
  <si>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</si>
  <si>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</si>
  <si>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</si>
  <si>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</si>
  <si>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</si>
  <si>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</si>
  <si>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</si>
  <si>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</si>
  <si>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</si>
  <si>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</si>
  <si>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</si>
  <si>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</si>
  <si>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</si>
  <si>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</si>
  <si>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</si>
  <si>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</si>
  <si>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</si>
  <si>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</si>
  <si>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</si>
  <si>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</si>
  <si>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</si>
  <si>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</si>
  <si>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</si>
  <si>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</si>
  <si>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</si>
  <si>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</si>
  <si>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</si>
  <si>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</si>
  <si>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</si>
  <si>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</si>
  <si>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</si>
  <si>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</si>
  <si>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</si>
  <si>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</si>
  <si>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</si>
  <si>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</si>
  <si>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</si>
  <si>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</si>
  <si>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</si>
  <si>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</si>
  <si>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</si>
  <si>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</si>
  <si>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</si>
  <si>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</si>
  <si>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</si>
  <si>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</si>
  <si>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</si>
  <si>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</si>
  <si>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</si>
  <si>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</si>
  <si>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</si>
  <si>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</si>
  <si>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</si>
  <si>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</si>
  <si>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</si>
  <si>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</si>
  <si>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</si>
  <si>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</si>
  <si>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</si>
  <si>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</si>
  <si>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</si>
  <si>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</si>
  <si>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</si>
  <si>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</si>
  <si>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</si>
  <si>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</si>
  <si>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</si>
  <si>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</si>
  <si>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</si>
  <si>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</si>
  <si>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</si>
  <si>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</si>
  <si>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</si>
  <si>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</si>
  <si>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</si>
  <si>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</si>
  <si>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</si>
  <si>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</si>
  <si>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</si>
  <si>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</si>
  <si>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</si>
  <si>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</si>
  <si>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</si>
  <si>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</si>
  <si>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</si>
  <si>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</si>
  <si>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</si>
  <si>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</si>
  <si>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</si>
  <si>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</si>
  <si>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</si>
  <si>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</si>
  <si>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</si>
  <si>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</si>
  <si>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</si>
  <si>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</si>
  <si>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</si>
  <si>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</si>
  <si>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</si>
  <si>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</si>
  <si>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</si>
  <si>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</si>
  <si>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</si>
  <si>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</si>
  <si>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</si>
  <si>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</si>
  <si>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</si>
  <si>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</si>
  <si>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</si>
  <si>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</si>
  <si>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</si>
  <si>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</si>
  <si>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</si>
  <si>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</si>
  <si>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</si>
  <si>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</si>
  <si>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</si>
  <si>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</si>
  <si>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</si>
  <si>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</si>
  <si>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</si>
  <si>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</si>
  <si>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</si>
  <si>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</si>
  <si>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</si>
  <si>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</si>
  <si>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</si>
  <si>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</si>
  <si>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</si>
  <si>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</si>
  <si>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</si>
  <si>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</si>
  <si>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</si>
  <si>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</si>
  <si>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</si>
  <si>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</si>
  <si>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</si>
  <si>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</si>
  <si>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</si>
  <si>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</si>
  <si>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</si>
  <si>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</si>
  <si>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</si>
  <si>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</si>
  <si>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</si>
  <si>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</si>
  <si>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</si>
  <si>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</si>
  <si>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</si>
  <si>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</si>
  <si>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</si>
  <si>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</si>
  <si>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</si>
  <si>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</si>
  <si>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</si>
  <si>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</si>
  <si>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</si>
  <si>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</si>
  <si>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</si>
  <si>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</si>
  <si>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</si>
  <si>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</si>
  <si>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</si>
  <si>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</si>
  <si>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</si>
  <si>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</si>
  <si>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</si>
  <si>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</si>
  <si>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</si>
  <si>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</si>
  <si>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</si>
  <si>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</si>
  <si>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</si>
  <si>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</si>
  <si>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</si>
  <si>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</si>
  <si>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</si>
  <si>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</si>
  <si>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</si>
  <si>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</si>
  <si>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</si>
  <si>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</si>
  <si>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</si>
  <si>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</si>
  <si>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</si>
  <si>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</si>
  <si>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</si>
  <si>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</si>
  <si>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</si>
  <si>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</si>
  <si>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</si>
  <si>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</si>
  <si>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</si>
  <si>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</si>
  <si>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</si>
  <si>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</si>
  <si>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</si>
  <si>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</si>
  <si>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</si>
  <si>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</si>
  <si>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</si>
  <si>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</si>
  <si>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</si>
  <si>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</si>
  <si>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</si>
  <si>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</si>
  <si>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</si>
  <si>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</si>
  <si>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</si>
  <si>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</si>
  <si>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</si>
  <si>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</si>
  <si>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</si>
  <si>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</si>
  <si>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</si>
  <si>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</si>
  <si>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</si>
  <si>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</si>
  <si>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</si>
  <si>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</si>
  <si>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</si>
  <si>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</si>
  <si>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</si>
  <si>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</si>
  <si>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</si>
  <si>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</si>
  <si>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</si>
  <si>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</si>
  <si>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</si>
  <si>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</si>
  <si>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</si>
  <si>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</si>
  <si>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</si>
  <si>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</si>
  <si>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</si>
  <si>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</si>
  <si>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</si>
  <si>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</si>
  <si>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</si>
  <si>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</si>
  <si>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</si>
  <si>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</si>
  <si>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</si>
  <si>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</si>
  <si>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</si>
  <si>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</si>
  <si>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</si>
  <si>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</si>
  <si>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</si>
  <si>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</si>
  <si>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</si>
  <si>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</si>
  <si>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</si>
  <si>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</si>
  <si>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</si>
  <si>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</si>
  <si>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</si>
  <si>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</si>
  <si>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</si>
  <si>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</si>
  <si>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</si>
  <si>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</si>
  <si>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</si>
  <si>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հ․142 մսուր-մանկապարտեզ» ՀՈԱԿ-ի </t>
  </si>
  <si>
    <t>Հռիփսիմե Հայրապետյան</t>
  </si>
  <si>
    <t>Գոհար Մնացականյան</t>
  </si>
  <si>
    <t>Արխիվացման գծով</t>
  </si>
  <si>
    <t>Ընթացիկ</t>
  </si>
  <si>
    <t>տնտեսական</t>
  </si>
  <si>
    <t>համ․սպ</t>
  </si>
  <si>
    <t>Քաղաքապետարանից ստացված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</si>
  <si>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</si>
  <si>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</si>
  <si>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</si>
  <si>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Դուրսգրվող գույքի գնահատման գծով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</si>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</sst>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1"/>
      <name val="Arial Armenian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5" fillId="0" borderId="10" xfId="0" applyFont="1" applyBorder="1" applyAlignment="1">
      <alignment horizontal="center"/>
    </xf>
    <xf numFmtId="1" fontId="65" fillId="0" borderId="22" xfId="0" applyNumberFormat="1" applyFont="1" applyBorder="1" applyAlignment="1">
      <alignment horizontal="center"/>
    </xf>
    <xf numFmtId="0" fontId="65" fillId="0" borderId="20" xfId="0" applyFont="1" applyBorder="1" applyAlignment="1">
      <alignment horizontal="center"/>
    </xf>
    <xf numFmtId="0" fontId="65" fillId="0" borderId="46" xfId="0" applyFont="1" applyBorder="1" applyAlignment="1">
      <alignment horizontal="center"/>
    </xf>
    <xf numFmtId="0" fontId="65" fillId="0" borderId="22" xfId="0" applyFont="1" applyBorder="1" applyAlignment="1">
      <alignment horizontal="center"/>
    </xf>
    <xf numFmtId="0" fontId="65" fillId="24" borderId="22" xfId="0" applyFont="1" applyFill="1" applyBorder="1" applyAlignment="1">
      <alignment horizontal="center"/>
    </xf>
    <xf numFmtId="0" fontId="65" fillId="24" borderId="46" xfId="0" applyFont="1" applyFill="1" applyBorder="1" applyAlignment="1">
      <alignment horizontal="center"/>
    </xf>
    <xf numFmtId="0" fontId="65" fillId="24" borderId="20" xfId="0" applyFont="1" applyFill="1" applyBorder="1" applyAlignment="1">
      <alignment horizontal="center"/>
    </xf>
    <xf numFmtId="0" fontId="31" fillId="0" borderId="0" xfId="45" applyFont="1" applyAlignment="1" applyProtection="1">
      <alignment vertical="center"/>
      <protection locked="0" hidden="1"/>
    </xf>
    <xf numFmtId="166" fontId="28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xACAAUABNAAAAAAAAAAAAAAAAAAAAAAAAAAAAAAAAAAAAAAAAAAAAAAAAAAAAAAAAAAAAAAAAAAAAAAAAAAAAAAAAAAAAAAAAAAAAAAAAAAAAAAAAAAAAAAAAAAAAAADnBwwABAAcAAwAA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xMDFaMCMGCSqGSIb3DQEJBDEWBBS81ohVsXOuhsnAAqHRFj/DTExGaTArBgsqhkiG9w0BCRACDDEcMBowGDAWBBRE5xMFRVajmd/v2Zzf5CvSbEm8HjANBgkqhkiG9w0BAQEFAASCAQDKX20cR7MryWP0hnVc/nZBBD9TVnF+4O87j8GaGJplYoRVoqJW2vwWmg+lOvpgfkJ8mB3nTDQktjG+YpjTZ7HBg+qbDQnsBz9PGdn781aKeka3T4TZAUCI0luj6JKCZNEsFaOD7tq6tig4Ku5BSvm7rlAL2JYBmZ86l85QwP3onH/Q+ox5Q2M98cVG6e9LXyq0jkRIQsR5vqduWmcg581q28sC1aUqIVFm9lCpuhh9kA2IfcVTY9YGMQIpTxJYkDq+XvmNQ61QcA0pTqcLTnx80Attx/+PyJbSKLxKpVCzvNi0skpZQVzliB7Phaigq1Q/LAFK62oOdhF327bWWRH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AAxACAAUABNAAAAAAAAAAAAAAAAAAAAAAAAAAAAAAAAAAAAAAAAAAAAAAAAAAAAAAAAAAAAAAAAAAAAAAAAAAAAAAAAAAAAAAAAAAAAAAAAAAAAAAAAAAAAAAAAAAAAAADnBwwABAAcAAwAAQ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AxMDZaMCMGCSqGSIb3DQEJBDEWBBRy081zyGIwOJBgcqYZ0SVymybGrzArBgsqhkiG9w0BCRACDDEcMBowGDAWBBRE5xMFRVajmd/v2Zzf5CvSbEm8HjANBgkqhkiG9w0BAQEFAASCAQCQq31Wm1TATJtN51OAGLeIGMuRHxNFvEk/d8Q6VBsJUsdI4Fm2HS2g4fqCjcAKlht9aPdLbnItLukTToid/HhETtRWg4KcS9i1dcenobQCNhTJ8uWfaVPzrifUBrezRyyPjR2AD0uDjuhOUVrVH8g1xHlyOefnjEFHvuZghUQP84ysgGwsJIUXPpC89nOzjg3QP9FKApJioljqpyXQuDCFUqsw1ratpVrYYB+IsJhbaNFD/Gw2qE6Aj4G5d/cS/dSsT9i0k9qKMbK4dwt7p65CmGpE17OkZNOlIf1Ccxg0eMjiSZOueaWx3auWfVqERqPgdRT0RmDdvj6FjvC7L78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CF1FB1B-391F-3789-D1F1-7C896B723D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B2593F0-79E5-9241-5939-EDB1A5941D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9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271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271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4" t="s">
        <v>43</v>
      </c>
      <c r="B13" s="504"/>
      <c r="C13" s="504"/>
      <c r="D13" s="504"/>
      <c r="E13" s="419"/>
      <c r="F13" s="45"/>
    </row>
    <row r="14" spans="1:11" ht="27.75" customHeight="1">
      <c r="A14" s="505" t="s">
        <v>295</v>
      </c>
      <c r="B14" s="505"/>
      <c r="C14" s="505"/>
      <c r="D14" s="505"/>
      <c r="E14" s="420"/>
    </row>
    <row r="15" spans="1:11" ht="18.75" customHeight="1">
      <c r="A15" s="506" t="s">
        <v>251</v>
      </c>
      <c r="B15" s="506"/>
      <c r="C15" s="506"/>
      <c r="D15" s="506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9" t="s">
        <v>148</v>
      </c>
      <c r="C17" s="509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65616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41.6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41.6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797.90000000000009</v>
      </c>
      <c r="E22" s="251"/>
      <c r="F22" s="465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559.70000000000005</v>
      </c>
      <c r="E23" s="251"/>
      <c r="F23" s="252">
        <v>559.70000000000005</v>
      </c>
    </row>
    <row r="24" spans="1:14" ht="18" customHeight="1">
      <c r="A24" s="116">
        <f>+A23+0.1</f>
        <v>3.2</v>
      </c>
      <c r="B24" s="20" t="s">
        <v>263</v>
      </c>
      <c r="C24" s="20"/>
      <c r="D24" s="252">
        <v>238.2</v>
      </c>
      <c r="E24" s="251"/>
      <c r="F24" s="252">
        <v>238.2</v>
      </c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10.6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342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6</v>
      </c>
      <c r="B29" s="22" t="s">
        <v>127</v>
      </c>
      <c r="C29" s="22"/>
      <c r="D29" s="253">
        <f>SUM(D30:D31)</f>
        <v>1699.5</v>
      </c>
      <c r="E29" s="253"/>
    </row>
    <row r="30" spans="1:14" s="3" customFormat="1" ht="17.25" customHeight="1">
      <c r="A30" s="116">
        <f>+A29+0.1</f>
        <v>6.1</v>
      </c>
      <c r="B30" s="20" t="s">
        <v>74</v>
      </c>
      <c r="C30" s="20"/>
      <c r="D30" s="265">
        <f>+D75</f>
        <v>1491.3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6.1999999999999993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/>
      <c r="J31" s="2"/>
      <c r="K31" s="2"/>
      <c r="L31" s="2"/>
      <c r="M31" s="2"/>
      <c r="N31" s="2"/>
    </row>
    <row r="32" spans="1:14" ht="17.25" customHeight="1">
      <c r="A32" s="117">
        <f>+A29+1</f>
        <v>7</v>
      </c>
      <c r="B32" s="22" t="s">
        <v>10</v>
      </c>
      <c r="C32" s="22"/>
      <c r="D32" s="251">
        <v>11.5</v>
      </c>
      <c r="E32" s="251"/>
    </row>
    <row r="33" spans="1:24" s="3" customFormat="1" ht="17.25" hidden="1" customHeight="1">
      <c r="A33" s="160">
        <f>+A32+1</f>
        <v>8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9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68519.100000000006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0.25">
      <c r="A37" s="50" t="s">
        <v>11</v>
      </c>
      <c r="B37" s="488" t="s">
        <v>149</v>
      </c>
      <c r="C37" s="488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44324.5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7.25" customHeight="1">
      <c r="A39" s="161">
        <v>1.1000000000000001</v>
      </c>
      <c r="B39" s="20" t="s">
        <v>121</v>
      </c>
      <c r="C39" s="20"/>
      <c r="D39" s="265">
        <f>+Ashkhatavardz!C8+Ashkhatavardz!J7</f>
        <v>171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8" customHeight="1">
      <c r="A40" s="161">
        <v>1.2</v>
      </c>
      <c r="B40" s="20" t="s">
        <v>13</v>
      </c>
      <c r="C40" s="20"/>
      <c r="D40" s="265">
        <f>+Ashkhatavardz!C9+Ashkhatavardz!M7</f>
        <v>725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3.5" hidden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15723.9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1673.8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1514.2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277.60000000000002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41.3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40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10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7" t="s">
        <v>238</v>
      </c>
    </row>
    <row r="52" spans="1:19" ht="18" customHeight="1" thickBot="1">
      <c r="A52" s="117">
        <f>+A48+1</f>
        <v>9</v>
      </c>
      <c r="B52" s="21" t="s">
        <v>24</v>
      </c>
      <c r="C52" s="21"/>
      <c r="D52" s="251">
        <v>5</v>
      </c>
      <c r="E52" s="251"/>
      <c r="K52" s="89" t="s">
        <v>204</v>
      </c>
      <c r="O52" s="8" t="s">
        <v>239</v>
      </c>
      <c r="P52" s="8"/>
      <c r="Q52" s="508"/>
    </row>
    <row r="53" spans="1:19" ht="18" customHeight="1" thickBot="1">
      <c r="A53" s="117">
        <f>+A52+1</f>
        <v>10</v>
      </c>
      <c r="B53" s="21" t="s">
        <v>31</v>
      </c>
      <c r="C53" s="21"/>
      <c r="D53" s="251">
        <f>+S53-41.6</f>
        <v>700.6</v>
      </c>
      <c r="E53" s="251"/>
      <c r="F53" s="6" t="s">
        <v>224</v>
      </c>
      <c r="K53" s="304">
        <v>6</v>
      </c>
      <c r="L53" s="89" t="s">
        <v>202</v>
      </c>
      <c r="M53" s="306">
        <v>147</v>
      </c>
      <c r="N53" s="89" t="s">
        <v>203</v>
      </c>
      <c r="O53" s="305">
        <f>+K53*M53/12*2</f>
        <v>147</v>
      </c>
      <c r="P53" s="43" t="s">
        <v>223</v>
      </c>
      <c r="Q53" s="342">
        <v>595.20000000000005</v>
      </c>
      <c r="R53" s="7" t="s">
        <v>203</v>
      </c>
      <c r="S53" s="340">
        <f>+O53+Q53</f>
        <v>742.2</v>
      </c>
    </row>
    <row r="54" spans="1:19" ht="18" customHeight="1">
      <c r="A54" s="117">
        <f t="shared" ref="A54:A73" si="2">+A53+1</f>
        <v>11</v>
      </c>
      <c r="B54" s="21" t="s">
        <v>25</v>
      </c>
      <c r="C54" s="21"/>
      <c r="D54" s="251">
        <v>400</v>
      </c>
      <c r="E54" s="251"/>
    </row>
    <row r="55" spans="1:19" ht="18" customHeight="1">
      <c r="A55" s="117">
        <f t="shared" si="2"/>
        <v>12</v>
      </c>
      <c r="B55" s="21" t="s">
        <v>76</v>
      </c>
      <c r="C55" s="21"/>
      <c r="D55" s="251">
        <v>400</v>
      </c>
      <c r="E55" s="251"/>
    </row>
    <row r="56" spans="1:19" ht="18" customHeight="1">
      <c r="A56" s="117">
        <f t="shared" si="2"/>
        <v>13</v>
      </c>
      <c r="B56" s="21" t="s">
        <v>50</v>
      </c>
      <c r="C56" s="21"/>
      <c r="D56" s="251">
        <v>300</v>
      </c>
      <c r="E56" s="251"/>
    </row>
    <row r="57" spans="1:19" ht="18.75" customHeight="1">
      <c r="A57" s="117">
        <f t="shared" si="2"/>
        <v>14</v>
      </c>
      <c r="B57" s="21" t="s">
        <v>122</v>
      </c>
      <c r="C57" s="21"/>
      <c r="D57" s="251">
        <v>100</v>
      </c>
      <c r="E57" s="251"/>
    </row>
    <row r="58" spans="1:19" ht="18" customHeight="1">
      <c r="A58" s="117">
        <f t="shared" si="2"/>
        <v>15</v>
      </c>
      <c r="B58" s="21" t="s">
        <v>123</v>
      </c>
      <c r="C58" s="21"/>
      <c r="D58" s="251">
        <v>160</v>
      </c>
      <c r="E58" s="251"/>
      <c r="G58" s="52"/>
    </row>
    <row r="59" spans="1:19" ht="20.25" customHeight="1">
      <c r="A59" s="117">
        <f t="shared" si="2"/>
        <v>16</v>
      </c>
      <c r="B59" s="21" t="s">
        <v>26</v>
      </c>
      <c r="C59" s="21"/>
      <c r="D59" s="251">
        <v>300</v>
      </c>
      <c r="E59" s="251"/>
      <c r="G59" s="52"/>
    </row>
    <row r="60" spans="1:19" ht="18" customHeight="1">
      <c r="A60" s="117">
        <f t="shared" si="2"/>
        <v>17</v>
      </c>
      <c r="B60" s="21" t="s">
        <v>27</v>
      </c>
      <c r="C60" s="21"/>
      <c r="D60" s="251">
        <v>139.5</v>
      </c>
      <c r="E60" s="251"/>
    </row>
    <row r="61" spans="1:19" ht="18.75" customHeight="1">
      <c r="A61" s="117">
        <f t="shared" si="2"/>
        <v>18</v>
      </c>
      <c r="B61" s="21" t="s">
        <v>69</v>
      </c>
      <c r="C61" s="21"/>
      <c r="D61" s="251">
        <v>200</v>
      </c>
      <c r="E61" s="251"/>
    </row>
    <row r="62" spans="1:19" ht="18.75" hidden="1" customHeight="1">
      <c r="A62" s="117">
        <f t="shared" si="2"/>
        <v>19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19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20</v>
      </c>
      <c r="B64" s="21" t="s">
        <v>77</v>
      </c>
      <c r="C64" s="21"/>
      <c r="D64" s="251">
        <v>70</v>
      </c>
      <c r="E64" s="251"/>
    </row>
    <row r="65" spans="1:14" ht="18.75" customHeight="1">
      <c r="A65" s="117">
        <f t="shared" si="2"/>
        <v>21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2"/>
        <v>22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2"/>
        <v>23</v>
      </c>
      <c r="B67" s="21" t="s">
        <v>124</v>
      </c>
      <c r="C67" s="21"/>
      <c r="D67" s="251">
        <v>15</v>
      </c>
      <c r="E67" s="251"/>
    </row>
    <row r="68" spans="1:14" ht="18.75" hidden="1" customHeight="1">
      <c r="A68" s="117">
        <f t="shared" si="2"/>
        <v>24</v>
      </c>
      <c r="B68" s="21" t="s">
        <v>49</v>
      </c>
      <c r="C68" s="21"/>
      <c r="D68" s="251"/>
      <c r="E68" s="251"/>
    </row>
    <row r="69" spans="1:14" ht="18.75" customHeight="1">
      <c r="A69" s="117">
        <v>24</v>
      </c>
      <c r="B69" s="21" t="s">
        <v>66</v>
      </c>
      <c r="C69" s="21"/>
      <c r="D69" s="251">
        <f>+D20</f>
        <v>41.6</v>
      </c>
      <c r="E69" s="251"/>
    </row>
    <row r="70" spans="1:14" ht="18.75" hidden="1" customHeight="1">
      <c r="A70" s="117">
        <f t="shared" si="2"/>
        <v>25</v>
      </c>
      <c r="B70" s="21" t="s">
        <v>79</v>
      </c>
      <c r="C70" s="21"/>
      <c r="D70" s="251"/>
      <c r="E70" s="251"/>
    </row>
    <row r="71" spans="1:14" ht="18.75" customHeight="1">
      <c r="A71" s="117">
        <v>25</v>
      </c>
      <c r="B71" s="498" t="s">
        <v>306</v>
      </c>
      <c r="C71" s="21"/>
      <c r="D71" s="251">
        <v>50</v>
      </c>
      <c r="E71" s="251"/>
    </row>
    <row r="72" spans="1:14" ht="18.75" customHeight="1">
      <c r="A72" s="117">
        <f t="shared" si="2"/>
        <v>26</v>
      </c>
      <c r="B72" s="21" t="s">
        <v>305</v>
      </c>
      <c r="C72" s="21"/>
      <c r="D72" s="251">
        <v>208.2</v>
      </c>
      <c r="E72" s="251"/>
    </row>
    <row r="73" spans="1:14" ht="18.75" hidden="1" customHeight="1">
      <c r="A73" s="117">
        <f t="shared" si="2"/>
        <v>27</v>
      </c>
      <c r="B73" s="21"/>
      <c r="C73" s="21"/>
      <c r="D73" s="251"/>
      <c r="E73" s="251"/>
      <c r="F73" s="57" t="s">
        <v>125</v>
      </c>
    </row>
    <row r="74" spans="1:14" ht="18.75" customHeight="1">
      <c r="A74" s="117">
        <v>27</v>
      </c>
      <c r="B74" s="21" t="s">
        <v>28</v>
      </c>
      <c r="C74" s="21"/>
      <c r="D74" s="251">
        <v>1491.3</v>
      </c>
      <c r="E74" s="251"/>
    </row>
    <row r="75" spans="1:14" s="3" customFormat="1" ht="18.75" customHeight="1">
      <c r="A75" s="161">
        <f>+A74+0.1</f>
        <v>27.1</v>
      </c>
      <c r="B75" s="20" t="s">
        <v>80</v>
      </c>
      <c r="C75" s="20"/>
      <c r="D75" s="252">
        <v>1491.3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28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29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89" t="s">
        <v>32</v>
      </c>
      <c r="C78" s="489"/>
      <c r="D78" s="313">
        <f>SUM(D38,D42:D48,D52:D74,D76:D77)</f>
        <v>68519.100000000006</v>
      </c>
      <c r="E78" s="464" t="s">
        <v>249</v>
      </c>
      <c r="F78" s="310">
        <f>+D35-D78</f>
        <v>0</v>
      </c>
    </row>
    <row r="79" spans="1:14" ht="32.25" customHeight="1">
      <c r="B79" s="55"/>
      <c r="C79" s="8"/>
    </row>
    <row r="80" spans="1:14" ht="26.25" hidden="1" customHeight="1">
      <c r="B80" s="9" t="s">
        <v>2</v>
      </c>
      <c r="C80" s="316" t="s">
        <v>296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297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87" t="s">
        <v>241</v>
      </c>
      <c r="D85" s="332" t="s">
        <v>250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2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272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3">
        <f>+'Ekamut-caxs'!E7+1</f>
        <v>272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2" t="s">
        <v>43</v>
      </c>
      <c r="B13" s="512"/>
      <c r="C13" s="512"/>
      <c r="D13" s="512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5" t="str">
        <f>+'Ekamut-caxs'!A14:D14</f>
        <v xml:space="preserve">«Երևանի հ․142 մսուր-մանկապարտեզ» ՀՈԱԿ-ի </v>
      </c>
      <c r="B14" s="505"/>
      <c r="C14" s="505"/>
      <c r="D14" s="505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6" t="s">
        <v>284</v>
      </c>
      <c r="B15" s="506"/>
      <c r="C15" s="506"/>
      <c r="D15" s="506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3" t="s">
        <v>33</v>
      </c>
      <c r="C18" s="514"/>
      <c r="D18" s="88" t="s">
        <v>45</v>
      </c>
      <c r="E18" s="424"/>
      <c r="F18" s="303">
        <f>+D19-D77</f>
        <v>2839.7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5" t="s">
        <v>34</v>
      </c>
      <c r="C19" s="516"/>
      <c r="D19" s="292">
        <f>+'Dramakani ham.'!D6</f>
        <v>3355</v>
      </c>
      <c r="E19" s="425"/>
      <c r="F19" s="510" t="s">
        <v>230</v>
      </c>
      <c r="G19" s="511"/>
      <c r="H19" s="308"/>
      <c r="I19" s="308"/>
      <c r="J19" s="307">
        <v>0</v>
      </c>
      <c r="K19" s="77"/>
      <c r="L19" s="77"/>
      <c r="M19" s="77"/>
    </row>
    <row r="20" spans="1:13" s="75" customFormat="1" ht="29.25" customHeight="1">
      <c r="A20" s="12" t="s">
        <v>11</v>
      </c>
      <c r="B20" s="515" t="s">
        <v>84</v>
      </c>
      <c r="C20" s="516"/>
      <c r="D20" s="292">
        <f>SUM(D21:D22,D25,D28:D34)</f>
        <v>66809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7" t="s">
        <v>120</v>
      </c>
      <c r="C21" s="518"/>
      <c r="D21" s="284">
        <f>+'Ekamut-caxs'!D18</f>
        <v>65616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7" t="str">
        <f>+'Ekamut-caxs'!B19</f>
        <v>Այլ նպաստներ բյուջեից, որից՝</v>
      </c>
      <c r="C22" s="518"/>
      <c r="D22" s="284">
        <f>+'Ekamut-caxs'!D19</f>
        <v>41.6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1" t="s">
        <v>261</v>
      </c>
      <c r="C23" s="522"/>
      <c r="D23" s="258">
        <f>+'Ekamut-caxs'!D20</f>
        <v>41.6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1" t="s">
        <v>264</v>
      </c>
      <c r="C24" s="522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7" t="str">
        <f>+'Ekamut-caxs'!B22</f>
        <v>Դրամաշնորհներ բյուջեից, որից՝</v>
      </c>
      <c r="C25" s="518"/>
      <c r="D25" s="283">
        <f>+'Ekamut-caxs'!D22</f>
        <v>797.90000000000009</v>
      </c>
      <c r="E25" s="427"/>
      <c r="F25" s="465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21" t="s">
        <v>262</v>
      </c>
      <c r="C26" s="522"/>
      <c r="D26" s="258">
        <f>+'Ekamut-caxs'!D23</f>
        <v>559.70000000000005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21" t="s">
        <v>263</v>
      </c>
      <c r="C27" s="522"/>
      <c r="D27" s="258">
        <f>+'Ekamut-caxs'!D24</f>
        <v>238.2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7" t="str">
        <f>+'Ekamut-caxs'!B26</f>
        <v xml:space="preserve">Վճարովի ծառայություններից </v>
      </c>
      <c r="C28" s="518"/>
      <c r="D28" s="284">
        <f>+'Ekamut-caxs'!D26</f>
        <v>342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7" t="str">
        <f>+'Ekamut-caxs'!B27</f>
        <v>Վարձակալությունից</v>
      </c>
      <c r="C29" s="518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7" t="str">
        <f>+'Ekamut-caxs'!B28</f>
        <v>Սպասարկման և կոմունալ համավճարներից</v>
      </c>
      <c r="C30" s="518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7" t="s">
        <v>35</v>
      </c>
      <c r="C31" s="518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5</v>
      </c>
      <c r="B32" s="517" t="s">
        <v>10</v>
      </c>
      <c r="C32" s="518"/>
      <c r="D32" s="284">
        <f>+'Ekamut-caxs'!D32</f>
        <v>11.5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6</v>
      </c>
      <c r="B33" s="519"/>
      <c r="C33" s="520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7</v>
      </c>
      <c r="B34" s="519"/>
      <c r="C34" s="520"/>
      <c r="D34" s="283">
        <f>+'Ekamut-caxs'!D34</f>
        <v>0</v>
      </c>
      <c r="E34" s="428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5" t="s">
        <v>85</v>
      </c>
      <c r="C35" s="516"/>
      <c r="D35" s="292">
        <f>D36+D79+D91</f>
        <v>69514.2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5" t="s">
        <v>61</v>
      </c>
      <c r="C36" s="516"/>
      <c r="D36" s="292">
        <f>SUM(D37,D41:D47,D51:D73,D77:D78)</f>
        <v>67324.3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9" t="str">
        <f>+'Ekamut-caxs'!B38</f>
        <v>Աշխատավարձի գծով, որից՝</v>
      </c>
      <c r="C37" s="520"/>
      <c r="D37" s="284">
        <f>+'Ekamut-caxs'!D38</f>
        <v>44324.5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1" t="s">
        <v>121</v>
      </c>
      <c r="C38" s="522"/>
      <c r="D38" s="296">
        <f>+'Ekamut-caxs'!D39</f>
        <v>171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1" t="s">
        <v>13</v>
      </c>
      <c r="C39" s="522"/>
      <c r="D39" s="296">
        <f>+'Ekamut-caxs'!D40</f>
        <v>725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1" t="str">
        <f>+'Ekamut-caxs'!B41</f>
        <v>կամավոր ատեստ. գծով լրավճար</v>
      </c>
      <c r="C40" s="522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9" t="s">
        <v>16</v>
      </c>
      <c r="C41" s="520"/>
      <c r="D41" s="283">
        <f>+'Ekamut-caxs'!D42</f>
        <v>15723.9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9" t="s">
        <v>15</v>
      </c>
      <c r="C42" s="520"/>
      <c r="D42" s="283">
        <f>+'Ekamut-caxs'!D43</f>
        <v>1673.8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9" t="s">
        <v>14</v>
      </c>
      <c r="C43" s="520"/>
      <c r="D43" s="283">
        <f>+'Ekamut-caxs'!D44</f>
        <v>1514.2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9" t="s">
        <v>17</v>
      </c>
      <c r="C44" s="520"/>
      <c r="D44" s="283">
        <f>+Komunal!M27</f>
        <v>267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9" t="s">
        <v>18</v>
      </c>
      <c r="C45" s="520"/>
      <c r="D45" s="284">
        <f>+'Ekamut-caxs'!D46</f>
        <v>41.3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9" t="s">
        <v>19</v>
      </c>
      <c r="C46" s="520"/>
      <c r="D46" s="284">
        <f>+'Ekamut-caxs'!D47</f>
        <v>40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9" t="s">
        <v>20</v>
      </c>
      <c r="C47" s="520"/>
      <c r="D47" s="284">
        <f>SUM(D48:D50)</f>
        <v>139.6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1" t="s">
        <v>21</v>
      </c>
      <c r="C48" s="522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21" t="s">
        <v>22</v>
      </c>
      <c r="C49" s="522"/>
      <c r="D49" s="296">
        <f>+'Ekamut-caxs'!D50</f>
        <v>10</v>
      </c>
      <c r="E49" s="427"/>
    </row>
    <row r="50" spans="1:13" ht="18" customHeight="1">
      <c r="A50" s="27">
        <f>+A49+0.1</f>
        <v>8.2999999999999989</v>
      </c>
      <c r="B50" s="521" t="s">
        <v>23</v>
      </c>
      <c r="C50" s="522"/>
      <c r="D50" s="296">
        <f>+'Ekamut-caxs'!D51</f>
        <v>72</v>
      </c>
      <c r="E50" s="427"/>
    </row>
    <row r="51" spans="1:13" s="97" customFormat="1" ht="18" customHeight="1">
      <c r="A51" s="61">
        <f>+'Ekamut-caxs'!A52</f>
        <v>9</v>
      </c>
      <c r="B51" s="519" t="s">
        <v>24</v>
      </c>
      <c r="C51" s="520"/>
      <c r="D51" s="284">
        <f>+'Ekamut-caxs'!D52</f>
        <v>5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10</v>
      </c>
      <c r="B52" s="519" t="s">
        <v>31</v>
      </c>
      <c r="C52" s="520"/>
      <c r="D52" s="283">
        <f>+'Ekamut-caxs'!D53</f>
        <v>700.6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11</v>
      </c>
      <c r="B53" s="519" t="s">
        <v>25</v>
      </c>
      <c r="C53" s="520"/>
      <c r="D53" s="283">
        <f>+'Ekamut-caxs'!D54</f>
        <v>400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12</v>
      </c>
      <c r="B54" s="519" t="s">
        <v>76</v>
      </c>
      <c r="C54" s="520"/>
      <c r="D54" s="283">
        <f>+'Ekamut-caxs'!D55</f>
        <v>400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13</v>
      </c>
      <c r="B55" s="519" t="s">
        <v>50</v>
      </c>
      <c r="C55" s="520"/>
      <c r="D55" s="284">
        <f>+'Ekamut-caxs'!D56</f>
        <v>300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14</v>
      </c>
      <c r="B56" s="519" t="s">
        <v>122</v>
      </c>
      <c r="C56" s="520"/>
      <c r="D56" s="284">
        <f>+'Ekamut-caxs'!D57</f>
        <v>100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15</v>
      </c>
      <c r="B57" s="519" t="s">
        <v>123</v>
      </c>
      <c r="C57" s="520"/>
      <c r="D57" s="284">
        <f>+'Ekamut-caxs'!D58</f>
        <v>160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16</v>
      </c>
      <c r="B58" s="519" t="s">
        <v>26</v>
      </c>
      <c r="C58" s="520"/>
      <c r="D58" s="284">
        <f>+'Ekamut-caxs'!D59</f>
        <v>300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17</v>
      </c>
      <c r="B59" s="519" t="s">
        <v>27</v>
      </c>
      <c r="C59" s="520"/>
      <c r="D59" s="284">
        <f>+'Ekamut-caxs'!D60</f>
        <v>139.5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18</v>
      </c>
      <c r="B60" s="519" t="s">
        <v>69</v>
      </c>
      <c r="C60" s="520"/>
      <c r="D60" s="284">
        <f>+'Ekamut-caxs'!D61</f>
        <v>200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19</v>
      </c>
      <c r="B61" s="519" t="s">
        <v>56</v>
      </c>
      <c r="C61" s="520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19</v>
      </c>
      <c r="B62" s="519" t="s">
        <v>47</v>
      </c>
      <c r="C62" s="520"/>
      <c r="D62" s="284">
        <f>+'Ekamut-caxs'!D63</f>
        <v>105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20</v>
      </c>
      <c r="B63" s="519" t="s">
        <v>77</v>
      </c>
      <c r="C63" s="520"/>
      <c r="D63" s="284">
        <f>+'Ekamut-caxs'!D64</f>
        <v>70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21</v>
      </c>
      <c r="B64" s="519" t="s">
        <v>78</v>
      </c>
      <c r="C64" s="520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22</v>
      </c>
      <c r="B65" s="519" t="s">
        <v>48</v>
      </c>
      <c r="C65" s="520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23</v>
      </c>
      <c r="B66" s="519" t="s">
        <v>124</v>
      </c>
      <c r="C66" s="520"/>
      <c r="D66" s="284">
        <f>+'Ekamut-caxs'!D67</f>
        <v>15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24</v>
      </c>
      <c r="B67" s="519" t="s">
        <v>49</v>
      </c>
      <c r="C67" s="520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24</v>
      </c>
      <c r="B68" s="519" t="s">
        <v>66</v>
      </c>
      <c r="C68" s="520"/>
      <c r="D68" s="284">
        <f>+'Ekamut-caxs'!D69</f>
        <v>41.6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25</v>
      </c>
      <c r="B69" s="519" t="s">
        <v>79</v>
      </c>
      <c r="C69" s="520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25</v>
      </c>
      <c r="B70" s="519" t="str">
        <f>+'Ekamut-caxs'!B71</f>
        <v>Դուրսգրվող գույքի գնահատման գծով</v>
      </c>
      <c r="C70" s="520"/>
      <c r="D70" s="283">
        <f>+'Ekamut-caxs'!D71</f>
        <v>50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9" t="str">
        <f>+'Ekamut-caxs'!B72</f>
        <v>Անհատույց ստացված ակտիվների գծով (արագամաշ առարկաներ)</v>
      </c>
      <c r="C71" s="520"/>
      <c r="D71" s="283"/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9">
        <f>+'Ekamut-caxs'!B73</f>
        <v>0</v>
      </c>
      <c r="C72" s="520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9" t="s">
        <v>37</v>
      </c>
      <c r="C73" s="520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521" t="s">
        <v>38</v>
      </c>
      <c r="C74" s="522"/>
      <c r="D74" s="258"/>
      <c r="E74" s="430"/>
    </row>
    <row r="75" spans="1:13" ht="19.5" hidden="1" customHeight="1">
      <c r="A75" s="14">
        <f>+A74+0.1</f>
        <v>31.200000000000003</v>
      </c>
      <c r="B75" s="521" t="s">
        <v>51</v>
      </c>
      <c r="C75" s="522"/>
      <c r="D75" s="258"/>
      <c r="E75" s="430"/>
    </row>
    <row r="76" spans="1:13" ht="19.5" hidden="1" customHeight="1">
      <c r="A76" s="14">
        <f>+A75+0.1</f>
        <v>31.300000000000004</v>
      </c>
      <c r="B76" s="521" t="s">
        <v>86</v>
      </c>
      <c r="C76" s="522"/>
      <c r="D76" s="258">
        <f>+'Ekamut-caxs'!D76</f>
        <v>0</v>
      </c>
      <c r="E76" s="430"/>
    </row>
    <row r="77" spans="1:13" s="97" customFormat="1" ht="17.25" customHeight="1">
      <c r="A77" s="71">
        <v>26</v>
      </c>
      <c r="B77" s="519" t="s">
        <v>39</v>
      </c>
      <c r="C77" s="520"/>
      <c r="D77" s="284">
        <f>+'Deb. ev kreditor'!D59-'Deb. ev kreditor'!D55</f>
        <v>515.30000000000018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9" t="s">
        <v>87</v>
      </c>
      <c r="C78" s="520"/>
      <c r="D78" s="283"/>
      <c r="E78" s="428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17.25">
      <c r="A79" s="40" t="s">
        <v>59</v>
      </c>
      <c r="B79" s="523" t="s">
        <v>62</v>
      </c>
      <c r="C79" s="524"/>
      <c r="D79" s="292">
        <f>D80+D87</f>
        <v>440</v>
      </c>
      <c r="E79" s="426"/>
      <c r="F79" s="499">
        <f>+F18-D79</f>
        <v>2399.6999999999998</v>
      </c>
      <c r="G79" s="104"/>
      <c r="H79" s="104"/>
      <c r="I79" s="104"/>
      <c r="J79" s="104"/>
      <c r="K79" s="80"/>
      <c r="L79" s="80"/>
      <c r="M79" s="80"/>
    </row>
    <row r="80" spans="1:13" s="95" customFormat="1" ht="17.25">
      <c r="A80" s="71">
        <v>1</v>
      </c>
      <c r="B80" s="519" t="s">
        <v>92</v>
      </c>
      <c r="C80" s="520"/>
      <c r="D80" s="284">
        <f>SUM(D81:D86)</f>
        <v>440</v>
      </c>
      <c r="E80" s="427"/>
      <c r="F80" s="500">
        <f>+F79+'Ekamut-caxs'!F78</f>
        <v>2399.6999999999998</v>
      </c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9" t="s">
        <v>88</v>
      </c>
      <c r="C81" s="520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v>1.1000000000000001</v>
      </c>
      <c r="B82" s="519" t="s">
        <v>89</v>
      </c>
      <c r="C82" s="520"/>
      <c r="D82" s="283">
        <v>280</v>
      </c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v>1.2</v>
      </c>
      <c r="B83" s="519" t="s">
        <v>90</v>
      </c>
      <c r="C83" s="520"/>
      <c r="D83" s="283">
        <v>160</v>
      </c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ref="A84:A86" si="1">+A83+0.1</f>
        <v>1.3</v>
      </c>
      <c r="B84" s="519" t="s">
        <v>67</v>
      </c>
      <c r="C84" s="520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1.4000000000000001</v>
      </c>
      <c r="B85" s="519" t="s">
        <v>68</v>
      </c>
      <c r="C85" s="520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1.5000000000000002</v>
      </c>
      <c r="B86" s="519"/>
      <c r="C86" s="520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9" t="s">
        <v>93</v>
      </c>
      <c r="C87" s="520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9" t="s">
        <v>64</v>
      </c>
      <c r="C88" s="520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9" t="s">
        <v>63</v>
      </c>
      <c r="C89" s="520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9" t="s">
        <v>52</v>
      </c>
      <c r="C90" s="520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5" t="s">
        <v>155</v>
      </c>
      <c r="C91" s="516"/>
      <c r="D91" s="292">
        <f>SUM(D92:D93)</f>
        <v>1749.9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7.25" customHeight="1" thickBot="1">
      <c r="A92" s="71">
        <v>1</v>
      </c>
      <c r="B92" s="519" t="s">
        <v>16</v>
      </c>
      <c r="C92" s="520"/>
      <c r="D92" s="283">
        <v>1749.9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9"/>
      <c r="C93" s="520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5" t="s">
        <v>41</v>
      </c>
      <c r="C94" s="516"/>
      <c r="D94" s="292">
        <f>D19+D20-D35</f>
        <v>649.80000000000291</v>
      </c>
      <c r="E94" s="466" t="s">
        <v>249</v>
      </c>
      <c r="F94" s="510" t="s">
        <v>206</v>
      </c>
      <c r="G94" s="511"/>
      <c r="H94" s="308"/>
      <c r="I94" s="308"/>
      <c r="J94" s="307">
        <v>0</v>
      </c>
      <c r="K94" s="98"/>
      <c r="L94" s="98"/>
      <c r="M94" s="98"/>
    </row>
    <row r="95" spans="1:13" s="81" customFormat="1" ht="33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Հռիփսիմե Հայրապետյան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Գոհար Մնացականյան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7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6" zoomScaleSheetLayoutView="100" workbookViewId="0">
      <selection activeCell="E60" sqref="E6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5" t="str">
        <f>+'Ekamut-caxs'!A14:D14</f>
        <v xml:space="preserve">«Երևանի հ․142 մսուր-մանկապարտեզ» ՀՈԱԿ-ի </v>
      </c>
      <c r="B2" s="505"/>
      <c r="C2" s="505"/>
      <c r="D2" s="505"/>
      <c r="E2" s="505"/>
      <c r="F2" s="50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257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73003.8</v>
      </c>
      <c r="D6" s="311">
        <f>SUM(D7:D18,D21:D24)</f>
        <v>69358.600000000006</v>
      </c>
      <c r="E6" s="311">
        <f t="shared" ref="E6:E66" si="0">D6-C6</f>
        <v>-3645.1999999999971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71616</v>
      </c>
      <c r="D7" s="298">
        <f>+'Ekamut-caxs'!D18</f>
        <v>65616</v>
      </c>
      <c r="E7" s="298">
        <f t="shared" si="0"/>
        <v>-6000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260</v>
      </c>
      <c r="C8" s="462">
        <f>+C9+C10</f>
        <v>0</v>
      </c>
      <c r="D8" s="298">
        <f>+'Ekamut-caxs'!D19</f>
        <v>41.6</v>
      </c>
      <c r="E8" s="298">
        <f t="shared" si="0"/>
        <v>41.6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3"/>
      <c r="D9" s="298">
        <f>+'Ekamut-caxs'!D20</f>
        <v>41.6</v>
      </c>
      <c r="E9" s="298">
        <f t="shared" si="0"/>
        <v>41.6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264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265</v>
      </c>
      <c r="C11" s="462">
        <f>+C12+C13</f>
        <v>0</v>
      </c>
      <c r="D11" s="298">
        <f>+'Ekamut-caxs'!D22</f>
        <v>797.90000000000009</v>
      </c>
      <c r="E11" s="298">
        <f t="shared" si="0"/>
        <v>797.90000000000009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262</v>
      </c>
      <c r="C12" s="463"/>
      <c r="D12" s="298">
        <f>+'Ekamut-caxs'!D23</f>
        <v>559.70000000000005</v>
      </c>
      <c r="E12" s="298">
        <f t="shared" si="0"/>
        <v>559.70000000000005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263</v>
      </c>
      <c r="C13" s="463"/>
      <c r="D13" s="298">
        <f>+'Ekamut-caxs'!D24</f>
        <v>238.2</v>
      </c>
      <c r="E13" s="298">
        <f t="shared" si="0"/>
        <v>238.2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270</v>
      </c>
      <c r="C14" s="463"/>
      <c r="D14" s="298">
        <f>+'Ekamut-caxs'!D25</f>
        <v>10.6</v>
      </c>
      <c r="E14" s="298">
        <f t="shared" si="0"/>
        <v>10.6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/>
      <c r="D15" s="298">
        <f>+'Ekamut-caxs'!D26</f>
        <v>342</v>
      </c>
      <c r="E15" s="298">
        <f>D15-C15</f>
        <v>342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1377.8</v>
      </c>
      <c r="D18" s="301">
        <f>SUM(D19:D20)</f>
        <v>1699.5</v>
      </c>
      <c r="E18" s="298">
        <f t="shared" si="0"/>
        <v>321.70000000000005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1377.8</v>
      </c>
      <c r="D19" s="255">
        <f>+'Ekamut-caxs'!D30</f>
        <v>1491.3</v>
      </c>
      <c r="E19" s="255">
        <f t="shared" si="0"/>
        <v>113.5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9</v>
      </c>
      <c r="B21" s="287" t="s">
        <v>10</v>
      </c>
      <c r="C21" s="299">
        <v>10</v>
      </c>
      <c r="D21" s="298">
        <f>+'Ekamut-caxs'!D32</f>
        <v>11.5</v>
      </c>
      <c r="E21" s="298">
        <f t="shared" si="0"/>
        <v>1.5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73003.8</v>
      </c>
      <c r="D25" s="312">
        <f>SUM(D26,D30:D36,D40:D62,D64:D65)</f>
        <v>68519.100000000006</v>
      </c>
      <c r="E25" s="311">
        <f t="shared" si="0"/>
        <v>-4484.6999999999971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44369.1</v>
      </c>
      <c r="D26" s="301">
        <f>+'Ekamut-caxs'!D38</f>
        <v>44324.5</v>
      </c>
      <c r="E26" s="298">
        <f t="shared" si="0"/>
        <v>-44.599999999998545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/>
      <c r="D27" s="302">
        <f>+'Ekamut-caxs'!D39</f>
        <v>171</v>
      </c>
      <c r="E27" s="255">
        <f>D27-C27</f>
        <v>171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725</v>
      </c>
      <c r="E28" s="255">
        <f>D28-C28</f>
        <v>725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18406.099999999999</v>
      </c>
      <c r="D30" s="301">
        <f>+'Ekamut-caxs'!D42</f>
        <v>15723.9</v>
      </c>
      <c r="E30" s="298">
        <f t="shared" si="0"/>
        <v>-2682.1999999999989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2215.4</v>
      </c>
      <c r="D31" s="301">
        <f>+'Ekamut-caxs'!D43</f>
        <v>1673.8</v>
      </c>
      <c r="E31" s="298">
        <f t="shared" si="0"/>
        <v>-541.60000000000014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1549.4</v>
      </c>
      <c r="D32" s="301">
        <f>+'Ekamut-caxs'!D44</f>
        <v>1514.2</v>
      </c>
      <c r="E32" s="298">
        <f t="shared" si="0"/>
        <v>-35.200000000000045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412.4</v>
      </c>
      <c r="D33" s="301">
        <f>+'Ekamut-caxs'!D45</f>
        <v>277.60000000000002</v>
      </c>
      <c r="E33" s="298">
        <f t="shared" si="0"/>
        <v>-134.79999999999995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41.3</v>
      </c>
      <c r="D34" s="301">
        <f>+'Ekamut-caxs'!D46</f>
        <v>41.3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40</v>
      </c>
      <c r="D35" s="301">
        <f>+'Ekamut-caxs'!D47</f>
        <v>40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139.6</v>
      </c>
      <c r="D36" s="301">
        <f>SUM(D37:D39)</f>
        <v>139.6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10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5</v>
      </c>
      <c r="D40" s="301">
        <f>+'Ekamut-caxs'!D52</f>
        <v>5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882</v>
      </c>
      <c r="D41" s="301">
        <f>+'Ekamut-caxs'!D53</f>
        <v>700.6</v>
      </c>
      <c r="E41" s="298">
        <f t="shared" si="0"/>
        <v>-181.39999999999998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400</v>
      </c>
      <c r="D42" s="301">
        <f>+'Ekamut-caxs'!D54</f>
        <v>400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400</v>
      </c>
      <c r="D43" s="301">
        <f>+'Ekamut-caxs'!D55</f>
        <v>400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300</v>
      </c>
      <c r="D44" s="301">
        <f>+'Ekamut-caxs'!D56</f>
        <v>300</v>
      </c>
      <c r="E44" s="298">
        <f t="shared" si="0"/>
        <v>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100</v>
      </c>
      <c r="D45" s="301">
        <f>+'Ekamut-caxs'!D57</f>
        <v>100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160</v>
      </c>
      <c r="D46" s="301">
        <f>+'Ekamut-caxs'!D58</f>
        <v>160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>
        <v>500</v>
      </c>
      <c r="D47" s="301">
        <f>+'Ekamut-caxs'!D59</f>
        <v>300</v>
      </c>
      <c r="E47" s="298">
        <f t="shared" si="0"/>
        <v>-200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127.5</v>
      </c>
      <c r="D48" s="301">
        <f>+'Ekamut-caxs'!D60</f>
        <v>139.5</v>
      </c>
      <c r="E48" s="298">
        <f>D48-C48</f>
        <v>12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>
        <v>200</v>
      </c>
      <c r="D49" s="301">
        <f>+'Ekamut-caxs'!D61</f>
        <v>200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0</v>
      </c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70</v>
      </c>
      <c r="D52" s="301">
        <f>+'Ekamut-caxs'!D64</f>
        <v>70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>
        <v>15</v>
      </c>
      <c r="D55" s="301">
        <f>+'Ekamut-caxs'!D67</f>
        <v>15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41.6</v>
      </c>
      <c r="E57" s="298">
        <f t="shared" si="1"/>
        <v>41.6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>
        <v>50</v>
      </c>
      <c r="D59" s="301">
        <f>+'Ekamut-caxs'!D71</f>
        <v>50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1" t="s">
        <v>302</v>
      </c>
      <c r="C60" s="297"/>
      <c r="D60" s="299">
        <f>+'Ekamut-caxs'!D72</f>
        <v>208.2</v>
      </c>
      <c r="E60" s="297">
        <f>D60-C60</f>
        <v>208.2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 t="s">
        <v>298</v>
      </c>
      <c r="C61" s="297">
        <v>50</v>
      </c>
      <c r="D61" s="299">
        <f>+'Ekamut-caxs'!D73</f>
        <v>0</v>
      </c>
      <c r="E61" s="297">
        <f>D61-C61</f>
        <v>-50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1377.8</v>
      </c>
      <c r="D62" s="301">
        <f>+'Ekamut-caxs'!D74</f>
        <v>1491.3</v>
      </c>
      <c r="E62" s="298">
        <f t="shared" si="1"/>
        <v>113.5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1377.8</v>
      </c>
      <c r="D63" s="302">
        <f>+'Ekamut-caxs'!D75</f>
        <v>1491.3</v>
      </c>
      <c r="E63" s="255">
        <f t="shared" si="1"/>
        <v>113.5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>
        <v>30</v>
      </c>
      <c r="D64" s="301">
        <f>+'Ekamut-caxs'!D76</f>
        <v>0</v>
      </c>
      <c r="E64" s="298">
        <f t="shared" si="1"/>
        <v>-30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960.2</v>
      </c>
      <c r="D65" s="301">
        <f>+'Ekamut-caxs'!D77</f>
        <v>0</v>
      </c>
      <c r="E65" s="298">
        <f t="shared" si="1"/>
        <v>-960.2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839.5</v>
      </c>
      <c r="E66" s="311">
        <f t="shared" si="0"/>
        <v>839.5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Հռիփսիմե Հայրապետյան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+'Ekamut-caxs'!C82</f>
        <v>Գոհար Մնացականյան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16" zoomScaleSheetLayoutView="100" workbookViewId="0">
      <selection activeCell="E60" sqref="E6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5" t="str">
        <f>+'Ekamut-caxs'!A14:D14</f>
        <v xml:space="preserve">«Երևանի հ․142 մսուր-մանկապարտեզ» ՀՈԱԿ-ի </v>
      </c>
      <c r="B2" s="505"/>
      <c r="C2" s="505"/>
      <c r="D2" s="505"/>
      <c r="E2" s="505"/>
      <c r="F2" s="50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258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3355</v>
      </c>
      <c r="D6" s="257">
        <f>+C6</f>
        <v>3355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71626</v>
      </c>
      <c r="D7" s="292">
        <f>SUM(D8:D9,D12,D15:D22)</f>
        <v>66809</v>
      </c>
      <c r="E7" s="292">
        <f>D7-C7</f>
        <v>-4817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71616</v>
      </c>
      <c r="D8" s="284">
        <f>+'Dramakan hosqer'!D21</f>
        <v>65616</v>
      </c>
      <c r="E8" s="284">
        <f>D8-C8</f>
        <v>-6000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41.6</v>
      </c>
      <c r="E9" s="284">
        <f t="shared" ref="E9:E14" si="1">D9-C9</f>
        <v>41.6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41.6</v>
      </c>
      <c r="E10" s="284">
        <f t="shared" si="1"/>
        <v>41.6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797.90000000000009</v>
      </c>
      <c r="E12" s="284">
        <f t="shared" si="1"/>
        <v>797.90000000000009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262</v>
      </c>
      <c r="C13" s="258"/>
      <c r="D13" s="284">
        <f>+'Dramakan hosqer'!D26</f>
        <v>559.70000000000005</v>
      </c>
      <c r="E13" s="284">
        <f t="shared" si="1"/>
        <v>559.70000000000005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263</v>
      </c>
      <c r="C14" s="258"/>
      <c r="D14" s="284">
        <f>+'Dramakan hosqer'!D27</f>
        <v>238.2</v>
      </c>
      <c r="E14" s="284">
        <f t="shared" si="1"/>
        <v>238.2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/>
      <c r="D15" s="284">
        <f>+'Dramakan hosqer'!D28</f>
        <v>342</v>
      </c>
      <c r="E15" s="284">
        <f t="shared" si="0"/>
        <v>342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10</v>
      </c>
      <c r="D19" s="284">
        <f>+'Dramakan hosqer'!D32</f>
        <v>11.5</v>
      </c>
      <c r="E19" s="284">
        <f>D19-C19</f>
        <v>1.5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71621.100000000006</v>
      </c>
      <c r="D23" s="292">
        <f>+D24+D67+D79</f>
        <v>69514.2</v>
      </c>
      <c r="E23" s="292">
        <f t="shared" si="0"/>
        <v>-2106.9000000000087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71181.100000000006</v>
      </c>
      <c r="D24" s="292">
        <f>SUM(D25,D29:D35,D39:D61,D65:D66)</f>
        <v>67324.3</v>
      </c>
      <c r="E24" s="292">
        <f t="shared" si="0"/>
        <v>-3856.8000000000029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44369.1</v>
      </c>
      <c r="D25" s="284">
        <f>+'Dramakan hosqer'!D37</f>
        <v>44324.5</v>
      </c>
      <c r="E25" s="284">
        <f t="shared" si="0"/>
        <v>-44.599999999998545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/>
      <c r="D26" s="296">
        <f>+'Dramakan hosqer'!D38</f>
        <v>171</v>
      </c>
      <c r="E26" s="296">
        <f t="shared" si="0"/>
        <v>171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725</v>
      </c>
      <c r="E27" s="296">
        <f t="shared" si="0"/>
        <v>725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18406.099999999999</v>
      </c>
      <c r="D29" s="284">
        <f>+'Dramakan hosqer'!D41</f>
        <v>15723.9</v>
      </c>
      <c r="E29" s="284">
        <f t="shared" si="0"/>
        <v>-2682.1999999999989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2215.4</v>
      </c>
      <c r="D30" s="284">
        <f>+'Dramakan hosqer'!D42</f>
        <v>1673.8</v>
      </c>
      <c r="E30" s="284">
        <f t="shared" si="0"/>
        <v>-541.60000000000014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1549.4</v>
      </c>
      <c r="D31" s="284">
        <f>+'Dramakan hosqer'!D43</f>
        <v>1514.2</v>
      </c>
      <c r="E31" s="284">
        <f t="shared" si="0"/>
        <v>-35.200000000000045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412.4</v>
      </c>
      <c r="D32" s="284">
        <f>+'Dramakan hosqer'!D44</f>
        <v>267</v>
      </c>
      <c r="E32" s="284">
        <f t="shared" si="0"/>
        <v>-145.39999999999998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41.3</v>
      </c>
      <c r="D33" s="284">
        <f>+'Dramakan hosqer'!D45</f>
        <v>41.3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40</v>
      </c>
      <c r="D34" s="284">
        <f>+'Dramakan hosqer'!D46</f>
        <v>40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139.6</v>
      </c>
      <c r="D35" s="284">
        <f>SUM(D36:D38)</f>
        <v>139.6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10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5</v>
      </c>
      <c r="D39" s="284">
        <f>+'Dramakan hosqer'!D51</f>
        <v>5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882</v>
      </c>
      <c r="D40" s="284">
        <f>+'Dramakan hosqer'!D52</f>
        <v>700.6</v>
      </c>
      <c r="E40" s="284">
        <f t="shared" si="0"/>
        <v>-181.39999999999998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400</v>
      </c>
      <c r="D41" s="284">
        <f>+'Dramakan hosqer'!D53</f>
        <v>400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400</v>
      </c>
      <c r="D42" s="284">
        <f>+'Dramakan hosqer'!D54</f>
        <v>400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300</v>
      </c>
      <c r="D43" s="284">
        <f>+'Dramakan hosqer'!D55</f>
        <v>300</v>
      </c>
      <c r="E43" s="284">
        <f t="shared" si="0"/>
        <v>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100</v>
      </c>
      <c r="D44" s="284">
        <f>+'Dramakan hosqer'!D56</f>
        <v>100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160</v>
      </c>
      <c r="D45" s="284">
        <f>+'Dramakan hosqer'!D57</f>
        <v>160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>
        <v>500</v>
      </c>
      <c r="D46" s="284">
        <f>+'Dramakan hosqer'!D58</f>
        <v>300</v>
      </c>
      <c r="E46" s="284">
        <f t="shared" si="0"/>
        <v>-200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127.5</v>
      </c>
      <c r="D47" s="284">
        <f>+'Dramakan hosqer'!D59</f>
        <v>139.5</v>
      </c>
      <c r="E47" s="284">
        <f t="shared" si="0"/>
        <v>12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>
        <v>200</v>
      </c>
      <c r="D48" s="284">
        <f>+'Dramakan hosqer'!D60</f>
        <v>200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70</v>
      </c>
      <c r="D51" s="284">
        <f>+'Dramakan hosqer'!D63</f>
        <v>70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>
        <v>15</v>
      </c>
      <c r="D54" s="284">
        <f>+'Dramakan hosqer'!D66</f>
        <v>15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41.6</v>
      </c>
      <c r="E56" s="284">
        <f t="shared" si="0"/>
        <v>41.6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>
        <v>50</v>
      </c>
      <c r="D58" s="284">
        <f>+'Dramakan hosqer'!D70</f>
        <v>50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1" t="s">
        <v>302</v>
      </c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 t="s">
        <v>298</v>
      </c>
      <c r="C60" s="283">
        <v>50</v>
      </c>
      <c r="D60" s="283">
        <f>+'Dramakan hosqer'!D72</f>
        <v>0</v>
      </c>
      <c r="E60" s="283">
        <f>D60-C60</f>
        <v>-50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30</v>
      </c>
      <c r="D61" s="284">
        <f>SUM(D62:D64)</f>
        <v>0</v>
      </c>
      <c r="E61" s="283">
        <f>D61-C61</f>
        <v>-30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>
        <v>30</v>
      </c>
      <c r="D64" s="296">
        <f>+'Dramakan hosqer'!D76</f>
        <v>0</v>
      </c>
      <c r="E64" s="296">
        <f t="shared" si="0"/>
        <v>-30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515.29999999999995</v>
      </c>
      <c r="D65" s="284">
        <f>+'Dramakan hosqer'!D77</f>
        <v>515.30000000000018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440</v>
      </c>
      <c r="D67" s="292">
        <f>+D68+D75</f>
        <v>440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440</v>
      </c>
      <c r="D68" s="284">
        <f>SUM(D69:D74)</f>
        <v>440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280</v>
      </c>
      <c r="D70" s="284">
        <f>+'Dramakan hosqer'!D82</f>
        <v>280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>
        <v>160</v>
      </c>
      <c r="D71" s="284">
        <f>+'Dramakan hosqer'!D83</f>
        <v>160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1749.9</v>
      </c>
      <c r="E79" s="292">
        <f t="shared" si="2"/>
        <v>1749.9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1749.9</v>
      </c>
      <c r="E80" s="283">
        <f>D80-C80</f>
        <v>1749.9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3359.8999999999942</v>
      </c>
      <c r="D82" s="292">
        <f>D6+D7-D23</f>
        <v>649.80000000000291</v>
      </c>
      <c r="E82" s="292">
        <f t="shared" si="2"/>
        <v>-2710.0999999999913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Հռիփսիմե Հայրապետյան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Գոհար Մնացականյան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E60" sqref="E60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1" t="s">
        <v>71</v>
      </c>
      <c r="B1" s="531"/>
      <c r="C1" s="531"/>
      <c r="D1" s="531"/>
      <c r="E1" s="531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2" t="str">
        <f>+'Ekamut-caxs'!A14:D14</f>
        <v xml:space="preserve">«Երևանի հ․142 մսուր-մանկապարտեզ» ՀՈԱԿ-ի </v>
      </c>
      <c r="B2" s="533"/>
      <c r="C2" s="533"/>
      <c r="D2" s="533"/>
      <c r="E2" s="533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4" t="s">
        <v>160</v>
      </c>
      <c r="B3" s="534"/>
      <c r="C3" s="534"/>
      <c r="D3" s="534"/>
      <c r="E3" s="53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5" t="s">
        <v>255</v>
      </c>
      <c r="B4" s="535"/>
      <c r="C4" s="535"/>
      <c r="D4" s="535"/>
      <c r="E4" s="535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6" t="s">
        <v>165</v>
      </c>
      <c r="B7" s="537"/>
      <c r="C7" s="537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18.3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18.3</v>
      </c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18.3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6" t="s">
        <v>190</v>
      </c>
      <c r="B35" s="537"/>
      <c r="C35" s="537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163.80000000000001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298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16.2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>
        <v>6</v>
      </c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299</v>
      </c>
      <c r="D43" s="31">
        <v>3.1</v>
      </c>
      <c r="E43" s="31"/>
    </row>
    <row r="44" spans="1:22" ht="23.25" customHeight="1">
      <c r="A44" s="220">
        <v>1.9</v>
      </c>
      <c r="B44" s="222"/>
      <c r="C44" s="224" t="s">
        <v>300</v>
      </c>
      <c r="D44" s="31">
        <v>21.1</v>
      </c>
      <c r="E44" s="31"/>
    </row>
    <row r="45" spans="1:22" ht="23.25" customHeight="1">
      <c r="A45" s="225">
        <v>2</v>
      </c>
      <c r="B45" s="222"/>
      <c r="C45" s="224" t="s">
        <v>301</v>
      </c>
      <c r="D45" s="31">
        <v>3.5</v>
      </c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>
        <v>3</v>
      </c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>
        <v>0.6</v>
      </c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2303.4</v>
      </c>
      <c r="E54" s="31"/>
      <c r="F54" s="341">
        <f>SUM(D36:D53)</f>
        <v>515.30000000000007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2303.4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2818.7000000000003</v>
      </c>
      <c r="E59" s="237"/>
      <c r="F59" s="443">
        <f>+D59-D55</f>
        <v>515.30000000000018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3355</v>
      </c>
      <c r="D62" s="538" t="s">
        <v>193</v>
      </c>
      <c r="E62" s="539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40" t="str">
        <f>+'Ekamut-caxs'!C80</f>
        <v>Հռիփսիմե Հայրապետյան</v>
      </c>
      <c r="E64" s="540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1" t="s">
        <v>97</v>
      </c>
      <c r="E65" s="541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40" t="str">
        <f>+'Ekamut-caxs'!C82</f>
        <v>Գոհար Մնացականյան</v>
      </c>
      <c r="E66" s="540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1" t="s">
        <v>97</v>
      </c>
      <c r="E67" s="541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3" zoomScaleSheetLayoutView="100" workbookViewId="0">
      <selection activeCell="E60" sqref="E6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5" t="s">
        <v>71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</row>
    <row r="2" spans="1:15" s="21" customFormat="1" ht="25.5" customHeight="1">
      <c r="A2" s="505" t="str">
        <f>+'Ekamut-caxs'!A14</f>
        <v xml:space="preserve">«Երևանի հ․142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1:15" ht="25.5" customHeight="1">
      <c r="A3" s="532" t="s">
        <v>259</v>
      </c>
      <c r="B3" s="532"/>
      <c r="C3" s="532"/>
      <c r="D3" s="532"/>
      <c r="E3" s="532"/>
      <c r="F3" s="532"/>
      <c r="G3" s="532"/>
      <c r="H3" s="532"/>
      <c r="I3" s="532"/>
      <c r="J3" s="532"/>
      <c r="K3" s="532"/>
      <c r="L3" s="532"/>
      <c r="M3" s="532"/>
      <c r="N3" s="532"/>
    </row>
    <row r="4" spans="1:15" ht="21" customHeight="1" thickBot="1">
      <c r="N4" s="351" t="s">
        <v>0</v>
      </c>
    </row>
    <row r="5" spans="1:15" ht="33.75" customHeight="1">
      <c r="A5" s="551" t="s">
        <v>156</v>
      </c>
      <c r="B5" s="553" t="s">
        <v>72</v>
      </c>
      <c r="C5" s="555" t="s">
        <v>229</v>
      </c>
      <c r="D5" s="546" t="s">
        <v>211</v>
      </c>
      <c r="E5" s="547"/>
      <c r="F5" s="547"/>
      <c r="G5" s="547"/>
      <c r="H5" s="547"/>
      <c r="I5" s="547"/>
      <c r="J5" s="547"/>
      <c r="K5" s="547"/>
      <c r="L5" s="547"/>
      <c r="M5" s="548"/>
      <c r="N5" s="549" t="s">
        <v>159</v>
      </c>
    </row>
    <row r="6" spans="1:15" ht="79.5" customHeight="1">
      <c r="A6" s="552"/>
      <c r="B6" s="554"/>
      <c r="C6" s="556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355" t="s">
        <v>212</v>
      </c>
      <c r="N6" s="550"/>
    </row>
    <row r="7" spans="1:15" ht="27.75" customHeight="1">
      <c r="A7" s="352">
        <v>1</v>
      </c>
      <c r="B7" s="356" t="s">
        <v>220</v>
      </c>
      <c r="C7" s="357">
        <v>36683.800000000003</v>
      </c>
      <c r="D7" s="358">
        <v>6902.8</v>
      </c>
      <c r="E7" s="359"/>
      <c r="F7" s="359"/>
      <c r="G7" s="359">
        <v>108.7</v>
      </c>
      <c r="H7" s="359">
        <v>479.2</v>
      </c>
      <c r="I7" s="359"/>
      <c r="J7" s="359">
        <v>114</v>
      </c>
      <c r="K7" s="359"/>
      <c r="L7" s="359"/>
      <c r="M7" s="360"/>
      <c r="N7" s="361">
        <f>ROUND(SUM(C7:M7),1)</f>
        <v>44288.5</v>
      </c>
    </row>
    <row r="8" spans="1:15" ht="28.5" customHeight="1">
      <c r="A8" s="352">
        <v>1.1000000000000001</v>
      </c>
      <c r="B8" s="362" t="s">
        <v>121</v>
      </c>
      <c r="C8" s="363">
        <v>57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725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289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30</v>
      </c>
      <c r="D11" s="358">
        <v>6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36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44324.5</v>
      </c>
    </row>
    <row r="13" spans="1:15" s="377" customFormat="1" ht="34.5" customHeight="1">
      <c r="B13" s="378">
        <f>3451.37*2</f>
        <v>6902.74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9"/>
      <c r="M14" s="559"/>
      <c r="N14" s="388"/>
    </row>
    <row r="15" spans="1:15" s="377" customFormat="1" ht="69" customHeight="1">
      <c r="B15" s="542" t="s">
        <v>217</v>
      </c>
      <c r="C15" s="543"/>
      <c r="D15" s="544"/>
      <c r="G15" s="246"/>
      <c r="H15" s="246"/>
      <c r="I15" s="542" t="s">
        <v>216</v>
      </c>
      <c r="J15" s="544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236</v>
      </c>
      <c r="D16" s="390" t="s">
        <v>237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7" t="str">
        <f>+'Ekamut-caxs'!C80</f>
        <v>Հռիփսիմե Հայրապետյան</v>
      </c>
      <c r="I20" s="557"/>
      <c r="J20" s="557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8" t="s">
        <v>97</v>
      </c>
      <c r="I21" s="558"/>
      <c r="J21" s="558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7" t="str">
        <f>+'Ekamut-caxs'!C82</f>
        <v>Գոհար Մնացականյան</v>
      </c>
      <c r="I22" s="557"/>
      <c r="J22" s="557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8" t="s">
        <v>97</v>
      </c>
      <c r="I23" s="558"/>
      <c r="J23" s="558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="106" zoomScaleSheetLayoutView="106" workbookViewId="0">
      <selection activeCell="E60" sqref="E60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1.285156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5" t="s">
        <v>71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5" s="140" customFormat="1" ht="21.75" customHeight="1">
      <c r="A2" s="562" t="str">
        <f>+'Ekamut-caxs'!A14:D14</f>
        <v xml:space="preserve">«Երևանի հ․142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7" t="s">
        <v>119</v>
      </c>
      <c r="B5" s="569" t="s">
        <v>99</v>
      </c>
      <c r="C5" s="571" t="s">
        <v>100</v>
      </c>
      <c r="D5" s="572"/>
      <c r="E5" s="572"/>
      <c r="F5" s="573"/>
      <c r="G5" s="564" t="s">
        <v>101</v>
      </c>
      <c r="H5" s="564"/>
      <c r="I5" s="564"/>
      <c r="J5" s="564"/>
      <c r="K5" s="564" t="s">
        <v>147</v>
      </c>
      <c r="L5" s="564"/>
      <c r="M5" s="564"/>
      <c r="N5" s="564"/>
      <c r="O5" s="564"/>
    </row>
    <row r="6" spans="1:15" s="149" customFormat="1" ht="51" customHeight="1">
      <c r="A6" s="568"/>
      <c r="B6" s="570"/>
      <c r="C6" s="439" t="s">
        <v>242</v>
      </c>
      <c r="D6" s="440" t="s">
        <v>243</v>
      </c>
      <c r="E6" s="440" t="s">
        <v>272</v>
      </c>
      <c r="F6" s="441" t="s">
        <v>273</v>
      </c>
      <c r="G6" s="440" t="s">
        <v>244</v>
      </c>
      <c r="H6" s="442" t="s">
        <v>243</v>
      </c>
      <c r="I6" s="440" t="s">
        <v>274</v>
      </c>
      <c r="J6" s="442" t="s">
        <v>273</v>
      </c>
      <c r="K6" s="440" t="s">
        <v>242</v>
      </c>
      <c r="L6" s="440" t="s">
        <v>272</v>
      </c>
      <c r="M6" s="442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93">
        <v>3021</v>
      </c>
      <c r="F7" s="496">
        <v>434117</v>
      </c>
      <c r="G7" s="280" t="s">
        <v>228</v>
      </c>
      <c r="H7" s="266" t="s">
        <v>228</v>
      </c>
      <c r="I7" s="494">
        <f>449+2218</f>
        <v>2667</v>
      </c>
      <c r="J7" s="495">
        <v>170229</v>
      </c>
      <c r="K7" s="319" t="s">
        <v>228</v>
      </c>
      <c r="L7" s="493">
        <v>88</v>
      </c>
      <c r="M7" s="444">
        <f>+L7*200.47</f>
        <v>17641.36</v>
      </c>
      <c r="N7" s="445">
        <f>+L7*7.94904</f>
        <v>699.51552000000004</v>
      </c>
      <c r="O7" s="335">
        <f>+N7+M7</f>
        <v>18340.875520000001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93">
        <v>2695</v>
      </c>
      <c r="F8" s="497">
        <v>387271</v>
      </c>
      <c r="G8" s="280" t="s">
        <v>228</v>
      </c>
      <c r="H8" s="266" t="s">
        <v>228</v>
      </c>
      <c r="I8" s="491">
        <f>435+2665</f>
        <v>3100</v>
      </c>
      <c r="J8" s="495">
        <v>161425</v>
      </c>
      <c r="K8" s="319" t="s">
        <v>228</v>
      </c>
      <c r="L8" s="493">
        <v>84</v>
      </c>
      <c r="M8" s="444">
        <f t="shared" ref="M8:M18" si="0">+L8*200.47</f>
        <v>16839.48</v>
      </c>
      <c r="N8" s="445">
        <f t="shared" ref="N8:N18" si="1">+L8*7.94904</f>
        <v>667.71936000000005</v>
      </c>
      <c r="O8" s="335">
        <f t="shared" ref="O8:O18" si="2">+N8+M8</f>
        <v>17507.199359999999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92">
        <v>1030</v>
      </c>
      <c r="F9" s="497">
        <v>148011</v>
      </c>
      <c r="G9" s="280" t="s">
        <v>228</v>
      </c>
      <c r="H9" s="266" t="s">
        <v>228</v>
      </c>
      <c r="I9" s="494">
        <f>253+2297</f>
        <v>2550</v>
      </c>
      <c r="J9" s="495">
        <v>133853</v>
      </c>
      <c r="K9" s="319" t="s">
        <v>228</v>
      </c>
      <c r="L9" s="492">
        <v>137</v>
      </c>
      <c r="M9" s="444">
        <f t="shared" si="0"/>
        <v>27464.39</v>
      </c>
      <c r="N9" s="445">
        <f t="shared" si="1"/>
        <v>1089.01848</v>
      </c>
      <c r="O9" s="335">
        <f t="shared" si="2"/>
        <v>28553.408479999998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92">
        <v>196</v>
      </c>
      <c r="F10" s="497">
        <v>28165</v>
      </c>
      <c r="G10" s="280" t="s">
        <v>228</v>
      </c>
      <c r="H10" s="270" t="s">
        <v>228</v>
      </c>
      <c r="I10" s="494">
        <f>180+2107</f>
        <v>2287</v>
      </c>
      <c r="J10" s="495">
        <v>120499</v>
      </c>
      <c r="K10" s="319" t="s">
        <v>228</v>
      </c>
      <c r="L10" s="492">
        <v>80</v>
      </c>
      <c r="M10" s="444">
        <f t="shared" si="0"/>
        <v>16037.6</v>
      </c>
      <c r="N10" s="445">
        <f t="shared" si="1"/>
        <v>635.92319999999995</v>
      </c>
      <c r="O10" s="335">
        <f t="shared" si="2"/>
        <v>16673.5232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92">
        <v>217</v>
      </c>
      <c r="F11" s="497">
        <v>31183</v>
      </c>
      <c r="G11" s="280" t="s">
        <v>228</v>
      </c>
      <c r="H11" s="270" t="s">
        <v>228</v>
      </c>
      <c r="I11" s="494">
        <f>137+1770</f>
        <v>1907</v>
      </c>
      <c r="J11" s="495">
        <v>100604</v>
      </c>
      <c r="K11" s="319" t="s">
        <v>228</v>
      </c>
      <c r="L11" s="492">
        <v>82</v>
      </c>
      <c r="M11" s="444">
        <f t="shared" si="0"/>
        <v>16438.54</v>
      </c>
      <c r="N11" s="445">
        <f t="shared" si="1"/>
        <v>651.82128</v>
      </c>
      <c r="O11" s="335">
        <f t="shared" si="2"/>
        <v>17090.361280000001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92">
        <v>60</v>
      </c>
      <c r="F12" s="497">
        <v>8622</v>
      </c>
      <c r="G12" s="280" t="s">
        <v>228</v>
      </c>
      <c r="H12" s="270" t="s">
        <v>228</v>
      </c>
      <c r="I12" s="494">
        <f>165+1792</f>
        <v>1957</v>
      </c>
      <c r="J12" s="495">
        <v>103028</v>
      </c>
      <c r="K12" s="319" t="s">
        <v>228</v>
      </c>
      <c r="L12" s="492">
        <v>102</v>
      </c>
      <c r="M12" s="444">
        <f t="shared" si="0"/>
        <v>20447.939999999999</v>
      </c>
      <c r="N12" s="445">
        <f t="shared" si="1"/>
        <v>810.80208000000005</v>
      </c>
      <c r="O12" s="335">
        <f t="shared" si="2"/>
        <v>21258.74208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92">
        <v>0</v>
      </c>
      <c r="F13" s="497">
        <v>0</v>
      </c>
      <c r="G13" s="280" t="s">
        <v>228</v>
      </c>
      <c r="H13" s="270" t="s">
        <v>228</v>
      </c>
      <c r="I13" s="494">
        <f>203+1614</f>
        <v>1817</v>
      </c>
      <c r="J13" s="495">
        <v>95132</v>
      </c>
      <c r="K13" s="319" t="s">
        <v>228</v>
      </c>
      <c r="L13" s="492">
        <v>133</v>
      </c>
      <c r="M13" s="444">
        <f t="shared" si="0"/>
        <v>26662.51</v>
      </c>
      <c r="N13" s="445">
        <f t="shared" si="1"/>
        <v>1057.2223200000001</v>
      </c>
      <c r="O13" s="335">
        <f t="shared" si="2"/>
        <v>27719.732319999999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92">
        <v>0</v>
      </c>
      <c r="F14" s="497">
        <v>0</v>
      </c>
      <c r="G14" s="280" t="s">
        <v>228</v>
      </c>
      <c r="H14" s="270" t="s">
        <v>228</v>
      </c>
      <c r="I14" s="494">
        <f>228.6+1677.4</f>
        <v>1906</v>
      </c>
      <c r="J14" s="495">
        <v>99635</v>
      </c>
      <c r="K14" s="319" t="s">
        <v>228</v>
      </c>
      <c r="L14" s="492">
        <v>205</v>
      </c>
      <c r="M14" s="444">
        <f t="shared" si="0"/>
        <v>41096.35</v>
      </c>
      <c r="N14" s="445">
        <f t="shared" si="1"/>
        <v>1629.5532000000001</v>
      </c>
      <c r="O14" s="335">
        <f t="shared" si="2"/>
        <v>42725.903200000001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92">
        <v>72</v>
      </c>
      <c r="F15" s="497">
        <v>10346</v>
      </c>
      <c r="G15" s="280" t="s">
        <v>228</v>
      </c>
      <c r="H15" s="270" t="s">
        <v>228</v>
      </c>
      <c r="I15" s="491">
        <f>181.94+1684.8</f>
        <v>1866.74</v>
      </c>
      <c r="J15" s="495">
        <v>97991</v>
      </c>
      <c r="K15" s="319" t="s">
        <v>228</v>
      </c>
      <c r="L15" s="492">
        <v>123</v>
      </c>
      <c r="M15" s="444">
        <f t="shared" si="0"/>
        <v>24657.81</v>
      </c>
      <c r="N15" s="445">
        <f t="shared" si="1"/>
        <v>977.73192000000006</v>
      </c>
      <c r="O15" s="335">
        <f t="shared" si="2"/>
        <v>25635.54192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92">
        <v>215</v>
      </c>
      <c r="F16" s="497">
        <v>30896</v>
      </c>
      <c r="G16" s="279" t="s">
        <v>228</v>
      </c>
      <c r="H16" s="270" t="s">
        <v>228</v>
      </c>
      <c r="I16" s="494">
        <f>128+1860</f>
        <v>1988</v>
      </c>
      <c r="J16" s="495">
        <v>105493</v>
      </c>
      <c r="K16" s="319" t="s">
        <v>228</v>
      </c>
      <c r="L16" s="492">
        <v>111</v>
      </c>
      <c r="M16" s="444">
        <f t="shared" si="0"/>
        <v>22252.17</v>
      </c>
      <c r="N16" s="445">
        <f t="shared" si="1"/>
        <v>882.34343999999999</v>
      </c>
      <c r="O16" s="335">
        <f t="shared" si="2"/>
        <v>23134.513439999999</v>
      </c>
    </row>
    <row r="17" spans="1:15" ht="19.5" customHeight="1">
      <c r="A17" s="142">
        <v>11</v>
      </c>
      <c r="B17" s="196" t="s">
        <v>112</v>
      </c>
      <c r="C17" s="492">
        <v>1121</v>
      </c>
      <c r="D17" s="477"/>
      <c r="E17" s="277">
        <f>+MAX(C17,E9)</f>
        <v>1121</v>
      </c>
      <c r="F17" s="268">
        <f>+E17*143.7</f>
        <v>161087.69999999998</v>
      </c>
      <c r="G17" s="490">
        <f>306+2648</f>
        <v>2954</v>
      </c>
      <c r="H17" s="475"/>
      <c r="I17" s="277">
        <f>+MAX(G17,I7)</f>
        <v>2954</v>
      </c>
      <c r="J17" s="269">
        <f>+I17*53.48</f>
        <v>157979.91999999998</v>
      </c>
      <c r="K17" s="490">
        <v>99</v>
      </c>
      <c r="L17" s="277">
        <f>+MAX(K17,L8)</f>
        <v>99</v>
      </c>
      <c r="M17" s="444">
        <f t="shared" si="0"/>
        <v>19846.53</v>
      </c>
      <c r="N17" s="445">
        <f t="shared" si="1"/>
        <v>786.95496000000003</v>
      </c>
      <c r="O17" s="335">
        <f t="shared" si="2"/>
        <v>20633.484959999998</v>
      </c>
    </row>
    <row r="18" spans="1:15" ht="19.5" customHeight="1">
      <c r="A18" s="142">
        <v>12</v>
      </c>
      <c r="B18" s="196" t="s">
        <v>113</v>
      </c>
      <c r="C18" s="492">
        <v>2074</v>
      </c>
      <c r="D18" s="477"/>
      <c r="E18" s="277">
        <f>+MAX(C18,E7)</f>
        <v>3021</v>
      </c>
      <c r="F18" s="268">
        <f>+E18*143.7</f>
        <v>434117.69999999995</v>
      </c>
      <c r="G18" s="491">
        <f>454.58+2693.5</f>
        <v>3148.08</v>
      </c>
      <c r="H18" s="475"/>
      <c r="I18" s="277">
        <f>+MAX(G18,I7)</f>
        <v>3148.08</v>
      </c>
      <c r="J18" s="269">
        <f>+I18*53.48</f>
        <v>168359.31839999999</v>
      </c>
      <c r="K18" s="490">
        <v>81</v>
      </c>
      <c r="L18" s="277">
        <f>+MAX(K18,L7)</f>
        <v>88</v>
      </c>
      <c r="M18" s="444">
        <f t="shared" si="0"/>
        <v>17641.36</v>
      </c>
      <c r="N18" s="445">
        <f t="shared" si="1"/>
        <v>699.51552000000004</v>
      </c>
      <c r="O18" s="335">
        <f t="shared" si="2"/>
        <v>18340.875520000001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3195</v>
      </c>
      <c r="D19" s="271">
        <f>SUM(D7:D18)</f>
        <v>0</v>
      </c>
      <c r="E19" s="278">
        <f t="shared" si="3"/>
        <v>11648</v>
      </c>
      <c r="F19" s="272">
        <f>SUM(F7:F18)</f>
        <v>1673816.4</v>
      </c>
      <c r="G19" s="281">
        <f>SUM(G7:G18)</f>
        <v>6102.08</v>
      </c>
      <c r="H19" s="271">
        <f>SUM(H7:H18)</f>
        <v>0</v>
      </c>
      <c r="I19" s="278">
        <f>SUM(I7:I18)</f>
        <v>28147.82</v>
      </c>
      <c r="J19" s="273">
        <f>SUM(J7:J18)</f>
        <v>1514228.2383999999</v>
      </c>
      <c r="K19" s="276">
        <f t="shared" si="3"/>
        <v>180</v>
      </c>
      <c r="L19" s="278">
        <f>SUM(L7:L18)</f>
        <v>1332</v>
      </c>
      <c r="M19" s="273">
        <f>SUM(M7:M18)</f>
        <v>267026.04000000004</v>
      </c>
      <c r="N19" s="446">
        <f>SUM(N7:N18)</f>
        <v>10588.121280000003</v>
      </c>
      <c r="O19" s="273">
        <f>SUM(O7:O18)</f>
        <v>277614.16128</v>
      </c>
    </row>
    <row r="20" spans="1:15" ht="21.75" customHeight="1">
      <c r="B20" s="150"/>
      <c r="C20" s="250"/>
      <c r="D20" s="183"/>
      <c r="E20" s="250"/>
      <c r="F20" s="183">
        <f>ROUND(F19/1000,1)</f>
        <v>1673.8</v>
      </c>
      <c r="G20" s="250"/>
      <c r="H20" s="183"/>
      <c r="I20" s="250"/>
      <c r="J20" s="183">
        <f>ROUND(J19/1000,1)</f>
        <v>1514.2</v>
      </c>
      <c r="K20" s="250"/>
      <c r="L20" s="250"/>
      <c r="M20" s="183">
        <f>ROUND(M19/1000,1)</f>
        <v>267</v>
      </c>
      <c r="N20" s="183">
        <f t="shared" ref="N20:O20" si="4">ROUND(N19/1000,1)</f>
        <v>10.6</v>
      </c>
      <c r="O20" s="183">
        <f t="shared" si="4"/>
        <v>277.60000000000002</v>
      </c>
    </row>
    <row r="21" spans="1:15" ht="33.75" customHeight="1" thickBot="1">
      <c r="B21" s="566" t="s">
        <v>207</v>
      </c>
      <c r="C21" s="566"/>
      <c r="D21" s="566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9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78"/>
      <c r="C23" s="477"/>
      <c r="D23" s="335" t="s">
        <v>228</v>
      </c>
      <c r="E23" s="335" t="s">
        <v>228</v>
      </c>
      <c r="F23" s="476"/>
      <c r="G23" s="482"/>
      <c r="H23" s="335" t="s">
        <v>228</v>
      </c>
      <c r="I23" s="335" t="s">
        <v>228</v>
      </c>
      <c r="J23" s="484"/>
      <c r="K23" s="482"/>
      <c r="L23" s="335" t="s">
        <v>228</v>
      </c>
      <c r="M23" s="485"/>
      <c r="N23" s="186" t="s">
        <v>228</v>
      </c>
      <c r="O23" s="471" t="s">
        <v>228</v>
      </c>
    </row>
    <row r="24" spans="1:15" ht="23.25" customHeight="1">
      <c r="A24" s="186">
        <v>2</v>
      </c>
      <c r="B24" s="478"/>
      <c r="C24" s="477"/>
      <c r="D24" s="335" t="s">
        <v>228</v>
      </c>
      <c r="E24" s="335" t="s">
        <v>228</v>
      </c>
      <c r="F24" s="476"/>
      <c r="G24" s="482"/>
      <c r="H24" s="335" t="s">
        <v>228</v>
      </c>
      <c r="I24" s="335" t="s">
        <v>228</v>
      </c>
      <c r="J24" s="484"/>
      <c r="K24" s="482"/>
      <c r="L24" s="335" t="s">
        <v>228</v>
      </c>
      <c r="M24" s="485"/>
      <c r="N24" s="186" t="s">
        <v>228</v>
      </c>
      <c r="O24" s="471" t="s">
        <v>228</v>
      </c>
    </row>
    <row r="25" spans="1:15" s="149" customFormat="1" ht="23.25" customHeight="1">
      <c r="A25" s="142">
        <v>3</v>
      </c>
      <c r="B25" s="479"/>
      <c r="C25" s="480"/>
      <c r="D25" s="336" t="s">
        <v>228</v>
      </c>
      <c r="E25" s="336" t="s">
        <v>228</v>
      </c>
      <c r="F25" s="481"/>
      <c r="G25" s="483"/>
      <c r="H25" s="336" t="s">
        <v>228</v>
      </c>
      <c r="I25" s="336" t="s">
        <v>228</v>
      </c>
      <c r="J25" s="481"/>
      <c r="K25" s="483"/>
      <c r="L25" s="336" t="s">
        <v>228</v>
      </c>
      <c r="M25" s="486"/>
      <c r="N25" s="472" t="s">
        <v>228</v>
      </c>
      <c r="O25" s="473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70">
        <f>SUM(M23:M25)</f>
        <v>0</v>
      </c>
      <c r="N26" s="187" t="s">
        <v>228</v>
      </c>
      <c r="O26" s="474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1673.8</v>
      </c>
      <c r="G27" s="334" t="s">
        <v>228</v>
      </c>
      <c r="H27" s="271" t="s">
        <v>228</v>
      </c>
      <c r="I27" s="271" t="s">
        <v>228</v>
      </c>
      <c r="J27" s="272">
        <f>J20-J26</f>
        <v>1514.2</v>
      </c>
      <c r="K27" s="334" t="s">
        <v>228</v>
      </c>
      <c r="L27" s="271" t="s">
        <v>228</v>
      </c>
      <c r="M27" s="273">
        <f>M20-M26</f>
        <v>267</v>
      </c>
      <c r="N27" s="188" t="s">
        <v>228</v>
      </c>
      <c r="O27" s="272">
        <f>+O20-M26</f>
        <v>277.60000000000002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4"/>
      <c r="H30" s="574"/>
      <c r="I30" s="263"/>
      <c r="J30" s="562" t="str">
        <f>+'Ekamut-caxs'!C80</f>
        <v>Հռիփսիմե Հայրապետյան</v>
      </c>
      <c r="K30" s="562"/>
      <c r="L30" s="562"/>
      <c r="M30" s="144"/>
    </row>
    <row r="31" spans="1:15" s="140" customFormat="1">
      <c r="C31" s="146"/>
      <c r="D31" s="146"/>
      <c r="E31" s="145"/>
      <c r="F31" s="145"/>
      <c r="G31" s="561" t="s">
        <v>96</v>
      </c>
      <c r="H31" s="561"/>
      <c r="I31" s="264"/>
      <c r="J31" s="561" t="s">
        <v>114</v>
      </c>
      <c r="K31" s="561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60"/>
      <c r="H32" s="560"/>
      <c r="I32" s="153"/>
      <c r="J32" s="562" t="str">
        <f>+'Ekamut-caxs'!C82</f>
        <v>Գոհար Մնացականյան</v>
      </c>
      <c r="K32" s="562"/>
      <c r="L32" s="562"/>
    </row>
    <row r="33" spans="3:13" s="140" customFormat="1">
      <c r="C33" s="143"/>
      <c r="D33" s="143"/>
      <c r="G33" s="561" t="s">
        <v>96</v>
      </c>
      <c r="H33" s="561"/>
      <c r="I33" s="264"/>
      <c r="J33" s="561" t="s">
        <v>114</v>
      </c>
      <c r="K33" s="561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293</v>
      </c>
      <c r="I35" s="437" t="s">
        <v>117</v>
      </c>
      <c r="J35" s="438" t="s">
        <v>245</v>
      </c>
      <c r="K35" s="423"/>
      <c r="L35" s="438" t="s">
        <v>246</v>
      </c>
      <c r="M35" s="438" t="s">
        <v>247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266</v>
      </c>
      <c r="I36" s="563" t="s">
        <v>268</v>
      </c>
      <c r="J36" s="563"/>
      <c r="K36" s="423"/>
      <c r="L36" s="563" t="s">
        <v>269</v>
      </c>
      <c r="M36" s="563"/>
    </row>
    <row r="37" spans="3:13">
      <c r="C37" s="436"/>
      <c r="D37" s="436"/>
      <c r="E37" s="563" t="s">
        <v>267</v>
      </c>
      <c r="F37" s="563"/>
      <c r="I37" s="563"/>
      <c r="J37" s="563"/>
      <c r="K37" s="423"/>
      <c r="L37" s="563"/>
      <c r="M37" s="563"/>
    </row>
    <row r="38" spans="3:13">
      <c r="C38" s="436"/>
      <c r="D38" s="436"/>
      <c r="E38" s="563"/>
      <c r="F38" s="563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1:K31"/>
    <mergeCell ref="J33:K33"/>
    <mergeCell ref="J30:L30"/>
    <mergeCell ref="J32:L32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60" sqref="E60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1" t="s">
        <v>71</v>
      </c>
      <c r="B1" s="531"/>
      <c r="C1" s="531"/>
      <c r="D1" s="531"/>
      <c r="E1" s="531"/>
    </row>
    <row r="2" spans="1:13" ht="23.25" customHeight="1">
      <c r="A2" s="534" t="str">
        <f>+'Ekamut-caxs'!A14:D14</f>
        <v xml:space="preserve">«Երևանի հ․142 մսուր-մանկապարտեզ» ՀՈԱԿ-ի </v>
      </c>
      <c r="B2" s="534"/>
      <c r="C2" s="534"/>
      <c r="D2" s="534"/>
      <c r="E2" s="534"/>
    </row>
    <row r="3" spans="1:13" ht="28.5" customHeight="1">
      <c r="A3" s="534" t="s">
        <v>287</v>
      </c>
      <c r="B3" s="534"/>
      <c r="C3" s="534"/>
      <c r="D3" s="534"/>
      <c r="E3" s="534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304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303</v>
      </c>
      <c r="C8" s="256">
        <v>56661.599999999999</v>
      </c>
      <c r="D8" s="256">
        <v>114</v>
      </c>
      <c r="E8" s="256">
        <v>13243.2</v>
      </c>
      <c r="F8" s="448" t="s">
        <v>281</v>
      </c>
      <c r="G8" s="458" t="s">
        <v>277</v>
      </c>
      <c r="H8" s="452" t="s">
        <v>202</v>
      </c>
      <c r="I8" s="450" t="s">
        <v>278</v>
      </c>
      <c r="J8" s="452" t="s">
        <v>202</v>
      </c>
      <c r="K8" s="454" t="s">
        <v>279</v>
      </c>
      <c r="L8" s="455" t="s">
        <v>203</v>
      </c>
      <c r="M8" s="456" t="s">
        <v>280</v>
      </c>
    </row>
    <row r="9" spans="1:13" s="326" customFormat="1" ht="25.5" customHeight="1">
      <c r="A9" s="323">
        <v>2</v>
      </c>
      <c r="B9" s="324" t="s">
        <v>307</v>
      </c>
      <c r="C9" s="459"/>
      <c r="D9" s="459">
        <v>114</v>
      </c>
      <c r="E9" s="325">
        <f>+M9</f>
        <v>2359.5</v>
      </c>
      <c r="F9" s="449">
        <v>11</v>
      </c>
      <c r="G9" s="501">
        <v>195</v>
      </c>
      <c r="H9" s="453" t="s">
        <v>202</v>
      </c>
      <c r="I9" s="502">
        <v>22</v>
      </c>
      <c r="J9" s="453" t="s">
        <v>202</v>
      </c>
      <c r="K9" s="502">
        <v>550</v>
      </c>
      <c r="L9" s="455" t="s">
        <v>203</v>
      </c>
      <c r="M9" s="503">
        <f>+(G9*I9*K9)/1000</f>
        <v>2359.5</v>
      </c>
    </row>
    <row r="10" spans="1:13" s="326" customFormat="1" ht="25.5" customHeight="1" thickBot="1">
      <c r="A10" s="323">
        <v>3</v>
      </c>
      <c r="B10" s="324" t="s">
        <v>218</v>
      </c>
      <c r="C10" s="459">
        <f>+G10*30+1000+199.1+2245.5</f>
        <v>8304.6</v>
      </c>
      <c r="D10" s="459">
        <v>114</v>
      </c>
      <c r="E10" s="325">
        <f>+M10</f>
        <v>1871.1</v>
      </c>
      <c r="F10" s="449">
        <v>12</v>
      </c>
      <c r="G10" s="460">
        <v>162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1871.1</v>
      </c>
    </row>
    <row r="11" spans="1:13" s="180" customFormat="1" ht="31.5" customHeight="1" thickBot="1">
      <c r="A11" s="239"/>
      <c r="B11" s="321" t="s">
        <v>219</v>
      </c>
      <c r="C11" s="322">
        <f>ROUND(SUM(C8:C10),1)</f>
        <v>64966.2</v>
      </c>
      <c r="D11" s="322">
        <f>ROUND(SUM(D8:D10),1)</f>
        <v>342</v>
      </c>
      <c r="E11" s="322">
        <f>ROUND(SUM(E8:E10),1)</f>
        <v>17473.8</v>
      </c>
      <c r="G11" s="460">
        <v>195</v>
      </c>
    </row>
    <row r="13" spans="1:13" ht="51" customHeight="1">
      <c r="B13" s="577" t="s">
        <v>221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+'Ekamut-caxs'!C80</f>
        <v>Հռիփսիմե Հայրապետյան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6" t="str">
        <f>+'Ekamut-caxs'!C82</f>
        <v>Գոհար Մնացականյան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0" workbookViewId="0">
      <selection activeCell="E60" sqref="E60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հ․142 մսուր-մանկապարտեզ» ՀՈԱԿ-ի </v>
      </c>
      <c r="B2" s="581"/>
      <c r="C2" s="581"/>
      <c r="D2" s="581"/>
    </row>
    <row r="3" spans="1:4" ht="27" customHeight="1">
      <c r="A3" s="581" t="s">
        <v>271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33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33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64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31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33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98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33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33</v>
      </c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195</v>
      </c>
    </row>
    <row r="24" spans="1:4" ht="48.75" customHeight="1"/>
    <row r="25" spans="1:4" ht="18">
      <c r="B25" s="178" t="s">
        <v>2</v>
      </c>
      <c r="C25" s="582" t="str">
        <f>+'Ekamut-caxs'!C80</f>
        <v>Հռիփսիմե Հայրապետյան</v>
      </c>
      <c r="D25" s="582"/>
    </row>
    <row r="26" spans="1:4" ht="15.75" customHeight="1">
      <c r="B26" s="179" t="s">
        <v>4</v>
      </c>
      <c r="C26" s="579" t="s">
        <v>5</v>
      </c>
      <c r="D26" s="579"/>
    </row>
    <row r="27" spans="1:4" ht="27" customHeight="1">
      <c r="B27" s="172" t="s">
        <v>6</v>
      </c>
      <c r="C27" s="582" t="str">
        <f>+'Ekamut-caxs'!C82</f>
        <v>Գոհար Մնացականյան</v>
      </c>
      <c r="D27" s="582"/>
    </row>
    <row r="28" spans="1:4">
      <c r="C28" s="579" t="s">
        <v>5</v>
      </c>
      <c r="D28" s="57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https://mul2.yerevan.am/tasks/1236395/oneclick/dd10c322b01f42780fb94a80691d6fbe00bc57c3ace2afab1a0a45c0bb88832e.xlsx?token=cb42757ae5bd7f347fe368f15dad6763</cp:keywords>
  <cp:lastModifiedBy>Lusine Petrosyan</cp:lastModifiedBy>
  <cp:lastPrinted>2023-12-25T08:59:37Z</cp:lastPrinted>
  <dcterms:created xsi:type="dcterms:W3CDTF">1996-10-14T23:33:28Z</dcterms:created>
  <dcterms:modified xsi:type="dcterms:W3CDTF">2023-12-28T08:02:12Z</dcterms:modified>
</cp:coreProperties>
</file>