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3EB0586-3CF7-41A8-8A38-1ACF2DB41709}" xr6:coauthVersionLast="47" xr6:coauthVersionMax="47" xr10:uidLastSave="{00000000-0000-0000-0000-000000000000}"/>
  <bookViews>
    <workbookView xWindow="-120" yWindow="-120" windowWidth="29040" windowHeight="15720" tabRatio="949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ham.'!$A$1:$F$74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7" l="1"/>
  <c r="C10" i="21"/>
  <c r="C11" i="21" s="1"/>
  <c r="D21" i="7" s="1"/>
  <c r="M9" i="21"/>
  <c r="E9" i="21" s="1"/>
  <c r="B63" i="9" l="1"/>
  <c r="B13" i="11"/>
  <c r="E63" i="9" l="1"/>
  <c r="D31" i="19" l="1"/>
  <c r="D18" i="12" l="1"/>
  <c r="D17" i="12"/>
  <c r="J7" i="11" l="1"/>
  <c r="G7" i="11" l="1"/>
  <c r="D7" i="11"/>
  <c r="F13" i="12" l="1"/>
  <c r="F14" i="12"/>
  <c r="F15" i="12"/>
  <c r="F16" i="12"/>
  <c r="F8" i="12"/>
  <c r="F9" i="12"/>
  <c r="F10" i="12"/>
  <c r="F11" i="12"/>
  <c r="F12" i="12"/>
  <c r="F7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7" i="12"/>
  <c r="O13" i="12"/>
  <c r="O12" i="12"/>
  <c r="O8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O9" i="12"/>
  <c r="O10" i="12"/>
  <c r="O14" i="12"/>
  <c r="N18" i="12"/>
  <c r="O18" i="12" s="1"/>
  <c r="D9" i="10" l="1"/>
  <c r="E9" i="10" s="1"/>
  <c r="A52" i="7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D19" i="7"/>
  <c r="F5" i="10"/>
  <c r="D67" i="7"/>
  <c r="O53" i="19"/>
  <c r="A60" i="19" l="1"/>
  <c r="A58" i="7"/>
  <c r="C28" i="15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2" i="9"/>
  <c r="D70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D26" i="19" l="1"/>
  <c r="D28" i="7" s="1"/>
  <c r="G54" i="18"/>
  <c r="F59" i="18"/>
  <c r="A6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2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C24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7" i="7" l="1"/>
  <c r="D29" i="19"/>
  <c r="D38" i="7"/>
  <c r="D7" i="9"/>
  <c r="F77" i="7" l="1"/>
  <c r="F18" i="7"/>
  <c r="D64" i="9"/>
  <c r="D65" i="9"/>
  <c r="D66" i="9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7" i="9"/>
  <c r="E66" i="9"/>
  <c r="E65" i="9"/>
  <c r="E64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D94" i="7" s="1"/>
  <c r="E6" i="10"/>
  <c r="C62" i="18"/>
  <c r="D16" i="10" l="1"/>
  <c r="D35" i="19"/>
  <c r="F79" i="19" s="1"/>
  <c r="D16" i="9"/>
  <c r="E16" i="10" l="1"/>
  <c r="D7" i="10"/>
  <c r="D82" i="10" s="1"/>
  <c r="E82" i="10" s="1"/>
  <c r="E16" i="9"/>
  <c r="D6" i="9"/>
  <c r="E7" i="10" l="1"/>
  <c r="D68" i="9"/>
  <c r="E68" i="9" s="1"/>
  <c r="E6" i="9"/>
</calcChain>
</file>

<file path=xl/sharedStrings.xml><?xml version="1.0" encoding="utf-8"?>
<sst xmlns="http://schemas.openxmlformats.org/spreadsheetml/2006/main" count="782" uniqueCount="313">
  <si>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</si>
  <si>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</si>
  <si>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</si>
  <si>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</si>
  <si>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</si>
  <si>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</si>
  <si>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</si>
  <si>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</si>
  <si>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</si>
  <si>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</si>
  <si>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</si>
  <si>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</si>
  <si>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</si>
  <si>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</si>
  <si>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</si>
  <si>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</si>
  <si>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</si>
  <si>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</si>
  <si>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</si>
  <si>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</si>
  <si>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</si>
  <si>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</si>
  <si>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</si>
  <si>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</si>
  <si>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</si>
  <si>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</si>
  <si>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</si>
  <si>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</si>
  <si>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</si>
  <si>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</si>
  <si>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</si>
  <si>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</si>
  <si>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</si>
  <si>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</si>
  <si>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</si>
  <si>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</si>
  <si>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</si>
  <si>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</si>
  <si>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</si>
  <si>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</si>
  <si>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</si>
  <si>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</si>
  <si>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</si>
  <si>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</si>
  <si>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</si>
  <si>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</si>
  <si>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</si>
  <si>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</si>
  <si>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</si>
  <si>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</si>
  <si>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</si>
  <si>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</si>
  <si>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</si>
  <si>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</si>
  <si>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</si>
  <si>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</si>
  <si>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</si>
  <si>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</si>
  <si>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</si>
  <si>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</si>
  <si>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</si>
  <si>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</si>
  <si>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</si>
  <si>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</si>
  <si>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</si>
  <si>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</si>
  <si>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</si>
  <si>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</si>
  <si>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</si>
  <si>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</si>
  <si>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</si>
  <si>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</si>
  <si>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</si>
  <si>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</si>
  <si>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</si>
  <si>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</si>
  <si>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</si>
  <si>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</si>
  <si>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</si>
  <si>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</si>
  <si>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</si>
  <si>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</si>
  <si>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</si>
  <si>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</si>
  <si>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</si>
  <si>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</si>
  <si>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</si>
  <si>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</si>
  <si>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</si>
  <si>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</si>
  <si>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</si>
  <si>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</si>
  <si>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</si>
  <si>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</si>
  <si>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</si>
  <si>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</si>
  <si>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</si>
  <si>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</si>
  <si>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</si>
  <si>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</si>
  <si>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</si>
  <si>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</si>
  <si>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</si>
  <si>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</si>
  <si>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</si>
  <si>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</si>
  <si>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</si>
  <si>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</si>
  <si>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</si>
  <si>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</si>
  <si>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</si>
  <si>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</si>
  <si>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</si>
  <si>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</si>
  <si>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</si>
  <si>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</si>
  <si>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</si>
  <si>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</si>
  <si>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</si>
  <si>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</si>
  <si>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</si>
  <si>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</si>
  <si>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</si>
  <si>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</si>
  <si>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</si>
  <si>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</si>
  <si>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</si>
  <si>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</si>
  <si>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</si>
  <si>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</si>
  <si>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</si>
  <si>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</si>
  <si>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</si>
  <si>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</si>
  <si>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</si>
  <si>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</si>
  <si>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</si>
  <si>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</si>
  <si>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</si>
  <si>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</si>
  <si>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</si>
  <si>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</si>
  <si>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</si>
  <si>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</si>
  <si>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</si>
  <si>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</si>
  <si>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</si>
  <si>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</si>
  <si>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</si>
  <si>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</si>
  <si>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</si>
  <si>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</si>
  <si>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</si>
  <si>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</si>
  <si>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</si>
  <si>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</si>
  <si>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</si>
  <si>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</si>
  <si>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</si>
  <si>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</si>
  <si>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</si>
  <si>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</si>
  <si>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</si>
  <si>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</si>
  <si>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</si>
  <si>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</si>
  <si>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</si>
  <si>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</si>
  <si>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</si>
  <si>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</si>
  <si>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</si>
  <si>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</si>
  <si>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</si>
  <si>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</si>
  <si>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</si>
  <si>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</si>
  <si>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</si>
  <si>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</si>
  <si>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</si>
  <si>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</si>
  <si>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</si>
  <si>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</si>
  <si>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</si>
  <si>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</si>
  <si>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</si>
  <si>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</si>
  <si>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</si>
  <si>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</si>
  <si>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</si>
  <si>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</si>
  <si>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</si>
  <si>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</si>
  <si>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</si>
  <si>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</si>
  <si>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</si>
  <si>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</si>
  <si>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</si>
  <si>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</si>
  <si>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</si>
  <si>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</si>
  <si>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</si>
  <si>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</si>
  <si>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</si>
  <si>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</si>
  <si>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</si>
  <si>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</si>
  <si>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</si>
  <si>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</si>
  <si>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</si>
  <si>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</si>
  <si>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</si>
  <si>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</si>
  <si>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</si>
  <si>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</si>
  <si>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</si>
  <si>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</si>
  <si>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</si>
  <si>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</si>
  <si>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</si>
  <si>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</si>
  <si>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</si>
  <si>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</si>
  <si>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</si>
  <si>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</si>
  <si>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</si>
  <si>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</si>
  <si>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</si>
  <si>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</si>
  <si>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</si>
  <si>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</si>
  <si>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</si>
  <si>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</si>
  <si>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</si>
  <si>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</si>
  <si>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</si>
  <si>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</si>
  <si>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</si>
  <si>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</si>
  <si>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</si>
  <si>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</si>
  <si>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</si>
  <si>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</si>
  <si>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</si>
  <si>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</si>
  <si>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</si>
  <si>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</si>
  <si>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</si>
  <si>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</si>
  <si>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</si>
  <si>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</si>
  <si>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</si>
  <si>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</si>
  <si>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</si>
  <si>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</si>
  <si>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</si>
  <si>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</si>
  <si>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</si>
  <si>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</si>
  <si>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</si>
  <si>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</si>
  <si>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</si>
  <si>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</si>
  <si>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</si>
  <si>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</si>
  <si>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</si>
  <si>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</si>
  <si>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</si>
  <si>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</si>
  <si>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</si>
  <si>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</si>
  <si>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</si>
  <si>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</si>
  <si>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</si>
  <si>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</si>
  <si>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</si>
  <si>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</si>
  <si>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</si>
  <si>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</si>
  <si>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</si>
  <si>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</si>
  <si>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</si>
  <si>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</si>
  <si>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</si>
  <si>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</si>
  <si>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</si>
  <si>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</si>
  <si>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</si>
  <si>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</si>
  <si>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</si>
  <si>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</si>
  <si>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</si>
  <si>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</si>
  <si>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</si>
  <si>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</si>
  <si>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</si>
  <si>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հ․136 մսուր-մանկապարտեզ» ՀՈԱԿ-ի </t>
  </si>
  <si>
    <t>տարատարիք խումբ  4-ից 5 տար. և 5-ից 6 տարեկան</t>
  </si>
  <si>
    <t>Ա. ԽԱՉԱՏՐՅԱՆ</t>
  </si>
  <si>
    <t>Ն. ՀԱՐՈՒԹՅՈՒՆՅԱՆ</t>
  </si>
  <si>
    <t>Կրակմարիչների լիցքավորման գծով</t>
  </si>
  <si>
    <t>Միջոցառումների կազմակերպման գծով</t>
  </si>
  <si>
    <t>քարտ.լիցք.</t>
  </si>
  <si>
    <t xml:space="preserve">Հաշվարկվել է 10 ամիս փաստացի ծախս  +2 ամիս </t>
  </si>
  <si>
    <t>Ձեռք է բերվել խոհ.պարագ./դանակ, տախտակ և այլն/</t>
  </si>
  <si>
    <t xml:space="preserve">Հաշվարկվել է լրացուցիչ ծառայության համար /պարի խմբակ գործում է հուվարից -հունիս և հոկտեմբեր ամսից 80 երեխա * 1000 հազ. դրամ/ </t>
  </si>
  <si>
    <t>Երևանի քաղաքապետարանի կողմից անհատույց ստացված  ուս.մեթ.պաստառներ,ուս.գիրք, զարգ.խաղեր և կրակմարիչներ</t>
  </si>
  <si>
    <t xml:space="preserve">Հաշվարկվել է  վճարովի ծառայության պարուսույցի համար՝ 6 ամիս փաստացի 250,2 հազ.դրամ և հոկտեմբերից ամսական 43,0 հազ.դրամ x 3 ամիս = 129,0հազ.դրամ </t>
  </si>
  <si>
    <r>
      <t xml:space="preserve"> Վերապատրաստում դաստ./20.8*2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41.6/</t>
    </r>
  </si>
  <si>
    <t>Ծորակների և մուտքի դռան վերանորոգում</t>
  </si>
  <si>
    <t>11 ամիս փաստացի</t>
  </si>
  <si>
    <t>(05.12.2023թ. դրությամբ սուբսիդիայից ստացված փաստացի դրամական մուտքեր</t>
  </si>
  <si>
    <t>Անհատույց ստացված ակտիվների գծով (արագամաշ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</si>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</sst>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zACAAUABNAAAAAAAAAAAAAAAAAAAAAAAAAAAAAAAAAAAAAAAAAAAAAAAAAAAAAAAAAAAAAAAAAAAAAAAAAAAAAAAAAAAAAAAAAAAAAAAAAAAAAAAAAAAAAAAAAAAAAADnBwwABAAcAAwAA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zMDVaMCMGCSqGSIb3DQEJBDEWBBS3BUTUmH2X5cCZSJEFZy111tXjFTArBgsqhkiG9w0BCRACDDEcMBowGDAWBBRE5xMFRVajmd/v2Zzf5CvSbEm8HjANBgkqhkiG9w0BAQEFAASCAQCx/JzxhL02x1IxSM3Z15d+Od2OKUC8zqvqGYYJSSo2g6vRazHRNwPVBByP6Fx2+hZgH/DkNep5+xzEo7sZLYh/4/ZN+rU+tjIotMUlJKQzX2qt3COh7opVzuSRxDrVTEUyWvOd+z+b84EINHpAeRsztX9izHkAuEDkUIQP4zveQ9seU/MPjvuS3WQTNvelRFB6jcAkMyxTnvV9O0c9bxTd2bexW2pl0AwNZ6XvMMO8kwzydDUXgDq1xiaiPepX2CzfB1EQbtxtkz0SOBAvatm/O+VZgqSrrLmtc1LQy2H6YCirqgDCB7FV2jI80CFskHQqEsPLgRNiiYKKSeRf/I3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zACAAUABNAAAAAAAAAAAAAAAAAAAAAAAAAAAAAAAAAAAAAAAAAAAAAAAAAAAAAAAAAAAAAAAAAAAAAAAAAAAAAAAAAAAAAAAAAAAAAAAAAAAAAAAAAAAAAAAAAAAAAADnBwwABAAcAAwAA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zMDhaMCMGCSqGSIb3DQEJBDEWBBRElE+b7FQGrOJAUacU0rUr0bhLYjArBgsqhkiG9w0BCRACDDEcMBowGDAWBBRE5xMFRVajmd/v2Zzf5CvSbEm8HjANBgkqhkiG9w0BAQEFAASCAQBz1DmUl6iTyt3V6Uui0fInhJi0TxEvU6aTfBkmOaUkShvPmxQq6BTUjtyPW2SV3QuNuAijlhRYhgU8Z8IP88hELsR62kA8oWj1y++gN/qrnD6SMnPJmdn8beRkymmdLft19wqwpAa3BRJK4hZ6wN5evlGEhfU9a4Hz0nOmME9hiCf3Il06Y/MkdmD4ONzJcDFM40r4TGzHrd8xmZd4hb49PVSVA6x6tcig4ppljzTodf0UVxu7R9VJYs/EjSgaXCC4Na61fTCTUi95ROELlzTCWc+2O5B7q/IzTEe5AiKUeOsykBZkk3TMyOO4j3WEshJNh3eGsp8oCCc1qCALzp4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13F1878-D7EC-C02D-123C-EDDFC62564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E5EEB31-D73D-30C8-A86D-3A47FE366E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48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7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261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261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8"/>
      <c r="F13" s="45"/>
    </row>
    <row r="14" spans="1:11" ht="27.75" customHeight="1">
      <c r="A14" s="502" t="s">
        <v>295</v>
      </c>
      <c r="B14" s="502"/>
      <c r="C14" s="502"/>
      <c r="D14" s="502"/>
      <c r="E14" s="419"/>
    </row>
    <row r="15" spans="1:11" ht="18.75" customHeight="1">
      <c r="A15" s="503" t="s">
        <v>251</v>
      </c>
      <c r="B15" s="503"/>
      <c r="C15" s="503"/>
      <c r="D15" s="503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51412.800000000003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975.3</v>
      </c>
      <c r="E22" s="251"/>
      <c r="F22" s="464" t="s">
        <v>283</v>
      </c>
    </row>
    <row r="23" spans="1:14">
      <c r="A23" s="116">
        <f>+A22+0.1</f>
        <v>3.1</v>
      </c>
      <c r="B23" s="20" t="s">
        <v>262</v>
      </c>
      <c r="C23" s="20"/>
      <c r="D23" s="252">
        <v>418</v>
      </c>
      <c r="E23" s="251"/>
    </row>
    <row r="24" spans="1:14">
      <c r="A24" s="116">
        <f>+A23+0.1</f>
        <v>3.2</v>
      </c>
      <c r="B24" s="20" t="s">
        <v>263</v>
      </c>
      <c r="C24" s="20"/>
      <c r="D24" s="252">
        <v>557.29999999999995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20.3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852.7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1945.3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1737.1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f>D74</f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55248.000000000007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149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35210.5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379.2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6.5" customHeight="1">
      <c r="A40" s="161">
        <v>1.2</v>
      </c>
      <c r="B40" s="20" t="s">
        <v>13</v>
      </c>
      <c r="C40" s="20"/>
      <c r="D40" s="265">
        <f>+Ashkhatavardz!C9+Ashkhatavardz!M7</f>
        <v>522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11910.5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1184.2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992.7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532.9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26.9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117.6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 t="shared" ref="A50" si="2"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8.1999999999999993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0.3</v>
      </c>
      <c r="E52" s="251"/>
      <c r="K52" s="89" t="s">
        <v>204</v>
      </c>
      <c r="O52" s="8" t="s">
        <v>239</v>
      </c>
      <c r="P52" s="8"/>
      <c r="Q52" s="505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352.9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254.9</v>
      </c>
      <c r="R53" s="7" t="s">
        <v>203</v>
      </c>
      <c r="S53" s="340">
        <f>+O53+Q53</f>
        <v>352.9</v>
      </c>
    </row>
    <row r="54" spans="1:19" ht="18" customHeight="1">
      <c r="A54" s="117">
        <f t="shared" ref="A54:A72" si="3">+A53+1</f>
        <v>11</v>
      </c>
      <c r="B54" s="21" t="s">
        <v>25</v>
      </c>
      <c r="C54" s="21"/>
      <c r="D54" s="251">
        <v>110</v>
      </c>
      <c r="E54" s="251"/>
    </row>
    <row r="55" spans="1:19" ht="18" customHeight="1">
      <c r="A55" s="117">
        <f t="shared" si="3"/>
        <v>12</v>
      </c>
      <c r="B55" s="21" t="s">
        <v>76</v>
      </c>
      <c r="C55" s="21"/>
      <c r="D55" s="251">
        <v>31.9</v>
      </c>
      <c r="E55" s="251"/>
    </row>
    <row r="56" spans="1:19" ht="18" customHeight="1">
      <c r="A56" s="117">
        <f t="shared" si="3"/>
        <v>13</v>
      </c>
      <c r="B56" s="21" t="s">
        <v>50</v>
      </c>
      <c r="C56" s="21"/>
      <c r="D56" s="251">
        <v>39.200000000000003</v>
      </c>
      <c r="E56" s="251"/>
    </row>
    <row r="57" spans="1:19" ht="18.75" hidden="1" customHeight="1">
      <c r="A57" s="117">
        <f t="shared" si="3"/>
        <v>14</v>
      </c>
      <c r="B57" s="21" t="s">
        <v>122</v>
      </c>
      <c r="C57" s="21"/>
      <c r="D57" s="251"/>
      <c r="E57" s="251"/>
    </row>
    <row r="58" spans="1:19" ht="18" customHeight="1">
      <c r="A58" s="117">
        <v>14</v>
      </c>
      <c r="B58" s="21" t="s">
        <v>123</v>
      </c>
      <c r="C58" s="21"/>
      <c r="D58" s="251">
        <v>100</v>
      </c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91</v>
      </c>
      <c r="E59" s="251"/>
      <c r="G59" s="52"/>
    </row>
    <row r="60" spans="1:19" ht="18" customHeight="1">
      <c r="A60" s="117">
        <f t="shared" si="3"/>
        <v>16</v>
      </c>
      <c r="B60" s="21" t="s">
        <v>27</v>
      </c>
      <c r="C60" s="21"/>
      <c r="D60" s="251">
        <v>109.6</v>
      </c>
      <c r="E60" s="251"/>
    </row>
    <row r="61" spans="1:19" ht="18.75" hidden="1" customHeight="1">
      <c r="A61" s="117">
        <f t="shared" si="3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3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3"/>
        <v>18</v>
      </c>
      <c r="B64" s="21" t="s">
        <v>77</v>
      </c>
      <c r="C64" s="21"/>
      <c r="D64" s="251">
        <v>28</v>
      </c>
      <c r="E64" s="251"/>
    </row>
    <row r="65" spans="1:14" ht="18.75" customHeight="1">
      <c r="A65" s="117">
        <f t="shared" si="3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3"/>
        <v>20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3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3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21</v>
      </c>
      <c r="B69" s="21" t="s">
        <v>66</v>
      </c>
      <c r="C69" s="21"/>
      <c r="D69" s="251">
        <v>41.6</v>
      </c>
      <c r="E69" s="251"/>
    </row>
    <row r="70" spans="1:14" ht="18.75" hidden="1" customHeight="1">
      <c r="A70" s="117">
        <f t="shared" si="3"/>
        <v>22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3"/>
        <v>23</v>
      </c>
      <c r="B71" s="21"/>
      <c r="C71" s="21"/>
      <c r="D71" s="251"/>
      <c r="E71" s="251"/>
    </row>
    <row r="72" spans="1:14" ht="18.75" hidden="1" customHeight="1">
      <c r="A72" s="117">
        <f t="shared" si="3"/>
        <v>24</v>
      </c>
      <c r="B72" s="21"/>
      <c r="C72" s="21"/>
      <c r="D72" s="251"/>
      <c r="E72" s="251"/>
    </row>
    <row r="73" spans="1:14" ht="18.75" hidden="1" customHeight="1">
      <c r="A73" s="117">
        <f>+A72+1</f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22</v>
      </c>
      <c r="B74" s="21" t="s">
        <v>311</v>
      </c>
      <c r="C74" s="21"/>
      <c r="D74" s="251">
        <v>208.2</v>
      </c>
      <c r="E74" s="251"/>
      <c r="F74" s="57"/>
    </row>
    <row r="75" spans="1:14" ht="18.75" customHeight="1">
      <c r="A75" s="117">
        <v>23</v>
      </c>
      <c r="B75" s="21" t="s">
        <v>28</v>
      </c>
      <c r="C75" s="21"/>
      <c r="D75" s="251">
        <v>1737.1</v>
      </c>
      <c r="E75" s="251"/>
    </row>
    <row r="76" spans="1:14" s="3" customFormat="1">
      <c r="A76" s="161">
        <f>+A75+0.1</f>
        <v>23.1</v>
      </c>
      <c r="B76" s="20" t="s">
        <v>80</v>
      </c>
      <c r="C76" s="20"/>
      <c r="D76" s="252">
        <v>1737.1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idden="1">
      <c r="A77" s="117">
        <f>+A75+1</f>
        <v>24</v>
      </c>
      <c r="B77" s="21" t="s">
        <v>81</v>
      </c>
      <c r="C77" s="21"/>
      <c r="D77" s="251"/>
      <c r="E77" s="251"/>
    </row>
    <row r="78" spans="1:14" s="17" customFormat="1">
      <c r="A78" s="117">
        <v>24</v>
      </c>
      <c r="B78" s="21" t="s">
        <v>70</v>
      </c>
      <c r="C78" s="21"/>
      <c r="D78" s="251">
        <v>2210.9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5.5" customHeight="1">
      <c r="A79" s="54"/>
      <c r="B79" s="493" t="s">
        <v>32</v>
      </c>
      <c r="C79" s="493"/>
      <c r="D79" s="313">
        <f>SUM(D38,D42:D48,D52:D75,D77:D78)</f>
        <v>55247.999999999993</v>
      </c>
      <c r="E79" s="463" t="s">
        <v>249</v>
      </c>
      <c r="F79" s="310">
        <f>+D35-D79</f>
        <v>0</v>
      </c>
    </row>
    <row r="80" spans="1:14" ht="26.25" customHeight="1">
      <c r="B80" s="55"/>
      <c r="C80" s="8"/>
    </row>
    <row r="81" spans="2:15" ht="26.25" hidden="1" customHeight="1">
      <c r="B81" s="9" t="s">
        <v>2</v>
      </c>
      <c r="C81" s="316" t="s">
        <v>297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298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1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3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262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2">
        <f>+'Ekamut-caxs'!E7+1</f>
        <v>262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հ․136 մսուր-մանկապարտեզ» ՀՈԱԿ-ի </v>
      </c>
      <c r="B14" s="502"/>
      <c r="C14" s="502"/>
      <c r="D14" s="502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23"/>
      <c r="F18" s="303">
        <f>+D19-D77</f>
        <v>834.60000000000014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ham.'!D6</f>
        <v>1205.9000000000001</v>
      </c>
      <c r="E19" s="424"/>
      <c r="F19" s="507" t="s">
        <v>230</v>
      </c>
      <c r="G19" s="508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SUM(D21:D22,D25,D28:D34)</f>
        <v>53282.400000000001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4" t="s">
        <v>120</v>
      </c>
      <c r="C21" s="515"/>
      <c r="D21" s="284">
        <f>+'Ekamut-caxs'!D18</f>
        <v>51412.800000000003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4">
        <f>+'Ekamut-caxs'!D19</f>
        <v>41.6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261</v>
      </c>
      <c r="C23" s="519"/>
      <c r="D23" s="258">
        <f>+'Ekamut-caxs'!D20</f>
        <v>41.6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264</v>
      </c>
      <c r="C24" s="519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83">
        <f>+'Ekamut-caxs'!D22</f>
        <v>975.3</v>
      </c>
      <c r="E25" s="426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8" t="s">
        <v>262</v>
      </c>
      <c r="C26" s="519"/>
      <c r="D26" s="258">
        <f>+'Ekamut-caxs'!D23</f>
        <v>418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8" t="s">
        <v>263</v>
      </c>
      <c r="C27" s="519"/>
      <c r="D27" s="258">
        <f>+'Ekamut-caxs'!D24</f>
        <v>557.29999999999995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4" t="str">
        <f>+'Ekamut-caxs'!B26</f>
        <v xml:space="preserve">Վճարովի ծառայություններից </v>
      </c>
      <c r="C28" s="515"/>
      <c r="D28" s="284">
        <f>+'Ekamut-caxs'!D26</f>
        <v>852.7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4" t="s">
        <v>10</v>
      </c>
      <c r="C32" s="515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6"/>
      <c r="C33" s="517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6"/>
      <c r="C34" s="517"/>
      <c r="D34" s="283">
        <f>+'Ekamut-caxs'!D34</f>
        <v>0</v>
      </c>
      <c r="E34" s="427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51442.799999999996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51442.799999999996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6" t="str">
        <f>+'Ekamut-caxs'!B38</f>
        <v>Աշխատավարձի գծով, որից՝</v>
      </c>
      <c r="C37" s="517"/>
      <c r="D37" s="284">
        <f>+'Ekamut-caxs'!D38</f>
        <v>35210.5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8" t="s">
        <v>121</v>
      </c>
      <c r="C38" s="519"/>
      <c r="D38" s="296">
        <f>+'Ekamut-caxs'!D39</f>
        <v>379.2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8" t="s">
        <v>13</v>
      </c>
      <c r="C39" s="519"/>
      <c r="D39" s="296">
        <f>+'Ekamut-caxs'!D40</f>
        <v>522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6" t="s">
        <v>16</v>
      </c>
      <c r="C41" s="517"/>
      <c r="D41" s="283">
        <f>+'Ekamut-caxs'!D42</f>
        <v>11910.5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6" t="s">
        <v>15</v>
      </c>
      <c r="C42" s="517"/>
      <c r="D42" s="283">
        <f>+'Ekamut-caxs'!D43</f>
        <v>1184.2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6" t="s">
        <v>14</v>
      </c>
      <c r="C43" s="517"/>
      <c r="D43" s="283">
        <f>+'Ekamut-caxs'!D44</f>
        <v>992.7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6" t="s">
        <v>17</v>
      </c>
      <c r="C44" s="517"/>
      <c r="D44" s="283">
        <f>+Komunal!M27</f>
        <v>512.6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6" t="s">
        <v>18</v>
      </c>
      <c r="C45" s="517"/>
      <c r="D45" s="284">
        <f>+'Ekamut-caxs'!D46</f>
        <v>26.9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6" t="s">
        <v>19</v>
      </c>
      <c r="C46" s="517"/>
      <c r="D46" s="284">
        <f>+'Ekamut-caxs'!D47</f>
        <v>30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6" t="s">
        <v>20</v>
      </c>
      <c r="C47" s="517"/>
      <c r="D47" s="284">
        <f>SUM(D48:D50)</f>
        <v>117.6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6">
        <f>+'Ekamut-caxs'!D49</f>
        <v>57.6</v>
      </c>
      <c r="E48" s="426"/>
    </row>
    <row r="49" spans="1:13" ht="18" hidden="1" customHeight="1">
      <c r="A49" s="27">
        <f>+A48+0.1</f>
        <v>8.1999999999999993</v>
      </c>
      <c r="B49" s="518" t="s">
        <v>22</v>
      </c>
      <c r="C49" s="519"/>
      <c r="D49" s="296">
        <f>+'Ekamut-caxs'!D50</f>
        <v>0</v>
      </c>
      <c r="E49" s="426"/>
    </row>
    <row r="50" spans="1:13" ht="18" customHeight="1">
      <c r="A50" s="27">
        <v>8.1999999999999993</v>
      </c>
      <c r="B50" s="518" t="s">
        <v>23</v>
      </c>
      <c r="C50" s="519"/>
      <c r="D50" s="296">
        <f>+'Ekamut-caxs'!D51</f>
        <v>60</v>
      </c>
      <c r="E50" s="426"/>
    </row>
    <row r="51" spans="1:13" s="97" customFormat="1" ht="18" customHeight="1">
      <c r="A51" s="61">
        <f>+'Ekamut-caxs'!A52</f>
        <v>9</v>
      </c>
      <c r="B51" s="516" t="s">
        <v>24</v>
      </c>
      <c r="C51" s="517"/>
      <c r="D51" s="284">
        <f>+'Ekamut-caxs'!D52</f>
        <v>0.3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6" t="s">
        <v>31</v>
      </c>
      <c r="C52" s="517"/>
      <c r="D52" s="283">
        <f>+'Ekamut-caxs'!D53</f>
        <v>352.9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6" t="s">
        <v>25</v>
      </c>
      <c r="C53" s="517"/>
      <c r="D53" s="283">
        <f>+'Ekamut-caxs'!D54</f>
        <v>110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6" t="s">
        <v>76</v>
      </c>
      <c r="C54" s="517"/>
      <c r="D54" s="283">
        <f>+'Ekamut-caxs'!D55</f>
        <v>31.9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6" t="s">
        <v>50</v>
      </c>
      <c r="C55" s="517"/>
      <c r="D55" s="284">
        <f>+'Ekamut-caxs'!D56</f>
        <v>39.200000000000003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14</v>
      </c>
      <c r="B56" s="516" t="s">
        <v>122</v>
      </c>
      <c r="C56" s="517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6" t="s">
        <v>123</v>
      </c>
      <c r="C57" s="517"/>
      <c r="D57" s="284">
        <f>+'Ekamut-caxs'!D58</f>
        <v>100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6" t="s">
        <v>26</v>
      </c>
      <c r="C58" s="517"/>
      <c r="D58" s="284">
        <f>+'Ekamut-caxs'!D59</f>
        <v>91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6" t="s">
        <v>27</v>
      </c>
      <c r="C59" s="517"/>
      <c r="D59" s="284">
        <f>+'Ekamut-caxs'!D60</f>
        <v>109.6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6" t="s">
        <v>69</v>
      </c>
      <c r="C60" s="517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6" t="s">
        <v>56</v>
      </c>
      <c r="C61" s="517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6" t="s">
        <v>47</v>
      </c>
      <c r="C62" s="517"/>
      <c r="D62" s="284">
        <f>+'Ekamut-caxs'!D63</f>
        <v>84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6" t="s">
        <v>77</v>
      </c>
      <c r="C63" s="517"/>
      <c r="D63" s="284">
        <f>+'Ekamut-caxs'!D64</f>
        <v>28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6" t="s">
        <v>78</v>
      </c>
      <c r="C64" s="517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6" t="s">
        <v>48</v>
      </c>
      <c r="C65" s="517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6" t="s">
        <v>124</v>
      </c>
      <c r="C66" s="517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6" t="s">
        <v>49</v>
      </c>
      <c r="C67" s="517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16" t="s">
        <v>66</v>
      </c>
      <c r="C68" s="517"/>
      <c r="D68" s="284">
        <f>+'Ekamut-caxs'!D69</f>
        <v>41.6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16" t="s">
        <v>79</v>
      </c>
      <c r="C69" s="517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6">
        <f>+'Ekamut-caxs'!B71</f>
        <v>0</v>
      </c>
      <c r="C70" s="517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6">
        <f>+'Ekamut-caxs'!B72</f>
        <v>0</v>
      </c>
      <c r="C71" s="517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6">
        <f>+'Ekamut-caxs'!B73</f>
        <v>0</v>
      </c>
      <c r="C72" s="517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6" t="s">
        <v>37</v>
      </c>
      <c r="C73" s="517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8" t="s">
        <v>38</v>
      </c>
      <c r="C74" s="519"/>
      <c r="D74" s="258"/>
      <c r="E74" s="429"/>
    </row>
    <row r="75" spans="1:13" ht="19.5" hidden="1" customHeight="1">
      <c r="A75" s="14">
        <f>+A74+0.1</f>
        <v>31.200000000000003</v>
      </c>
      <c r="B75" s="518" t="s">
        <v>51</v>
      </c>
      <c r="C75" s="519"/>
      <c r="D75" s="258"/>
      <c r="E75" s="429"/>
    </row>
    <row r="76" spans="1:13" ht="19.5" hidden="1" customHeight="1">
      <c r="A76" s="14">
        <f>+A75+0.1</f>
        <v>31.300000000000004</v>
      </c>
      <c r="B76" s="518" t="s">
        <v>86</v>
      </c>
      <c r="C76" s="519"/>
      <c r="D76" s="258">
        <f>+'Ekamut-caxs'!D77</f>
        <v>0</v>
      </c>
      <c r="E76" s="429"/>
    </row>
    <row r="77" spans="1:13" s="97" customFormat="1" ht="17.25" customHeight="1" thickBot="1">
      <c r="A77" s="71">
        <v>22</v>
      </c>
      <c r="B77" s="516" t="s">
        <v>39</v>
      </c>
      <c r="C77" s="517"/>
      <c r="D77" s="284">
        <f>+'Deb. ev kreditor'!D59-'Deb. ev kreditor'!D55</f>
        <v>371.3</v>
      </c>
      <c r="E77" s="426"/>
      <c r="F77" s="495">
        <f>D19-D77</f>
        <v>834.60000000000014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87</v>
      </c>
      <c r="C78" s="517"/>
      <c r="D78" s="283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0" t="s">
        <v>62</v>
      </c>
      <c r="C79" s="521"/>
      <c r="D79" s="292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6" t="s">
        <v>92</v>
      </c>
      <c r="C80" s="517"/>
      <c r="D80" s="284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88</v>
      </c>
      <c r="C81" s="517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6" t="s">
        <v>89</v>
      </c>
      <c r="C82" s="517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6" t="s">
        <v>90</v>
      </c>
      <c r="C83" s="517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6" t="s">
        <v>67</v>
      </c>
      <c r="C84" s="517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6" t="s">
        <v>68</v>
      </c>
      <c r="C85" s="517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6"/>
      <c r="C86" s="517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93</v>
      </c>
      <c r="C87" s="517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64</v>
      </c>
      <c r="C88" s="517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6" t="s">
        <v>63</v>
      </c>
      <c r="C89" s="517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6" t="s">
        <v>52</v>
      </c>
      <c r="C90" s="517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2" t="s">
        <v>155</v>
      </c>
      <c r="C91" s="513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6" t="s">
        <v>16</v>
      </c>
      <c r="C92" s="517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3045.5000000000073</v>
      </c>
      <c r="E94" s="465" t="s">
        <v>249</v>
      </c>
      <c r="F94" s="507" t="s">
        <v>206</v>
      </c>
      <c r="G94" s="508"/>
      <c r="H94" s="308"/>
      <c r="I94" s="308"/>
      <c r="J94" s="307"/>
      <c r="K94" s="98"/>
      <c r="L94" s="98"/>
      <c r="M94" s="98"/>
    </row>
    <row r="95" spans="1:13" s="81" customFormat="1" ht="33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Ա. ԽԱՉԱՏՐՅԱՆ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Ն. ՀԱՐՈՒԹՅՈՒՆՅԱՆ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1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9" zoomScaleSheetLayoutView="100" workbookViewId="0">
      <selection activeCell="A63" sqref="A63:XFD6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հ․136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257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54074.8</v>
      </c>
      <c r="D6" s="311">
        <f>SUM(D7:D18,D21:D24)</f>
        <v>56264.900000000009</v>
      </c>
      <c r="E6" s="311">
        <f t="shared" ref="E6:E68" si="0">D6-C6</f>
        <v>2190.1000000000058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51412.800000000003</v>
      </c>
      <c r="D7" s="298">
        <f>+'Ekamut-caxs'!D18</f>
        <v>51412.800000000003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5" t="s">
        <v>260</v>
      </c>
      <c r="C8" s="461">
        <f>+C9+C10</f>
        <v>0</v>
      </c>
      <c r="D8" s="298">
        <f>+'Ekamut-caxs'!D19</f>
        <v>41.6</v>
      </c>
      <c r="E8" s="298">
        <f t="shared" si="0"/>
        <v>41.6</v>
      </c>
      <c r="F8" s="256" t="s">
        <v>307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2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82" t="s">
        <v>265</v>
      </c>
      <c r="C11" s="461">
        <f>+C12+C13</f>
        <v>0</v>
      </c>
      <c r="D11" s="298">
        <f>+'Ekamut-caxs'!D22</f>
        <v>975.3</v>
      </c>
      <c r="E11" s="298">
        <f t="shared" si="0"/>
        <v>975.3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262</v>
      </c>
      <c r="C12" s="462"/>
      <c r="D12" s="298">
        <f>+'Ekamut-caxs'!D23</f>
        <v>418</v>
      </c>
      <c r="E12" s="298">
        <f t="shared" si="0"/>
        <v>418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263</v>
      </c>
      <c r="C13" s="462"/>
      <c r="D13" s="298">
        <f>+'Ekamut-caxs'!D24</f>
        <v>557.29999999999995</v>
      </c>
      <c r="E13" s="298">
        <f t="shared" si="0"/>
        <v>557.29999999999995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5" t="s">
        <v>270</v>
      </c>
      <c r="C14" s="462"/>
      <c r="D14" s="298">
        <f>+'Ekamut-caxs'!D25</f>
        <v>20.3</v>
      </c>
      <c r="E14" s="298">
        <f t="shared" si="0"/>
        <v>20.3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39" customHeight="1">
      <c r="A15" s="61">
        <v>5</v>
      </c>
      <c r="B15" s="285" t="s">
        <v>8</v>
      </c>
      <c r="C15" s="297">
        <v>850</v>
      </c>
      <c r="D15" s="298">
        <f>+'Ekamut-caxs'!D26</f>
        <v>852.7</v>
      </c>
      <c r="E15" s="298">
        <f>D15-C15</f>
        <v>2.7000000000000455</v>
      </c>
      <c r="F15" s="494" t="s">
        <v>304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1812</v>
      </c>
      <c r="D18" s="301">
        <f>SUM(D19:D20)</f>
        <v>1945.3</v>
      </c>
      <c r="E18" s="298">
        <f t="shared" si="0"/>
        <v>133.29999999999995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1812</v>
      </c>
      <c r="D19" s="255">
        <f>+'Ekamut-caxs'!D30</f>
        <v>1737.1</v>
      </c>
      <c r="E19" s="255">
        <f t="shared" si="0"/>
        <v>-74.900000000000091</v>
      </c>
      <c r="F19" s="256"/>
    </row>
    <row r="20" spans="1:18" ht="60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4" t="s">
        <v>305</v>
      </c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SUM(C26,C30:C36,C40:C64,C66:C67)</f>
        <v>54074.799999999996</v>
      </c>
      <c r="D25" s="312">
        <f>SUM(D26,D30:D36,D40:D64,D66:D67)</f>
        <v>55039.799999999996</v>
      </c>
      <c r="E25" s="311">
        <f t="shared" si="0"/>
        <v>965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35235.9</v>
      </c>
      <c r="D26" s="301">
        <f>+'Ekamut-caxs'!D38</f>
        <v>35210.5</v>
      </c>
      <c r="E26" s="298">
        <f t="shared" si="0"/>
        <v>-25.400000000001455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52.5" customHeight="1">
      <c r="A27" s="28">
        <v>1.1000000000000001</v>
      </c>
      <c r="B27" s="155" t="s">
        <v>121</v>
      </c>
      <c r="C27" s="254">
        <v>417</v>
      </c>
      <c r="D27" s="302">
        <f>+'Ekamut-caxs'!D39</f>
        <v>379.2</v>
      </c>
      <c r="E27" s="255">
        <f>D27-C27</f>
        <v>-37.800000000000011</v>
      </c>
      <c r="F27" s="494" t="s">
        <v>306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30.75" customHeight="1">
      <c r="A28" s="28">
        <v>1.2</v>
      </c>
      <c r="B28" s="155" t="s">
        <v>13</v>
      </c>
      <c r="C28" s="254"/>
      <c r="D28" s="302">
        <f>+'Ekamut-caxs'!D40</f>
        <v>522</v>
      </c>
      <c r="E28" s="255">
        <f>D28-C28</f>
        <v>522</v>
      </c>
      <c r="F28" s="254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12085.9</v>
      </c>
      <c r="D30" s="301">
        <f>+'Ekamut-caxs'!D42</f>
        <v>11910.5</v>
      </c>
      <c r="E30" s="298">
        <f t="shared" si="0"/>
        <v>-175.39999999999964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35.25" customHeight="1">
      <c r="A31" s="61">
        <v>3</v>
      </c>
      <c r="B31" s="285" t="s">
        <v>15</v>
      </c>
      <c r="C31" s="299">
        <v>1070.5999999999999</v>
      </c>
      <c r="D31" s="301">
        <f>+'Ekamut-caxs'!D43</f>
        <v>1184.2</v>
      </c>
      <c r="E31" s="298">
        <f t="shared" si="0"/>
        <v>113.60000000000014</v>
      </c>
      <c r="F31" s="494" t="s">
        <v>302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30" customHeight="1">
      <c r="A32" s="61">
        <v>4</v>
      </c>
      <c r="B32" s="285" t="s">
        <v>14</v>
      </c>
      <c r="C32" s="299">
        <v>982.6</v>
      </c>
      <c r="D32" s="301">
        <f>+'Ekamut-caxs'!D44</f>
        <v>992.7</v>
      </c>
      <c r="E32" s="298">
        <f t="shared" si="0"/>
        <v>10.100000000000023</v>
      </c>
      <c r="F32" s="494" t="s">
        <v>302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30" customHeight="1">
      <c r="A33" s="61">
        <v>5</v>
      </c>
      <c r="B33" s="285" t="s">
        <v>17</v>
      </c>
      <c r="C33" s="299">
        <v>479.7</v>
      </c>
      <c r="D33" s="301">
        <f>+'Ekamut-caxs'!D45</f>
        <v>532.9</v>
      </c>
      <c r="E33" s="298">
        <f t="shared" si="0"/>
        <v>53.199999999999989</v>
      </c>
      <c r="F33" s="494" t="s">
        <v>302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26.9</v>
      </c>
      <c r="D34" s="301">
        <f>+'Ekamut-caxs'!D46</f>
        <v>26.9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30</v>
      </c>
      <c r="D35" s="301">
        <f>+'Ekamut-caxs'!D47</f>
        <v>30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117.6</v>
      </c>
      <c r="D36" s="301">
        <f>SUM(D37:D39)</f>
        <v>117.6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8.1999999999999993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0.3</v>
      </c>
      <c r="E40" s="298">
        <f t="shared" si="0"/>
        <v>0.3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352.9</v>
      </c>
      <c r="E41" s="298">
        <f t="shared" si="0"/>
        <v>-235.10000000000002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110</v>
      </c>
      <c r="D42" s="301">
        <f>+'Ekamut-caxs'!D54</f>
        <v>110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9.25" customHeight="1">
      <c r="A43" s="61">
        <v>12</v>
      </c>
      <c r="B43" s="290" t="s">
        <v>76</v>
      </c>
      <c r="C43" s="299">
        <v>100</v>
      </c>
      <c r="D43" s="301">
        <f>+'Ekamut-caxs'!D55</f>
        <v>31.9</v>
      </c>
      <c r="E43" s="298">
        <f t="shared" si="0"/>
        <v>-68.099999999999994</v>
      </c>
      <c r="F43" s="254" t="s">
        <v>303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100</v>
      </c>
      <c r="D44" s="301">
        <f>+'Ekamut-caxs'!D56</f>
        <v>39.200000000000003</v>
      </c>
      <c r="E44" s="298">
        <f t="shared" si="0"/>
        <v>-60.8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30</v>
      </c>
      <c r="D45" s="301">
        <f>+'Ekamut-caxs'!D57</f>
        <v>0</v>
      </c>
      <c r="E45" s="298">
        <f>D45-C45</f>
        <v>-30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100</v>
      </c>
      <c r="D46" s="301">
        <f>+'Ekamut-caxs'!D58</f>
        <v>100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500</v>
      </c>
      <c r="D47" s="301">
        <f>+'Ekamut-caxs'!D59</f>
        <v>91</v>
      </c>
      <c r="E47" s="298">
        <f t="shared" si="0"/>
        <v>-409</v>
      </c>
      <c r="F47" s="256" t="s">
        <v>308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123.2</v>
      </c>
      <c r="D48" s="301">
        <f>+'Ekamut-caxs'!D60</f>
        <v>109.6</v>
      </c>
      <c r="E48" s="298">
        <f>D48-C48</f>
        <v>-13.600000000000009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48</v>
      </c>
      <c r="D52" s="301">
        <f>+'Ekamut-caxs'!D64</f>
        <v>28</v>
      </c>
      <c r="E52" s="298">
        <f t="shared" si="0"/>
        <v>-20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3</v>
      </c>
      <c r="D54" s="301">
        <f>+'Ekamut-caxs'!D66</f>
        <v>3</v>
      </c>
      <c r="E54" s="298">
        <f t="shared" ref="E54:E67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5" t="s">
        <v>124</v>
      </c>
      <c r="C55" s="297">
        <v>10</v>
      </c>
      <c r="D55" s="301">
        <f>+'Ekamut-caxs'!D67</f>
        <v>0</v>
      </c>
      <c r="E55" s="298">
        <f t="shared" si="1"/>
        <v>-10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66</v>
      </c>
      <c r="C57" s="297"/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24</v>
      </c>
      <c r="B59" s="285" t="s">
        <v>158</v>
      </c>
      <c r="C59" s="297">
        <v>50</v>
      </c>
      <c r="D59" s="301">
        <f>+'Ekamut-caxs'!D71</f>
        <v>0</v>
      </c>
      <c r="E59" s="298">
        <f t="shared" si="1"/>
        <v>-50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25</v>
      </c>
      <c r="B60" s="288" t="s">
        <v>299</v>
      </c>
      <c r="C60" s="297">
        <v>16</v>
      </c>
      <c r="D60" s="299">
        <f>+'Ekamut-caxs'!D72</f>
        <v>0</v>
      </c>
      <c r="E60" s="297">
        <f>D60-C60</f>
        <v>-16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/>
      <c r="B61" s="288"/>
      <c r="C61" s="297"/>
      <c r="D61" s="299"/>
      <c r="E61" s="297"/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8" t="s">
        <v>300</v>
      </c>
      <c r="C62" s="297">
        <v>60</v>
      </c>
      <c r="D62" s="299">
        <f>+'Ekamut-caxs'!D73</f>
        <v>0</v>
      </c>
      <c r="E62" s="297">
        <f>D62-C62</f>
        <v>-60</v>
      </c>
      <c r="F62" s="297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38.25" hidden="1" customHeight="1">
      <c r="A63" s="61">
        <v>27</v>
      </c>
      <c r="B63" s="497" t="str">
        <f>+'Ekamut-caxs'!B74</f>
        <v>Անհատույց ստացված ակտիվների գծով (արագամաշ առարկաներ)</v>
      </c>
      <c r="C63" s="297"/>
      <c r="D63" s="299"/>
      <c r="E63" s="297">
        <f>D63-C63</f>
        <v>0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28</v>
      </c>
      <c r="B64" s="289" t="s">
        <v>28</v>
      </c>
      <c r="C64" s="297">
        <v>1812</v>
      </c>
      <c r="D64" s="301">
        <f>+'Ekamut-caxs'!D75</f>
        <v>1737.1</v>
      </c>
      <c r="E64" s="298">
        <f t="shared" si="1"/>
        <v>-74.900000000000091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28.1</v>
      </c>
      <c r="B65" s="30" t="s">
        <v>80</v>
      </c>
      <c r="C65" s="256">
        <v>1812</v>
      </c>
      <c r="D65" s="302">
        <f>+'Ekamut-caxs'!D76</f>
        <v>1737.1</v>
      </c>
      <c r="E65" s="255">
        <f t="shared" si="1"/>
        <v>-74.900000000000091</v>
      </c>
      <c r="F65" s="256"/>
      <c r="G65" s="159"/>
    </row>
    <row r="66" spans="1:18" s="58" customFormat="1" ht="21" hidden="1" customHeight="1">
      <c r="A66" s="61">
        <v>32</v>
      </c>
      <c r="B66" s="300" t="s">
        <v>81</v>
      </c>
      <c r="C66" s="297"/>
      <c r="D66" s="301">
        <f>+'Ekamut-caxs'!D77</f>
        <v>0</v>
      </c>
      <c r="E66" s="298">
        <f t="shared" si="1"/>
        <v>0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29</v>
      </c>
      <c r="B67" s="285" t="s">
        <v>70</v>
      </c>
      <c r="C67" s="297">
        <v>195.4</v>
      </c>
      <c r="D67" s="301">
        <f>+'Ekamut-caxs'!D78</f>
        <v>2210.9</v>
      </c>
      <c r="E67" s="298">
        <f t="shared" si="1"/>
        <v>2015.5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11">
        <f>C6-C25</f>
        <v>0</v>
      </c>
      <c r="D68" s="311">
        <f>D6-D25</f>
        <v>1225.1000000000131</v>
      </c>
      <c r="E68" s="311">
        <f t="shared" si="0"/>
        <v>1225.1000000000131</v>
      </c>
      <c r="F68" s="417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4" t="str">
        <f>+'Ekamut-caxs'!C81</f>
        <v>Ա. ԽԱՉԱՏՐՅԱՆ</v>
      </c>
      <c r="E70" s="524"/>
      <c r="F70" s="123"/>
    </row>
    <row r="71" spans="1:18" ht="9.75" customHeight="1">
      <c r="B71" s="38"/>
      <c r="D71" s="523" t="s">
        <v>5</v>
      </c>
      <c r="E71" s="523"/>
      <c r="F71" s="348"/>
    </row>
    <row r="72" spans="1:18" ht="24.75" customHeight="1">
      <c r="B72" s="37" t="s">
        <v>6</v>
      </c>
      <c r="C72" s="24"/>
      <c r="D72" s="524" t="str">
        <f>+'Ekamut-caxs'!C83</f>
        <v>Ն. ՀԱՐՈՒԹՅՈՒՆՅԱՆ</v>
      </c>
      <c r="E72" s="524"/>
      <c r="F72" s="123"/>
    </row>
    <row r="73" spans="1:18" ht="11.25" customHeight="1">
      <c r="D73" s="523" t="s">
        <v>5</v>
      </c>
      <c r="E73" s="523"/>
      <c r="F73" s="348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A63" sqref="A63:XFD6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հ․136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258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1205.9000000000001</v>
      </c>
      <c r="D6" s="257">
        <f>+C6</f>
        <v>1205.9000000000001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52262.8</v>
      </c>
      <c r="D7" s="292">
        <f>SUM(D8:D9,D12,D15:D22)</f>
        <v>53282.400000000001</v>
      </c>
      <c r="E7" s="292">
        <f>D7-C7</f>
        <v>1019.5999999999985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51412.800000000003</v>
      </c>
      <c r="D8" s="284">
        <f>+'Dramakan hosqer'!D21</f>
        <v>51412.800000000003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975.3</v>
      </c>
      <c r="E12" s="284">
        <f t="shared" si="1"/>
        <v>975.3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262</v>
      </c>
      <c r="C13" s="258"/>
      <c r="D13" s="284">
        <f>+'Dramakan hosqer'!D26</f>
        <v>418</v>
      </c>
      <c r="E13" s="284">
        <f t="shared" si="1"/>
        <v>418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4" t="s">
        <v>263</v>
      </c>
      <c r="C14" s="258"/>
      <c r="D14" s="284">
        <f>+'Dramakan hosqer'!D27</f>
        <v>557.29999999999995</v>
      </c>
      <c r="E14" s="284">
        <f t="shared" si="1"/>
        <v>557.29999999999995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>
        <v>850</v>
      </c>
      <c r="D15" s="284">
        <f>+'Dramakan hosqer'!D28</f>
        <v>852.7</v>
      </c>
      <c r="E15" s="284">
        <f t="shared" si="0"/>
        <v>2.7000000000000455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52434.7</v>
      </c>
      <c r="D23" s="292">
        <f>+D24+D67+D79</f>
        <v>51442.799999999996</v>
      </c>
      <c r="E23" s="292">
        <f t="shared" si="0"/>
        <v>-991.90000000000146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52434.7</v>
      </c>
      <c r="D24" s="292">
        <f>SUM(D25,D29:D35,D39:D61,D65:D66)</f>
        <v>51442.799999999996</v>
      </c>
      <c r="E24" s="292">
        <f t="shared" si="0"/>
        <v>-991.90000000000146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35235.9</v>
      </c>
      <c r="D25" s="284">
        <f>+'Dramakan hosqer'!D37</f>
        <v>35210.5</v>
      </c>
      <c r="E25" s="284">
        <f t="shared" si="0"/>
        <v>-25.400000000001455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417</v>
      </c>
      <c r="D26" s="296">
        <f>+'Dramakan hosqer'!D38</f>
        <v>379.2</v>
      </c>
      <c r="E26" s="296">
        <f t="shared" si="0"/>
        <v>-37.800000000000011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522</v>
      </c>
      <c r="E27" s="296">
        <f t="shared" si="0"/>
        <v>522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12085.9</v>
      </c>
      <c r="D29" s="284">
        <f>+'Dramakan hosqer'!D41</f>
        <v>11910.5</v>
      </c>
      <c r="E29" s="284">
        <f t="shared" si="0"/>
        <v>-175.39999999999964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1070.5999999999999</v>
      </c>
      <c r="D30" s="284">
        <f>+'Dramakan hosqer'!D42</f>
        <v>1184.2</v>
      </c>
      <c r="E30" s="284">
        <f t="shared" si="0"/>
        <v>113.60000000000014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28.5" customHeight="1">
      <c r="A31" s="61">
        <v>4</v>
      </c>
      <c r="B31" s="285" t="s">
        <v>14</v>
      </c>
      <c r="C31" s="283">
        <v>982.6</v>
      </c>
      <c r="D31" s="284">
        <f>+'Dramakan hosqer'!D43</f>
        <v>992.7</v>
      </c>
      <c r="E31" s="284">
        <f t="shared" si="0"/>
        <v>10.100000000000023</v>
      </c>
      <c r="F31" s="494" t="s">
        <v>302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28.5" customHeight="1">
      <c r="A32" s="61">
        <v>5</v>
      </c>
      <c r="B32" s="285" t="s">
        <v>17</v>
      </c>
      <c r="C32" s="283">
        <v>479.7</v>
      </c>
      <c r="D32" s="284">
        <f>+'Dramakan hosqer'!D44</f>
        <v>512.6</v>
      </c>
      <c r="E32" s="284">
        <f t="shared" si="0"/>
        <v>32.900000000000034</v>
      </c>
      <c r="F32" s="494" t="s">
        <v>302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28.5" customHeight="1">
      <c r="A33" s="61">
        <v>6</v>
      </c>
      <c r="B33" s="285" t="s">
        <v>18</v>
      </c>
      <c r="C33" s="283">
        <v>26.9</v>
      </c>
      <c r="D33" s="284">
        <f>+'Dramakan hosqer'!D45</f>
        <v>26.9</v>
      </c>
      <c r="E33" s="284">
        <f t="shared" si="0"/>
        <v>0</v>
      </c>
      <c r="F33" s="494" t="s">
        <v>302</v>
      </c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30</v>
      </c>
      <c r="D34" s="284">
        <f>+'Dramakan hosqer'!D46</f>
        <v>30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117.6</v>
      </c>
      <c r="D35" s="284">
        <f>SUM(D36:D38)</f>
        <v>117.6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8.1999999999999993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0.3</v>
      </c>
      <c r="E39" s="284">
        <f t="shared" si="0"/>
        <v>0.3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588</v>
      </c>
      <c r="D40" s="284">
        <f>+'Dramakan hosqer'!D52</f>
        <v>352.9</v>
      </c>
      <c r="E40" s="284">
        <f t="shared" si="0"/>
        <v>-235.10000000000002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110</v>
      </c>
      <c r="D41" s="284">
        <f>+'Dramakan hosqer'!D53</f>
        <v>110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100</v>
      </c>
      <c r="D42" s="284">
        <f>+'Dramakan hosqer'!D54</f>
        <v>31.9</v>
      </c>
      <c r="E42" s="284">
        <f t="shared" si="0"/>
        <v>-68.099999999999994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100</v>
      </c>
      <c r="D43" s="284">
        <f>+'Dramakan hosqer'!D55</f>
        <v>39.200000000000003</v>
      </c>
      <c r="E43" s="284">
        <f t="shared" si="0"/>
        <v>-60.8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30</v>
      </c>
      <c r="D44" s="284">
        <f>+'Dramakan hosqer'!D56</f>
        <v>0</v>
      </c>
      <c r="E44" s="284">
        <f t="shared" si="0"/>
        <v>-30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100</v>
      </c>
      <c r="D45" s="284">
        <f>+'Dramakan hosqer'!D57</f>
        <v>100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500</v>
      </c>
      <c r="D46" s="284">
        <f>+'Dramakan hosqer'!D58</f>
        <v>91</v>
      </c>
      <c r="E46" s="284">
        <f t="shared" si="0"/>
        <v>-409</v>
      </c>
      <c r="F46" s="256" t="s">
        <v>308</v>
      </c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123.2</v>
      </c>
      <c r="D47" s="284">
        <f>+'Dramakan hosqer'!D59</f>
        <v>109.6</v>
      </c>
      <c r="E47" s="284">
        <f t="shared" si="0"/>
        <v>-13.600000000000009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48</v>
      </c>
      <c r="D51" s="284">
        <f>+'Dramakan hosqer'!D63</f>
        <v>28</v>
      </c>
      <c r="E51" s="284">
        <f t="shared" si="0"/>
        <v>-20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</v>
      </c>
      <c r="B54" s="285" t="s">
        <v>124</v>
      </c>
      <c r="C54" s="283">
        <v>10</v>
      </c>
      <c r="D54" s="284">
        <f>+'Dramakan hosqer'!D66</f>
        <v>0</v>
      </c>
      <c r="E54" s="284">
        <f t="shared" si="0"/>
        <v>-10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23</v>
      </c>
      <c r="B56" s="285" t="s">
        <v>66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24</v>
      </c>
      <c r="B58" s="285" t="s">
        <v>158</v>
      </c>
      <c r="C58" s="283">
        <v>50</v>
      </c>
      <c r="D58" s="284">
        <f>+'Dramakan hosqer'!D70</f>
        <v>0</v>
      </c>
      <c r="E58" s="284">
        <f t="shared" si="0"/>
        <v>-50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25</v>
      </c>
      <c r="B59" s="288" t="s">
        <v>299</v>
      </c>
      <c r="C59" s="283">
        <v>16</v>
      </c>
      <c r="D59" s="283">
        <f>+'Dramakan hosqer'!D71</f>
        <v>0</v>
      </c>
      <c r="E59" s="283">
        <f>D59-C59</f>
        <v>-16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26</v>
      </c>
      <c r="B60" s="288" t="s">
        <v>300</v>
      </c>
      <c r="C60" s="283">
        <v>60</v>
      </c>
      <c r="D60" s="283">
        <f>+'Dramakan hosqer'!D72</f>
        <v>0</v>
      </c>
      <c r="E60" s="283">
        <f>D60-C60</f>
        <v>-60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27</v>
      </c>
      <c r="B65" s="291" t="s">
        <v>39</v>
      </c>
      <c r="C65" s="283">
        <v>367.3</v>
      </c>
      <c r="D65" s="284">
        <f>+'Dramakan hosqer'!D77</f>
        <v>371.3</v>
      </c>
      <c r="E65" s="284">
        <f t="shared" si="0"/>
        <v>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28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1034.0000000000073</v>
      </c>
      <c r="D82" s="292">
        <f>D6+D7-D23</f>
        <v>3045.5000000000073</v>
      </c>
      <c r="E82" s="292">
        <f t="shared" si="2"/>
        <v>2011.5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+'Ekamut-caxs'!C81</f>
        <v>Ա. ԽԱՉԱՏՐՅԱՆ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+'Ekamut-caxs'!C83</f>
        <v>Ն. ՀԱՐՈՒԹՅՈՒՆՅԱՆ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3" sqref="A63:XFD6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հ․136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255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165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190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181.5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128.69999999999999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57.1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301</v>
      </c>
      <c r="D44" s="31">
        <v>4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371.3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371.3</v>
      </c>
      <c r="E59" s="237"/>
      <c r="F59" s="442">
        <f>+D59-D55</f>
        <v>371.3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1205.9000000000001</v>
      </c>
      <c r="D62" s="535" t="s">
        <v>193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+'Ekamut-caxs'!C81</f>
        <v>Ա. ԽԱՉԱՏՐՅԱՆ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+'Ekamut-caxs'!C83</f>
        <v>Ն. ՀԱՐՈՒԹՅՈՒՆՅԱՆ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SheetLayoutView="85" workbookViewId="0">
      <selection activeCell="A63" sqref="A63:XFD6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3.7109375" style="19" customWidth="1"/>
    <col min="7" max="8" width="12.28515625" style="19" customWidth="1"/>
    <col min="9" max="9" width="16.7109375" style="19" customWidth="1"/>
    <col min="10" max="10" width="15.28515625" style="19" customWidth="1"/>
    <col min="11" max="12" width="13.7109375" style="19" customWidth="1"/>
    <col min="13" max="13" width="11.140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502" t="str">
        <f>+'Ekamut-caxs'!A14</f>
        <v xml:space="preserve">«Երևանի հ․136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29" t="s">
        <v>259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229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496" t="s">
        <v>212</v>
      </c>
      <c r="N6" s="547"/>
    </row>
    <row r="7" spans="1:15" ht="27.75" customHeight="1">
      <c r="A7" s="352">
        <v>1</v>
      </c>
      <c r="B7" s="355" t="s">
        <v>220</v>
      </c>
      <c r="C7" s="356">
        <v>29525.200000000001</v>
      </c>
      <c r="D7" s="357">
        <f>2719.2*2</f>
        <v>5438.4</v>
      </c>
      <c r="E7" s="358"/>
      <c r="F7" s="358"/>
      <c r="G7" s="358">
        <f>J17</f>
        <v>108.7</v>
      </c>
      <c r="H7" s="358">
        <v>52.2</v>
      </c>
      <c r="I7" s="358"/>
      <c r="J7" s="358">
        <f>43*2</f>
        <v>86</v>
      </c>
      <c r="K7" s="358"/>
      <c r="L7" s="358"/>
      <c r="M7" s="359"/>
      <c r="N7" s="360">
        <f>ROUND(SUM(C7:M7),1)</f>
        <v>35210.5</v>
      </c>
    </row>
    <row r="8" spans="1:15" ht="28.5" customHeight="1">
      <c r="A8" s="352">
        <v>1.1000000000000001</v>
      </c>
      <c r="B8" s="361" t="s">
        <v>121</v>
      </c>
      <c r="C8" s="362">
        <v>293.2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522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67" t="s">
        <v>289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/>
      <c r="D11" s="357"/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35210.5</v>
      </c>
    </row>
    <row r="13" spans="1:15" s="376" customFormat="1" ht="34.5" customHeight="1">
      <c r="B13" s="377">
        <f>2719.155*2</f>
        <v>5438.31</v>
      </c>
      <c r="C13" s="123"/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6"/>
      <c r="M14" s="556"/>
      <c r="N14" s="387"/>
    </row>
    <row r="15" spans="1:15" s="376" customFormat="1" ht="69" customHeight="1">
      <c r="B15" s="539" t="s">
        <v>217</v>
      </c>
      <c r="C15" s="540"/>
      <c r="D15" s="541"/>
      <c r="G15" s="246"/>
      <c r="H15" s="246"/>
      <c r="I15" s="539" t="s">
        <v>216</v>
      </c>
      <c r="J15" s="541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4" t="str">
        <f>+'Ekamut-caxs'!C81</f>
        <v>Ա. ԽԱՉԱՏՐՅԱՆ</v>
      </c>
      <c r="I20" s="554"/>
      <c r="J20" s="554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5" t="s">
        <v>97</v>
      </c>
      <c r="I21" s="555"/>
      <c r="J21" s="555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4" t="str">
        <f>+'Ekamut-caxs'!C83</f>
        <v>Ն. ՀԱՐՈՒԹՅՈՒՆՅԱՆ</v>
      </c>
      <c r="I22" s="554"/>
      <c r="J22" s="554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5" t="s">
        <v>97</v>
      </c>
      <c r="I23" s="555"/>
      <c r="J23" s="555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="85" zoomScaleSheetLayoutView="85" workbookViewId="0">
      <selection activeCell="A63" sqref="A63:XFD6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140625" style="141" customWidth="1"/>
    <col min="15" max="15" width="13.2851562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հ․136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4">
        <v>2392</v>
      </c>
      <c r="F7" s="479">
        <f>E7*143.7</f>
        <v>343730.39999999997</v>
      </c>
      <c r="G7" s="280" t="s">
        <v>228</v>
      </c>
      <c r="H7" s="266" t="s">
        <v>228</v>
      </c>
      <c r="I7" s="474">
        <v>2256</v>
      </c>
      <c r="J7" s="476">
        <v>115966</v>
      </c>
      <c r="K7" s="319" t="s">
        <v>228</v>
      </c>
      <c r="L7" s="474">
        <v>123</v>
      </c>
      <c r="M7" s="443">
        <f>+L7*200.47</f>
        <v>24657.81</v>
      </c>
      <c r="N7" s="444">
        <f>+L7*7.94904</f>
        <v>977.73192000000006</v>
      </c>
      <c r="O7" s="335">
        <f>+N7+M7</f>
        <v>25635.54192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4">
        <v>1956</v>
      </c>
      <c r="F8" s="479">
        <f t="shared" ref="F8:F16" si="0">E8*143.7</f>
        <v>281077.19999999995</v>
      </c>
      <c r="G8" s="280" t="s">
        <v>228</v>
      </c>
      <c r="H8" s="266" t="s">
        <v>228</v>
      </c>
      <c r="I8" s="474">
        <v>1943</v>
      </c>
      <c r="J8" s="476">
        <v>100685</v>
      </c>
      <c r="K8" s="319" t="s">
        <v>228</v>
      </c>
      <c r="L8" s="474">
        <v>191</v>
      </c>
      <c r="M8" s="443">
        <f t="shared" ref="M8:M18" si="1">+L8*200.47</f>
        <v>38289.769999999997</v>
      </c>
      <c r="N8" s="444">
        <f t="shared" ref="N8:N18" si="2">+L8*7.94904</f>
        <v>1518.2666400000001</v>
      </c>
      <c r="O8" s="335">
        <f t="shared" ref="O8:O18" si="3">+N8+M8</f>
        <v>39808.036639999998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4">
        <v>510</v>
      </c>
      <c r="F9" s="479">
        <f t="shared" si="0"/>
        <v>73287</v>
      </c>
      <c r="G9" s="280" t="s">
        <v>228</v>
      </c>
      <c r="H9" s="266" t="s">
        <v>228</v>
      </c>
      <c r="I9" s="474">
        <v>1248</v>
      </c>
      <c r="J9" s="476">
        <v>65817</v>
      </c>
      <c r="K9" s="319" t="s">
        <v>228</v>
      </c>
      <c r="L9" s="474">
        <v>182</v>
      </c>
      <c r="M9" s="443">
        <f t="shared" si="1"/>
        <v>36485.54</v>
      </c>
      <c r="N9" s="444">
        <f t="shared" si="2"/>
        <v>1446.7252800000001</v>
      </c>
      <c r="O9" s="335">
        <f t="shared" si="3"/>
        <v>37932.26528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4">
        <v>203</v>
      </c>
      <c r="F10" s="479">
        <f t="shared" si="0"/>
        <v>29171.1</v>
      </c>
      <c r="G10" s="280" t="s">
        <v>228</v>
      </c>
      <c r="H10" s="270" t="s">
        <v>228</v>
      </c>
      <c r="I10" s="474">
        <v>1234</v>
      </c>
      <c r="J10" s="476">
        <v>64519</v>
      </c>
      <c r="K10" s="319" t="s">
        <v>228</v>
      </c>
      <c r="L10" s="474">
        <v>245</v>
      </c>
      <c r="M10" s="443">
        <f t="shared" si="1"/>
        <v>49115.15</v>
      </c>
      <c r="N10" s="444">
        <f t="shared" si="2"/>
        <v>1947.5147999999999</v>
      </c>
      <c r="O10" s="335">
        <f t="shared" si="3"/>
        <v>51062.664799999999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4"/>
      <c r="F11" s="479">
        <f t="shared" si="0"/>
        <v>0</v>
      </c>
      <c r="G11" s="280" t="s">
        <v>228</v>
      </c>
      <c r="H11" s="270" t="s">
        <v>228</v>
      </c>
      <c r="I11" s="474">
        <v>1316</v>
      </c>
      <c r="J11" s="476">
        <v>69334</v>
      </c>
      <c r="K11" s="319" t="s">
        <v>228</v>
      </c>
      <c r="L11" s="474">
        <v>153</v>
      </c>
      <c r="M11" s="443">
        <f t="shared" si="1"/>
        <v>30671.91</v>
      </c>
      <c r="N11" s="444">
        <f t="shared" si="2"/>
        <v>1216.2031200000001</v>
      </c>
      <c r="O11" s="335">
        <f t="shared" si="3"/>
        <v>31888.113120000002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4">
        <v>15</v>
      </c>
      <c r="F12" s="479">
        <f t="shared" si="0"/>
        <v>2155.5</v>
      </c>
      <c r="G12" s="280" t="s">
        <v>228</v>
      </c>
      <c r="H12" s="270" t="s">
        <v>228</v>
      </c>
      <c r="I12" s="474">
        <v>1313</v>
      </c>
      <c r="J12" s="476">
        <v>69312</v>
      </c>
      <c r="K12" s="319" t="s">
        <v>228</v>
      </c>
      <c r="L12" s="474">
        <v>222</v>
      </c>
      <c r="M12" s="443">
        <f t="shared" si="1"/>
        <v>44504.34</v>
      </c>
      <c r="N12" s="444">
        <f t="shared" si="2"/>
        <v>1764.68688</v>
      </c>
      <c r="O12" s="335">
        <f t="shared" si="3"/>
        <v>46269.026879999998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4"/>
      <c r="F13" s="479">
        <f>E13*143.7</f>
        <v>0</v>
      </c>
      <c r="G13" s="280" t="s">
        <v>228</v>
      </c>
      <c r="H13" s="270" t="s">
        <v>228</v>
      </c>
      <c r="I13" s="474">
        <v>1075</v>
      </c>
      <c r="J13" s="476">
        <v>56427</v>
      </c>
      <c r="K13" s="319" t="s">
        <v>228</v>
      </c>
      <c r="L13" s="474">
        <v>239</v>
      </c>
      <c r="M13" s="443">
        <f t="shared" si="1"/>
        <v>47912.33</v>
      </c>
      <c r="N13" s="444">
        <f t="shared" si="2"/>
        <v>1899.8205600000001</v>
      </c>
      <c r="O13" s="335">
        <f t="shared" si="3"/>
        <v>49812.150560000002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4"/>
      <c r="F14" s="479">
        <f t="shared" si="0"/>
        <v>0</v>
      </c>
      <c r="G14" s="280" t="s">
        <v>228</v>
      </c>
      <c r="H14" s="270" t="s">
        <v>228</v>
      </c>
      <c r="I14" s="474">
        <v>1325</v>
      </c>
      <c r="J14" s="476">
        <v>69564</v>
      </c>
      <c r="K14" s="319" t="s">
        <v>228</v>
      </c>
      <c r="L14" s="474">
        <v>424</v>
      </c>
      <c r="M14" s="443">
        <f t="shared" si="1"/>
        <v>84999.28</v>
      </c>
      <c r="N14" s="444">
        <f t="shared" si="2"/>
        <v>3370.3929600000001</v>
      </c>
      <c r="O14" s="335">
        <f t="shared" si="3"/>
        <v>88369.672959999996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4"/>
      <c r="F15" s="479">
        <f t="shared" si="0"/>
        <v>0</v>
      </c>
      <c r="G15" s="280" t="s">
        <v>228</v>
      </c>
      <c r="H15" s="270" t="s">
        <v>228</v>
      </c>
      <c r="I15" s="474">
        <v>1104</v>
      </c>
      <c r="J15" s="476">
        <v>58074</v>
      </c>
      <c r="K15" s="319" t="s">
        <v>228</v>
      </c>
      <c r="L15" s="474">
        <v>162</v>
      </c>
      <c r="M15" s="443">
        <f t="shared" si="1"/>
        <v>32476.14</v>
      </c>
      <c r="N15" s="444">
        <f t="shared" si="2"/>
        <v>1287.7444800000001</v>
      </c>
      <c r="O15" s="335">
        <f t="shared" si="3"/>
        <v>33763.884480000001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4">
        <v>21</v>
      </c>
      <c r="F16" s="479">
        <f t="shared" si="0"/>
        <v>3017.7</v>
      </c>
      <c r="G16" s="279" t="s">
        <v>228</v>
      </c>
      <c r="H16" s="270" t="s">
        <v>228</v>
      </c>
      <c r="I16" s="474">
        <v>1333</v>
      </c>
      <c r="J16" s="476">
        <v>69866</v>
      </c>
      <c r="K16" s="319" t="s">
        <v>228</v>
      </c>
      <c r="L16" s="474">
        <v>140</v>
      </c>
      <c r="M16" s="443">
        <f t="shared" si="1"/>
        <v>28065.8</v>
      </c>
      <c r="N16" s="444">
        <f t="shared" si="2"/>
        <v>1112.8656000000001</v>
      </c>
      <c r="O16" s="335">
        <f t="shared" si="3"/>
        <v>29178.6656</v>
      </c>
    </row>
    <row r="17" spans="1:15" ht="19.5" customHeight="1">
      <c r="A17" s="142">
        <v>11</v>
      </c>
      <c r="B17" s="196" t="s">
        <v>112</v>
      </c>
      <c r="C17" s="480">
        <v>752</v>
      </c>
      <c r="D17" s="481">
        <f>C17*143.7</f>
        <v>108062.39999999999</v>
      </c>
      <c r="E17" s="277">
        <f>+MAX(C17,E9)</f>
        <v>752</v>
      </c>
      <c r="F17" s="268">
        <f>+E17*143.7</f>
        <v>108062.39999999999</v>
      </c>
      <c r="G17" s="477">
        <v>1658</v>
      </c>
      <c r="H17" s="478">
        <v>87690</v>
      </c>
      <c r="I17" s="277">
        <f>+MAX(G17,I7)</f>
        <v>2256</v>
      </c>
      <c r="J17" s="269">
        <f>+I17*53.48</f>
        <v>120650.87999999999</v>
      </c>
      <c r="K17" s="475">
        <v>133</v>
      </c>
      <c r="L17" s="277">
        <f>+MAX(K17,L8)</f>
        <v>191</v>
      </c>
      <c r="M17" s="443">
        <f t="shared" si="1"/>
        <v>38289.769999999997</v>
      </c>
      <c r="N17" s="444">
        <f t="shared" si="2"/>
        <v>1518.2666400000001</v>
      </c>
      <c r="O17" s="335">
        <f t="shared" si="3"/>
        <v>39808.036639999998</v>
      </c>
    </row>
    <row r="18" spans="1:15" ht="19.5" customHeight="1">
      <c r="A18" s="142">
        <v>12</v>
      </c>
      <c r="B18" s="196" t="s">
        <v>113</v>
      </c>
      <c r="C18" s="480">
        <v>1263</v>
      </c>
      <c r="D18" s="481">
        <f>C18*143.7</f>
        <v>181493.09999999998</v>
      </c>
      <c r="E18" s="277">
        <f>+MAX(C18,E7)</f>
        <v>2392</v>
      </c>
      <c r="F18" s="268">
        <f>+E18*143.7</f>
        <v>343730.39999999997</v>
      </c>
      <c r="G18" s="477">
        <v>2478</v>
      </c>
      <c r="H18" s="478">
        <v>128678</v>
      </c>
      <c r="I18" s="277">
        <f>+MAX(G18,I7)</f>
        <v>2478</v>
      </c>
      <c r="J18" s="269">
        <f>+I18*53.48</f>
        <v>132523.44</v>
      </c>
      <c r="K18" s="475">
        <v>285</v>
      </c>
      <c r="L18" s="277">
        <f>+MAX(K18,L7)</f>
        <v>285</v>
      </c>
      <c r="M18" s="443">
        <f t="shared" si="1"/>
        <v>57133.95</v>
      </c>
      <c r="N18" s="444">
        <f t="shared" si="2"/>
        <v>2265.4764</v>
      </c>
      <c r="O18" s="335">
        <f t="shared" si="3"/>
        <v>59399.426399999997</v>
      </c>
    </row>
    <row r="19" spans="1:15" ht="32.25" customHeight="1" thickBot="1">
      <c r="A19" s="197"/>
      <c r="B19" s="203" t="s">
        <v>95</v>
      </c>
      <c r="C19" s="276">
        <f t="shared" ref="C19:K19" si="4">SUM(C7:C18)</f>
        <v>2015</v>
      </c>
      <c r="D19" s="271">
        <f>SUM(D7:D18)</f>
        <v>289555.5</v>
      </c>
      <c r="E19" s="278">
        <f t="shared" si="4"/>
        <v>8241</v>
      </c>
      <c r="F19" s="272">
        <f>SUM(F7:F18)</f>
        <v>1184231.6999999997</v>
      </c>
      <c r="G19" s="281">
        <f>SUM(G7:G18)</f>
        <v>4136</v>
      </c>
      <c r="H19" s="271">
        <f>SUM(H7:H18)</f>
        <v>216368</v>
      </c>
      <c r="I19" s="278">
        <f>SUM(I7:I18)</f>
        <v>18881</v>
      </c>
      <c r="J19" s="273">
        <f>SUM(J7:J18)</f>
        <v>992738.32000000007</v>
      </c>
      <c r="K19" s="276">
        <f t="shared" si="4"/>
        <v>418</v>
      </c>
      <c r="L19" s="278">
        <f>SUM(L7:L18)</f>
        <v>2557</v>
      </c>
      <c r="M19" s="273">
        <f>SUM(M7:M18)</f>
        <v>512601.79000000004</v>
      </c>
      <c r="N19" s="445">
        <f>SUM(N7:N18)</f>
        <v>20325.69528</v>
      </c>
      <c r="O19" s="273">
        <f>SUM(O7:O18)</f>
        <v>532927.48527999991</v>
      </c>
    </row>
    <row r="20" spans="1:15" ht="21.75" customHeight="1">
      <c r="B20" s="150"/>
      <c r="C20" s="250"/>
      <c r="D20" s="183"/>
      <c r="E20" s="250"/>
      <c r="F20" s="183">
        <f>ROUND(F19/1000,1)</f>
        <v>1184.2</v>
      </c>
      <c r="G20" s="250"/>
      <c r="H20" s="183"/>
      <c r="I20" s="250"/>
      <c r="J20" s="183">
        <f>ROUND(J19/1000,1)</f>
        <v>992.7</v>
      </c>
      <c r="K20" s="250"/>
      <c r="L20" s="250"/>
      <c r="M20" s="183">
        <f>ROUND(M19/1000,1)</f>
        <v>512.6</v>
      </c>
      <c r="N20" s="183">
        <f t="shared" ref="N20:O20" si="5">ROUND(N19/1000,1)</f>
        <v>20.3</v>
      </c>
      <c r="O20" s="183">
        <f t="shared" si="5"/>
        <v>532.9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2"/>
      <c r="C23" s="481"/>
      <c r="D23" s="335" t="s">
        <v>228</v>
      </c>
      <c r="E23" s="335" t="s">
        <v>228</v>
      </c>
      <c r="F23" s="479"/>
      <c r="G23" s="486"/>
      <c r="H23" s="335" t="s">
        <v>228</v>
      </c>
      <c r="I23" s="335" t="s">
        <v>228</v>
      </c>
      <c r="J23" s="488"/>
      <c r="K23" s="486"/>
      <c r="L23" s="335" t="s">
        <v>228</v>
      </c>
      <c r="M23" s="489"/>
      <c r="N23" s="186" t="s">
        <v>228</v>
      </c>
      <c r="O23" s="470" t="s">
        <v>228</v>
      </c>
    </row>
    <row r="24" spans="1:15" ht="23.25" customHeight="1">
      <c r="A24" s="186">
        <v>2</v>
      </c>
      <c r="B24" s="482"/>
      <c r="C24" s="481"/>
      <c r="D24" s="335" t="s">
        <v>228</v>
      </c>
      <c r="E24" s="335" t="s">
        <v>228</v>
      </c>
      <c r="F24" s="479"/>
      <c r="G24" s="486"/>
      <c r="H24" s="335" t="s">
        <v>228</v>
      </c>
      <c r="I24" s="335" t="s">
        <v>228</v>
      </c>
      <c r="J24" s="488"/>
      <c r="K24" s="486"/>
      <c r="L24" s="335" t="s">
        <v>228</v>
      </c>
      <c r="M24" s="489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3"/>
      <c r="C25" s="484"/>
      <c r="D25" s="336" t="s">
        <v>228</v>
      </c>
      <c r="E25" s="336" t="s">
        <v>228</v>
      </c>
      <c r="F25" s="485"/>
      <c r="G25" s="487"/>
      <c r="H25" s="336" t="s">
        <v>228</v>
      </c>
      <c r="I25" s="336" t="s">
        <v>228</v>
      </c>
      <c r="J25" s="485"/>
      <c r="K25" s="487"/>
      <c r="L25" s="336" t="s">
        <v>228</v>
      </c>
      <c r="M25" s="490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1184.2</v>
      </c>
      <c r="G27" s="334" t="s">
        <v>228</v>
      </c>
      <c r="H27" s="271" t="s">
        <v>228</v>
      </c>
      <c r="I27" s="271" t="s">
        <v>228</v>
      </c>
      <c r="J27" s="272">
        <f>J20-J26</f>
        <v>992.7</v>
      </c>
      <c r="K27" s="334" t="s">
        <v>228</v>
      </c>
      <c r="L27" s="271" t="s">
        <v>228</v>
      </c>
      <c r="M27" s="273">
        <f>M20-M26</f>
        <v>512.6</v>
      </c>
      <c r="N27" s="188" t="s">
        <v>228</v>
      </c>
      <c r="O27" s="272">
        <f>+O20-M26</f>
        <v>532.9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57" t="str">
        <f>+'Ekamut-caxs'!C81</f>
        <v>Ա. ԽԱՉԱՏՐՅԱՆ</v>
      </c>
      <c r="K30" s="557"/>
      <c r="M30" s="144"/>
    </row>
    <row r="31" spans="1:15" s="140" customFormat="1">
      <c r="C31" s="146"/>
      <c r="D31" s="146"/>
      <c r="E31" s="145"/>
      <c r="F31" s="145"/>
      <c r="G31" s="558" t="s">
        <v>96</v>
      </c>
      <c r="H31" s="558"/>
      <c r="I31" s="264"/>
      <c r="J31" s="558" t="s">
        <v>114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7"/>
      <c r="H32" s="557"/>
      <c r="I32" s="153"/>
      <c r="J32" s="557" t="str">
        <f>+'Ekamut-caxs'!C83</f>
        <v>Ն. ՀԱՐՈՒԹՅՈՒՆՅԱՆ</v>
      </c>
      <c r="K32" s="557"/>
    </row>
    <row r="33" spans="3:13" s="140" customFormat="1">
      <c r="C33" s="143"/>
      <c r="D33" s="143"/>
      <c r="G33" s="558" t="s">
        <v>96</v>
      </c>
      <c r="H33" s="558"/>
      <c r="I33" s="264"/>
      <c r="J33" s="558" t="s">
        <v>114</v>
      </c>
      <c r="K33" s="558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59" t="s">
        <v>268</v>
      </c>
      <c r="J36" s="559"/>
      <c r="K36" s="422"/>
      <c r="L36" s="559" t="s">
        <v>269</v>
      </c>
      <c r="M36" s="559"/>
    </row>
    <row r="37" spans="3:13">
      <c r="C37" s="435"/>
      <c r="D37" s="435"/>
      <c r="E37" s="559" t="s">
        <v>267</v>
      </c>
      <c r="F37" s="559"/>
      <c r="I37" s="559"/>
      <c r="J37" s="559"/>
      <c r="K37" s="422"/>
      <c r="L37" s="559"/>
      <c r="M37" s="559"/>
    </row>
    <row r="38" spans="3:13">
      <c r="C38" s="435"/>
      <c r="D38" s="435"/>
      <c r="E38" s="559"/>
      <c r="F38" s="559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2" workbookViewId="0">
      <selection activeCell="A63" sqref="A63:XFD6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հ․136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287</v>
      </c>
      <c r="B3" s="531"/>
      <c r="C3" s="531"/>
      <c r="D3" s="531"/>
      <c r="E3" s="531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310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309</v>
      </c>
      <c r="C8" s="256">
        <v>44298.400000000001</v>
      </c>
      <c r="D8" s="256">
        <v>702.7</v>
      </c>
      <c r="E8" s="256">
        <v>9498.2000000000007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6" customFormat="1" ht="25.5" customHeight="1">
      <c r="A9" s="323">
        <v>2</v>
      </c>
      <c r="B9" s="324" t="s">
        <v>312</v>
      </c>
      <c r="C9" s="458"/>
      <c r="D9" s="458">
        <v>75</v>
      </c>
      <c r="E9" s="325">
        <f>+M9</f>
        <v>1234.2</v>
      </c>
      <c r="F9" s="448">
        <v>11</v>
      </c>
      <c r="G9" s="498">
        <v>102</v>
      </c>
      <c r="H9" s="452" t="s">
        <v>202</v>
      </c>
      <c r="I9" s="499">
        <v>22</v>
      </c>
      <c r="J9" s="452" t="s">
        <v>202</v>
      </c>
      <c r="K9" s="499">
        <v>550</v>
      </c>
      <c r="L9" s="454" t="s">
        <v>203</v>
      </c>
      <c r="M9" s="500">
        <f>+(G9*I9*K9)/1000</f>
        <v>1234.2</v>
      </c>
    </row>
    <row r="10" spans="1:13" s="326" customFormat="1" ht="25.5" customHeight="1" thickBot="1">
      <c r="A10" s="323">
        <v>3</v>
      </c>
      <c r="B10" s="324" t="s">
        <v>218</v>
      </c>
      <c r="C10" s="458">
        <f>+G10*30+1000+8.9</f>
        <v>4068.9</v>
      </c>
      <c r="D10" s="458">
        <v>75</v>
      </c>
      <c r="E10" s="325">
        <f>+M10</f>
        <v>1178.0999999999999</v>
      </c>
      <c r="F10" s="448">
        <v>12</v>
      </c>
      <c r="G10" s="459">
        <v>102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1178.0999999999999</v>
      </c>
    </row>
    <row r="11" spans="1:13" s="180" customFormat="1" ht="31.5" customHeight="1">
      <c r="A11" s="239"/>
      <c r="B11" s="321" t="s">
        <v>219</v>
      </c>
      <c r="C11" s="322">
        <f>ROUND(SUM(C8:C10),1)</f>
        <v>48367.3</v>
      </c>
      <c r="D11" s="322">
        <f>ROUND(SUM(D8:D10),1)</f>
        <v>852.7</v>
      </c>
      <c r="E11" s="322">
        <f>ROUND(SUM(E8:E10),1)</f>
        <v>11910.5</v>
      </c>
    </row>
    <row r="13" spans="1:13" ht="51" customHeight="1">
      <c r="B13" s="574" t="s">
        <v>221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+'Ekamut-caxs'!C81</f>
        <v>Ա. ԽԱՉԱՏՐՅԱՆ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+'Ekamut-caxs'!C83</f>
        <v>Ն. ՀԱՐՈՒԹՅՈՒՆՅԱՆ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3" workbookViewId="0">
      <selection activeCell="A63" sqref="A63:XFD6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հ․136 մսուր-մանկապարտեզ» ՀՈԱԿ-ի </v>
      </c>
      <c r="B2" s="578"/>
      <c r="C2" s="578"/>
      <c r="D2" s="578"/>
    </row>
    <row r="3" spans="1:4" ht="27" customHeight="1">
      <c r="A3" s="578" t="s">
        <v>271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hidden="1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hidden="1" customHeight="1">
      <c r="A8" s="173">
        <v>1.1000000000000001</v>
      </c>
      <c r="B8" s="174" t="s">
        <v>132</v>
      </c>
      <c r="C8" s="173"/>
      <c r="D8" s="173"/>
    </row>
    <row r="9" spans="1:4" ht="25.5" hidden="1" customHeight="1">
      <c r="A9" s="173">
        <v>1.2</v>
      </c>
      <c r="B9" s="174" t="s">
        <v>133</v>
      </c>
      <c r="C9" s="173"/>
      <c r="D9" s="173"/>
    </row>
    <row r="10" spans="1:4" ht="25.5" hidden="1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1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hidden="1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hidden="1" customHeight="1">
      <c r="A13" s="173">
        <v>2.2000000000000002</v>
      </c>
      <c r="B13" s="174" t="s">
        <v>136</v>
      </c>
      <c r="C13" s="173"/>
      <c r="D13" s="173"/>
    </row>
    <row r="14" spans="1:4" ht="21.75" hidden="1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2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hidden="1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hidden="1" customHeight="1">
      <c r="A17" s="173">
        <v>3.2</v>
      </c>
      <c r="B17" s="176" t="s">
        <v>140</v>
      </c>
      <c r="C17" s="173"/>
      <c r="D17" s="173"/>
    </row>
    <row r="18" spans="1:4" ht="23.25" hidden="1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3</v>
      </c>
      <c r="B19" s="171" t="s">
        <v>142</v>
      </c>
      <c r="C19" s="170">
        <f>SUM(C20:C22)</f>
        <v>1</v>
      </c>
      <c r="D19" s="170">
        <f>SUM(D20:D22)</f>
        <v>30</v>
      </c>
    </row>
    <row r="20" spans="1:4" ht="23.25" hidden="1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hidden="1" customHeight="1">
      <c r="A21" s="173">
        <v>4.2</v>
      </c>
      <c r="B21" s="176" t="s">
        <v>144</v>
      </c>
      <c r="C21" s="173"/>
      <c r="D21" s="173"/>
    </row>
    <row r="22" spans="1:4" ht="23.25" hidden="1" customHeight="1">
      <c r="A22" s="173">
        <v>4.3</v>
      </c>
      <c r="B22" s="176" t="s">
        <v>145</v>
      </c>
      <c r="C22" s="173"/>
      <c r="D22" s="173"/>
    </row>
    <row r="23" spans="1:4" ht="39.75" customHeight="1">
      <c r="A23" s="170">
        <v>4</v>
      </c>
      <c r="B23" s="171" t="s">
        <v>296</v>
      </c>
      <c r="C23" s="170">
        <v>1</v>
      </c>
      <c r="D23" s="170">
        <v>30</v>
      </c>
    </row>
    <row r="24" spans="1:4" s="172" customFormat="1" ht="41.25" customHeight="1">
      <c r="A24" s="170"/>
      <c r="B24" s="171" t="s">
        <v>73</v>
      </c>
      <c r="C24" s="170">
        <f>C7+C11+C15+C19+C23</f>
        <v>4</v>
      </c>
      <c r="D24" s="170">
        <f>D7+D11+D15+D19+D23</f>
        <v>120</v>
      </c>
    </row>
    <row r="25" spans="1:4" ht="48.75" customHeight="1"/>
    <row r="26" spans="1:4" ht="18">
      <c r="B26" s="178" t="s">
        <v>2</v>
      </c>
      <c r="C26" s="579" t="str">
        <f>+'Ekamut-caxs'!C81</f>
        <v>Ա. ԽԱՉԱՏՐՅԱՆ</v>
      </c>
      <c r="D26" s="579"/>
    </row>
    <row r="27" spans="1:4" ht="15.75" customHeight="1">
      <c r="B27" s="179" t="s">
        <v>4</v>
      </c>
      <c r="C27" s="576" t="s">
        <v>5</v>
      </c>
      <c r="D27" s="576"/>
    </row>
    <row r="28" spans="1:4" ht="27" customHeight="1">
      <c r="B28" s="172" t="s">
        <v>6</v>
      </c>
      <c r="C28" s="579" t="str">
        <f>+'Ekamut-caxs'!C83</f>
        <v>Ն. ՀԱՐՈՒԹՅՈՒՆՅԱՆ</v>
      </c>
      <c r="D28" s="579"/>
    </row>
    <row r="29" spans="1:4">
      <c r="C29" s="576" t="s">
        <v>5</v>
      </c>
      <c r="D29" s="576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https://mul2.yerevan.am/tasks/1236395/oneclick/e7b23488ba4c4fbd710f80c6439f1f903f032348ff42c0a379330d9c6b069243.xlsx?token=61148d4c4c427d47e276623935ad9d8e</cp:keywords>
  <cp:lastModifiedBy>Lusine Petrosyan</cp:lastModifiedBy>
  <cp:lastPrinted>2023-12-25T07:29:51Z</cp:lastPrinted>
  <dcterms:created xsi:type="dcterms:W3CDTF">1996-10-14T23:33:28Z</dcterms:created>
  <dcterms:modified xsi:type="dcterms:W3CDTF">2023-12-28T08:04:14Z</dcterms:modified>
</cp:coreProperties>
</file>