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AF1C230-D45D-4979-95E8-6C369DA27013}" xr6:coauthVersionLast="47" xr6:coauthVersionMax="47" xr10:uidLastSave="{00000000-0000-0000-0000-000000000000}"/>
  <bookViews>
    <workbookView xWindow="-120" yWindow="-120" windowWidth="29040" windowHeight="15720" tabRatio="939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B13" i="11" l="1"/>
  <c r="D55" i="19" l="1"/>
  <c r="D54" i="7" s="1"/>
  <c r="D7" i="11" l="1"/>
  <c r="E17" i="12" l="1"/>
  <c r="F17" i="12" s="1"/>
  <c r="E18" i="12"/>
  <c r="F18" i="12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1" i="12" l="1"/>
  <c r="O16" i="12"/>
  <c r="O15" i="12"/>
  <c r="O13" i="12"/>
  <c r="O12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2" i="19" l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<sst xmlns="http://schemas.openxmlformats.org/spreadsheetml/2006/main" count="772" uniqueCount="306">
  <si>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</si>
  <si>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</si>
  <si>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</si>
  <si>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</si>
  <si>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</si>
  <si>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</si>
  <si>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</si>
  <si>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</si>
  <si>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</si>
  <si>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</si>
  <si>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</si>
  <si>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</si>
  <si>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</si>
  <si>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</si>
  <si>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</si>
  <si>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</si>
  <si>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</si>
  <si>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</si>
  <si>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</si>
  <si>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</si>
  <si>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</si>
  <si>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</si>
  <si>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</si>
  <si>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</si>
  <si>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</si>
  <si>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</si>
  <si>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</si>
  <si>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</si>
  <si>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</si>
  <si>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</si>
  <si>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</si>
  <si>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</si>
  <si>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</si>
  <si>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</si>
  <si>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</si>
  <si>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</si>
  <si>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</si>
  <si>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</si>
  <si>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</si>
  <si>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</si>
  <si>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</si>
  <si>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</si>
  <si>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</si>
  <si>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</si>
  <si>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</si>
  <si>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</si>
  <si>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</si>
  <si>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</si>
  <si>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</si>
  <si>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</si>
  <si>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</si>
  <si>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</si>
  <si>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</si>
  <si>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</si>
  <si>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</si>
  <si>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</si>
  <si>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</si>
  <si>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</si>
  <si>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</si>
  <si>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</si>
  <si>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</si>
  <si>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</si>
  <si>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</si>
  <si>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</si>
  <si>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</si>
  <si>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</si>
  <si>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</si>
  <si>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</si>
  <si>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</si>
  <si>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</si>
  <si>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</si>
  <si>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</si>
  <si>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</si>
  <si>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</si>
  <si>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</si>
  <si>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</si>
  <si>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</si>
  <si>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</si>
  <si>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</si>
  <si>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</si>
  <si>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</si>
  <si>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</si>
  <si>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</si>
  <si>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</si>
  <si>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</si>
  <si>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</si>
  <si>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</si>
  <si>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</si>
  <si>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</si>
  <si>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</si>
  <si>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</si>
  <si>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</si>
  <si>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</si>
  <si>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</si>
  <si>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</si>
  <si>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</si>
  <si>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</si>
  <si>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</si>
  <si>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</si>
  <si>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</si>
  <si>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</si>
  <si>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</si>
  <si>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</si>
  <si>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</si>
  <si>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</si>
  <si>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</si>
  <si>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</si>
  <si>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</si>
  <si>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</si>
  <si>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</si>
  <si>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</si>
  <si>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</si>
  <si>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</si>
  <si>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</si>
  <si>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</si>
  <si>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</si>
  <si>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</si>
  <si>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</si>
  <si>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</si>
  <si>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</si>
  <si>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</si>
  <si>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</si>
  <si>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</si>
  <si>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</si>
  <si>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</si>
  <si>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</si>
  <si>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</si>
  <si>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</si>
  <si>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</si>
  <si>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</si>
  <si>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</si>
  <si>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</si>
  <si>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</si>
  <si>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</si>
  <si>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</si>
  <si>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</si>
  <si>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</si>
  <si>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</si>
  <si>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</si>
  <si>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</si>
  <si>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</si>
  <si>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</si>
  <si>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</si>
  <si>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</si>
  <si>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</si>
  <si>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</si>
  <si>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</si>
  <si>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</si>
  <si>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</si>
  <si>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</si>
  <si>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</si>
  <si>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</si>
  <si>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</si>
  <si>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</si>
  <si>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</si>
  <si>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</si>
  <si>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</si>
  <si>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</si>
  <si>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</si>
  <si>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</si>
  <si>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</si>
  <si>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</si>
  <si>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</si>
  <si>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</si>
  <si>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</si>
  <si>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</si>
  <si>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</si>
  <si>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</si>
  <si>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</si>
  <si>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</si>
  <si>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</si>
  <si>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</si>
  <si>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</si>
  <si>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</si>
  <si>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</si>
  <si>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</si>
  <si>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</si>
  <si>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</si>
  <si>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</si>
  <si>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</si>
  <si>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</si>
  <si>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</si>
  <si>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</si>
  <si>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</si>
  <si>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</si>
  <si>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</si>
  <si>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</si>
  <si>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</si>
  <si>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</si>
  <si>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</si>
  <si>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</si>
  <si>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</si>
  <si>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</si>
  <si>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</si>
  <si>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</si>
  <si>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</si>
  <si>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</si>
  <si>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</si>
  <si>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</si>
  <si>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</si>
  <si>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</si>
  <si>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</si>
  <si>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</si>
  <si>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</si>
  <si>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</si>
  <si>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</si>
  <si>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</si>
  <si>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</si>
  <si>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</si>
  <si>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</si>
  <si>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</si>
  <si>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</si>
  <si>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</si>
  <si>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</si>
  <si>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</si>
  <si>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</si>
  <si>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</si>
  <si>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</si>
  <si>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</si>
  <si>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</si>
  <si>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</si>
  <si>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</si>
  <si>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</si>
  <si>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</si>
  <si>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</si>
  <si>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</si>
  <si>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</si>
  <si>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</si>
  <si>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</si>
  <si>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</si>
  <si>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</si>
  <si>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</si>
  <si>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</si>
  <si>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</si>
  <si>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</si>
  <si>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</si>
  <si>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</si>
  <si>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</si>
  <si>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</si>
  <si>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</si>
  <si>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</si>
  <si>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</si>
  <si>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</si>
  <si>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</si>
  <si>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</si>
  <si>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</si>
  <si>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</si>
  <si>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</si>
  <si>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</si>
  <si>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</si>
  <si>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</si>
  <si>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</si>
  <si>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</si>
  <si>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</si>
  <si>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</si>
  <si>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</si>
  <si>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</si>
  <si>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</si>
  <si>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</si>
  <si>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</si>
  <si>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</si>
  <si>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</si>
  <si>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</si>
  <si>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</si>
  <si>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</si>
  <si>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</si>
  <si>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</si>
  <si>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</si>
  <si>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</si>
  <si>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</si>
  <si>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</si>
  <si>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</si>
  <si>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</si>
  <si>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</si>
  <si>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</si>
  <si>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</si>
  <si>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</si>
  <si>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</si>
  <si>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</si>
  <si>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</si>
  <si>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</si>
  <si>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</si>
  <si>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</si>
  <si>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</si>
  <si>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</si>
  <si>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</si>
  <si>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</si>
  <si>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</si>
  <si>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</si>
  <si>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</si>
  <si>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</si>
  <si>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</si>
  <si>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</si>
  <si>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</si>
  <si>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հ․131 մսուր-մանկապարտեզ» ՀՈԱԿ-ի </t>
  </si>
  <si>
    <t>Գ. Վարդանյան</t>
  </si>
  <si>
    <t>Ս. Մելքոնյան</t>
  </si>
  <si>
    <t>Կրակմարիչի լիցքավորում</t>
  </si>
  <si>
    <t xml:space="preserve">արձակուրդային գծով </t>
  </si>
  <si>
    <t>Հովակիմյան Գրուպ ՍՊԸ</t>
  </si>
  <si>
    <t>վերապատրաստում</t>
  </si>
  <si>
    <t>Քաղաքապետարանից ստացած</t>
  </si>
  <si>
    <t>11 ամիս փաստացի</t>
  </si>
  <si>
    <t>(05.12.2023թ. դրությամբ սուբսիդիայից ստացված փաստացի դրամական մուտքեր</t>
  </si>
  <si>
    <t>տարեկան բալանսով չկա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</si>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</sst>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1ACAAUABNAAAAAAAAAAAAAAAAAAAAAAAAAAAAAAAAAAAAAAAAAAAAAAAAAAAAAAAAAAAAAAAAAAAAAAAAAAAAAAAAAAAAAAAAAAAAAAAAAAAAAAAAAAAAAAAAAAAAAADnBwwABAAcAAwAB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1MTFaMCMGCSqGSIb3DQEJBDEWBBTCQgu3ll481T1APmndzTeulVuc8TArBgsqhkiG9w0BCRACDDEcMBowGDAWBBRE5xMFRVajmd/v2Zzf5CvSbEm8HjANBgkqhkiG9w0BAQEFAASCAQDGN0ksFcy5l6TT+mZo5/AsaaZMBKkBncAU8/JXzcissXrHpveb5ZvgXGyStJg1FMdyHtAPwfwOjib1YuUEcS58KHeWbgFiDzDMJ8eeJz1NQAvNjywTaFfgLXWby/Ni+yi427Ck+12FWaVagFh2Y2loNUPKwnFEcPzF84FHoCYhCpTJ6j2PD9xjUZIODOzprVvDqrHj6VY8QTsqAexzQq5vAkkZIIDuVY+g4pugTFB5HWLE8r81H/UqMMhQ7uFcLw6TNrj8u25DikSGshhmRnP4xkNgzPLmfpebBB1ELuEcCOfsQFVWSd038EDxeowE7tQXjfn/r6uWolx3jis6+e0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1ACAAUABNAAAAAAAAAAAAAAAAAAAAAAAAAAAAAAAAAAAAAAAAAAAAAAAAAAAAAAAAAAAAAAAAAAAAAAAAAAAAAAAAAAAAAAAAAAAAAAAAAAAAAAAAAAAAAAAAAAAAAADnBwwABAAcAAwAB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1MTRaMCMGCSqGSIb3DQEJBDEWBBRyndQ4MMqJnzzDxV+lHSbNLr5aZDArBgsqhkiG9w0BCRACDDEcMBowGDAWBBRE5xMFRVajmd/v2Zzf5CvSbEm8HjANBgkqhkiG9w0BAQEFAASCAQBs/Rdtgj9DM9jHP9QskAqVMZ58EQX6vJ1SkPXMufxNXjlAeXHu7DDTNOHX6oTiY0no4byQ3Cg44GaBiw+5gyOIr3tZw3ffSNvcpduBBe67Z2+UHmjq6Yel1SAxf4HzVyUhFuSoWxk9ilcHIqgrRN+saWaU3khh/CC4WVq0GePcAQ8PQuR2f1KXjelPsDLWIzKKgGUDXTGX86u9wWmuNfz2TeSygLkgieFND2LtDHMSn6Ry7dlUd2WxFvtywY+2YuS6Y34lrKko+nLserkIhdvntURuICrRyvcsT1lPeMcN1Hx5+CSdG7B4Tz0754cIE3xIIkq5pvSXZ4YJbdAnrN5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16AF64D-510E-4633-56AE-130F2CCF73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CA575E-50A5-90B0-8B3A-D238A6239D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140625" style="7" customWidth="1"/>
    <col min="3" max="3" width="37.5703125" style="7" customWidth="1"/>
    <col min="4" max="4" width="24.425781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425781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425781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42578125" style="7" hidden="1" customWidth="1"/>
    <col min="19" max="19" width="9.42578125" style="7" hidden="1" customWidth="1"/>
    <col min="20" max="16384" width="9.140625" style="7"/>
  </cols>
  <sheetData>
    <row r="1" spans="1:11">
      <c r="D1" s="42" t="s">
        <v>204</v>
      </c>
      <c r="E1" s="107">
        <v>251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251</v>
      </c>
      <c r="E7" s="107">
        <v>251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294</v>
      </c>
      <c r="B14" s="499"/>
      <c r="C14" s="499"/>
      <c r="D14" s="499"/>
      <c r="E14" s="420"/>
    </row>
    <row r="15" spans="1:11" ht="18.75" customHeight="1">
      <c r="A15" s="500" t="s">
        <v>250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>
      <c r="A18" s="117">
        <v>1</v>
      </c>
      <c r="B18" s="22" t="s">
        <v>120</v>
      </c>
      <c r="C18" s="22"/>
      <c r="D18" s="253">
        <v>78163.199999999997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41.6</v>
      </c>
      <c r="E19" s="251"/>
    </row>
    <row r="20" spans="1:14">
      <c r="A20" s="116">
        <f>+A19+0.1</f>
        <v>2.1</v>
      </c>
      <c r="B20" s="20" t="s">
        <v>260</v>
      </c>
      <c r="C20" s="20"/>
      <c r="D20" s="252">
        <v>41.6</v>
      </c>
      <c r="E20" s="251"/>
    </row>
    <row r="21" spans="1:14" hidden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20.25">
      <c r="A22" s="117">
        <f>+A19+1</f>
        <v>3</v>
      </c>
      <c r="B22" s="21" t="s">
        <v>264</v>
      </c>
      <c r="C22" s="21"/>
      <c r="D22" s="253">
        <f>+D23+D24</f>
        <v>566.1</v>
      </c>
      <c r="E22" s="251"/>
      <c r="F22" s="465" t="s">
        <v>282</v>
      </c>
    </row>
    <row r="23" spans="1:14" hidden="1">
      <c r="A23" s="116">
        <f>+A22+0.1</f>
        <v>3.1</v>
      </c>
      <c r="B23" s="20" t="s">
        <v>261</v>
      </c>
      <c r="C23" s="20"/>
      <c r="D23" s="252"/>
      <c r="E23" s="251"/>
    </row>
    <row r="24" spans="1:14">
      <c r="A24" s="116">
        <v>3.1</v>
      </c>
      <c r="B24" s="20" t="s">
        <v>262</v>
      </c>
      <c r="C24" s="20"/>
      <c r="D24" s="252">
        <v>566.1</v>
      </c>
      <c r="E24" s="251"/>
    </row>
    <row r="25" spans="1:14">
      <c r="A25" s="117">
        <v>4</v>
      </c>
      <c r="B25" s="22" t="s">
        <v>269</v>
      </c>
      <c r="C25" s="22"/>
      <c r="D25" s="251">
        <f>+Komunal!N20</f>
        <v>38.9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221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2927.1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2718.9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208.2</v>
      </c>
      <c r="E31" s="252"/>
      <c r="F31" s="57" t="s">
        <v>226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15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81751.900000000009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52145.599999999999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899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17772.300000000003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3496.1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1973.1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1018.8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120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73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30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238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885</v>
      </c>
      <c r="E53" s="251"/>
      <c r="F53" s="6" t="s">
        <v>223</v>
      </c>
      <c r="K53" s="304">
        <v>8</v>
      </c>
      <c r="L53" s="89" t="s">
        <v>201</v>
      </c>
      <c r="M53" s="306">
        <v>147</v>
      </c>
      <c r="N53" s="89" t="s">
        <v>202</v>
      </c>
      <c r="O53" s="305">
        <f>+K53*M53/12*2</f>
        <v>196</v>
      </c>
      <c r="P53" s="43" t="s">
        <v>222</v>
      </c>
      <c r="Q53" s="342">
        <v>689</v>
      </c>
      <c r="R53" s="7" t="s">
        <v>202</v>
      </c>
      <c r="S53" s="340">
        <f>+O53+Q53</f>
        <v>885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f>100+208.2</f>
        <v>308.2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200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25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200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100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135.5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32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20.8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23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24</v>
      </c>
      <c r="B70" s="21" t="s">
        <v>79</v>
      </c>
      <c r="C70" s="21"/>
      <c r="D70" s="251"/>
      <c r="E70" s="251"/>
    </row>
    <row r="71" spans="1:14" ht="18.75" customHeight="1">
      <c r="A71" s="117">
        <v>22</v>
      </c>
      <c r="B71" s="21" t="s">
        <v>297</v>
      </c>
      <c r="C71" s="21"/>
      <c r="D71" s="251">
        <v>55</v>
      </c>
      <c r="E71" s="251"/>
    </row>
    <row r="72" spans="1:14" ht="18.75" hidden="1" customHeight="1">
      <c r="A72" s="117">
        <f t="shared" si="2"/>
        <v>23</v>
      </c>
      <c r="B72" s="21" t="s">
        <v>301</v>
      </c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2718.9</v>
      </c>
      <c r="E74" s="251"/>
    </row>
    <row r="75" spans="1:14" s="3" customFormat="1" ht="18.75" customHeight="1">
      <c r="A75" s="161">
        <f>+A74+0.1</f>
        <v>23.1</v>
      </c>
      <c r="B75" s="20" t="s">
        <v>80</v>
      </c>
      <c r="C75" s="20"/>
      <c r="D75" s="252">
        <v>2718.9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24</v>
      </c>
      <c r="B76" s="21" t="s">
        <v>81</v>
      </c>
      <c r="C76" s="21"/>
      <c r="D76" s="251">
        <v>10</v>
      </c>
      <c r="E76" s="251"/>
    </row>
    <row r="77" spans="1:14" s="17" customFormat="1" ht="20.25" hidden="1" customHeight="1">
      <c r="A77" s="117">
        <f>+A76+1</f>
        <v>25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81751.900000000009</v>
      </c>
      <c r="E78" s="464" t="s">
        <v>248</v>
      </c>
      <c r="F78" s="310">
        <f>+D35-D78</f>
        <v>0</v>
      </c>
    </row>
    <row r="79" spans="1:14" ht="34.5" customHeight="1">
      <c r="B79" s="55"/>
      <c r="C79" s="8"/>
    </row>
    <row r="80" spans="1:14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209</v>
      </c>
    </row>
    <row r="85" spans="2:15" ht="103.5" customHeight="1">
      <c r="B85" s="492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2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9" width="1.570312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252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252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հ․131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283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303">
        <f>+D19-D77</f>
        <v>3071.5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ham.'!D6</f>
        <v>4155.5</v>
      </c>
      <c r="E19" s="425"/>
      <c r="F19" s="512" t="s">
        <v>229</v>
      </c>
      <c r="G19" s="51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2">
        <f>SUM(D21:D22,D25,D28:D34)</f>
        <v>78785.900000000009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78163.199999999997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260</v>
      </c>
      <c r="C23" s="509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263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566.1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8" t="s">
        <v>261</v>
      </c>
      <c r="C26" s="509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08" t="s">
        <v>262</v>
      </c>
      <c r="C27" s="509"/>
      <c r="D27" s="258">
        <f>+'Ekamut-caxs'!D24</f>
        <v>566.1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7" t="s">
        <v>10</v>
      </c>
      <c r="C32" s="518"/>
      <c r="D32" s="284">
        <f>+'Ekamut-caxs'!D32</f>
        <v>15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04"/>
      <c r="C34" s="505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2">
        <f>D36+D79+D91</f>
        <v>82670.000000000015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2">
        <f>SUM(D37,D41:D47,D51:D73,D77:D78)</f>
        <v>79869.900000000009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52145.599999999999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8" t="s">
        <v>121</v>
      </c>
      <c r="C38" s="509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8" t="s">
        <v>13</v>
      </c>
      <c r="C39" s="509"/>
      <c r="D39" s="296">
        <f>+'Ekamut-caxs'!D40</f>
        <v>899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17772.300000000003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3496.1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1973.1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979.9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120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73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159.6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30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4" t="s">
        <v>31</v>
      </c>
      <c r="C52" s="505"/>
      <c r="D52" s="283">
        <f>+'Ekamut-caxs'!D53</f>
        <v>885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4" t="s">
        <v>25</v>
      </c>
      <c r="C53" s="505"/>
      <c r="D53" s="283">
        <f>+'Ekamut-caxs'!D54</f>
        <v>100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4" t="s">
        <v>76</v>
      </c>
      <c r="C54" s="505"/>
      <c r="D54" s="283">
        <f>+'Ekamut-caxs'!D55-208.2</f>
        <v>100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4" t="s">
        <v>50</v>
      </c>
      <c r="C55" s="505"/>
      <c r="D55" s="284">
        <f>+'Ekamut-caxs'!D56</f>
        <v>200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4" t="s">
        <v>122</v>
      </c>
      <c r="C56" s="505"/>
      <c r="D56" s="284">
        <f>+'Ekamut-caxs'!D57</f>
        <v>25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4" t="s">
        <v>123</v>
      </c>
      <c r="C57" s="505"/>
      <c r="D57" s="284">
        <f>+'Ekamut-caxs'!D58</f>
        <v>200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4" t="s">
        <v>26</v>
      </c>
      <c r="C58" s="505"/>
      <c r="D58" s="284">
        <f>+'Ekamut-caxs'!D59</f>
        <v>100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4" t="s">
        <v>27</v>
      </c>
      <c r="C59" s="505"/>
      <c r="D59" s="284">
        <f>+'Ekamut-caxs'!D60</f>
        <v>135.5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4" t="s">
        <v>69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04" t="s">
        <v>47</v>
      </c>
      <c r="C62" s="505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04" t="s">
        <v>77</v>
      </c>
      <c r="C63" s="505"/>
      <c r="D63" s="284">
        <f>+'Ekamut-caxs'!D64</f>
        <v>32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04" t="s">
        <v>78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04" t="s">
        <v>48</v>
      </c>
      <c r="C65" s="505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04" t="s">
        <v>124</v>
      </c>
      <c r="C66" s="505"/>
      <c r="D66" s="284">
        <f>+'Ekamut-caxs'!D67</f>
        <v>20.8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23</v>
      </c>
      <c r="B68" s="504" t="s">
        <v>66</v>
      </c>
      <c r="C68" s="505"/>
      <c r="D68" s="284">
        <f>+'Ekamut-caxs'!D69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04" t="s">
        <v>79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22</v>
      </c>
      <c r="B70" s="504" t="str">
        <f>+'Ekamut-caxs'!B71</f>
        <v>Կրակմարիչի լիցքավորում</v>
      </c>
      <c r="C70" s="505"/>
      <c r="D70" s="283">
        <f>+'Ekamut-caxs'!D71</f>
        <v>55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23</v>
      </c>
      <c r="B71" s="504" t="str">
        <f>+'Ekamut-caxs'!B72</f>
        <v>Քաղաքապետարանից ստացած</v>
      </c>
      <c r="C71" s="50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23</v>
      </c>
      <c r="B73" s="504" t="s">
        <v>37</v>
      </c>
      <c r="C73" s="505"/>
      <c r="D73" s="284">
        <f>SUM(D74:D76)</f>
        <v>10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23.1</v>
      </c>
      <c r="B74" s="508" t="s">
        <v>38</v>
      </c>
      <c r="C74" s="509"/>
      <c r="D74" s="258"/>
      <c r="E74" s="430"/>
    </row>
    <row r="75" spans="1:13" ht="19.5" hidden="1" customHeight="1">
      <c r="A75" s="14">
        <f>+A74+0.1</f>
        <v>23.200000000000003</v>
      </c>
      <c r="B75" s="508" t="s">
        <v>51</v>
      </c>
      <c r="C75" s="509"/>
      <c r="D75" s="258"/>
      <c r="E75" s="430"/>
    </row>
    <row r="76" spans="1:13" ht="19.5" customHeight="1">
      <c r="A76" s="14">
        <v>23.1</v>
      </c>
      <c r="B76" s="508" t="s">
        <v>86</v>
      </c>
      <c r="C76" s="509"/>
      <c r="D76" s="258">
        <f>+'Ekamut-caxs'!D76</f>
        <v>10</v>
      </c>
      <c r="E76" s="430"/>
    </row>
    <row r="77" spans="1:13" s="97" customFormat="1" ht="17.25" customHeight="1">
      <c r="A77" s="71">
        <v>24</v>
      </c>
      <c r="B77" s="504" t="s">
        <v>39</v>
      </c>
      <c r="C77" s="505"/>
      <c r="D77" s="284">
        <f>+'Deb. ev kreditor'!D59-'Deb. ev kreditor'!D55</f>
        <v>1084.0000000000002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2</v>
      </c>
      <c r="B78" s="504" t="s">
        <v>87</v>
      </c>
      <c r="C78" s="505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0" t="s">
        <v>62</v>
      </c>
      <c r="C79" s="511"/>
      <c r="D79" s="292">
        <f>D80+D87</f>
        <v>100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4" t="s">
        <v>92</v>
      </c>
      <c r="C80" s="505"/>
      <c r="D80" s="284">
        <f>SUM(D81:D86)</f>
        <v>100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88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>
      <c r="A82" s="71">
        <v>1.1000000000000001</v>
      </c>
      <c r="B82" s="504" t="s">
        <v>89</v>
      </c>
      <c r="C82" s="505"/>
      <c r="D82" s="283">
        <v>100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>
      <c r="A83" s="71">
        <f t="shared" ref="A83:A86" si="1">+A82+0.1</f>
        <v>1.2000000000000002</v>
      </c>
      <c r="B83" s="504" t="s">
        <v>90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si="1"/>
        <v>1.3000000000000003</v>
      </c>
      <c r="B84" s="504" t="s">
        <v>67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1.4000000000000004</v>
      </c>
      <c r="B85" s="504" t="s">
        <v>68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>
      <c r="A86" s="71">
        <f t="shared" si="1"/>
        <v>1.5000000000000004</v>
      </c>
      <c r="B86" s="504"/>
      <c r="C86" s="50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04" t="s">
        <v>93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04" t="s">
        <v>64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04" t="s">
        <v>63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60</v>
      </c>
      <c r="B91" s="506" t="s">
        <v>155</v>
      </c>
      <c r="C91" s="507"/>
      <c r="D91" s="292">
        <f>SUM(D92:D93)</f>
        <v>2700.1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8" thickBot="1">
      <c r="A92" s="71">
        <v>1</v>
      </c>
      <c r="B92" s="504" t="s">
        <v>16</v>
      </c>
      <c r="C92" s="505"/>
      <c r="D92" s="283">
        <v>2700.1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44.25" customHeight="1" thickBot="1">
      <c r="A94" s="12" t="s">
        <v>40</v>
      </c>
      <c r="B94" s="506" t="s">
        <v>41</v>
      </c>
      <c r="C94" s="507"/>
      <c r="D94" s="292">
        <f>D19+D20-D35</f>
        <v>271.39999999999418</v>
      </c>
      <c r="E94" s="466" t="s">
        <v>248</v>
      </c>
      <c r="F94" s="512" t="s">
        <v>205</v>
      </c>
      <c r="G94" s="513"/>
      <c r="H94" s="308"/>
      <c r="I94" s="308"/>
      <c r="J94" s="307"/>
      <c r="K94" s="98"/>
      <c r="L94" s="98"/>
      <c r="M94" s="98"/>
    </row>
    <row r="95" spans="1:13" s="81" customFormat="1" ht="36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Գ. Վարդանյան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Ս. Մելքոնյան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4" zoomScaleSheetLayoutView="100" workbookViewId="0">
      <selection activeCell="F78" sqref="F78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հ․131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256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92897.099999999991</v>
      </c>
      <c r="D6" s="311">
        <f>SUM(D7:D18,D21:D24)</f>
        <v>82359.60000000002</v>
      </c>
      <c r="E6" s="311">
        <f t="shared" ref="E6:E66" si="0">D6-C6</f>
        <v>-10537.499999999971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90163.199999999997</v>
      </c>
      <c r="D7" s="298">
        <f>+'Ekamut-caxs'!D18</f>
        <v>78163.199999999997</v>
      </c>
      <c r="E7" s="298">
        <f t="shared" si="0"/>
        <v>-12000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260</v>
      </c>
      <c r="C9" s="463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566.1</v>
      </c>
      <c r="E11" s="298">
        <f t="shared" si="0"/>
        <v>566.1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261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262</v>
      </c>
      <c r="C13" s="463"/>
      <c r="D13" s="298">
        <f>+'Ekamut-caxs'!D24</f>
        <v>566.1</v>
      </c>
      <c r="E13" s="298">
        <f t="shared" si="0"/>
        <v>566.1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2</v>
      </c>
      <c r="B14" s="285" t="s">
        <v>269</v>
      </c>
      <c r="C14" s="463"/>
      <c r="D14" s="298">
        <f>+'Ekamut-caxs'!D25</f>
        <v>38.9</v>
      </c>
      <c r="E14" s="298">
        <f t="shared" si="0"/>
        <v>38.9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3</v>
      </c>
      <c r="B18" s="300" t="s">
        <v>127</v>
      </c>
      <c r="C18" s="301">
        <f>SUM(C19:C20)</f>
        <v>2718.9</v>
      </c>
      <c r="D18" s="301">
        <f>SUM(D19:D20)</f>
        <v>2927.1</v>
      </c>
      <c r="E18" s="298">
        <f t="shared" si="0"/>
        <v>208.19999999999982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3.1</v>
      </c>
      <c r="B19" s="32" t="s">
        <v>74</v>
      </c>
      <c r="C19" s="254">
        <v>2718.9</v>
      </c>
      <c r="D19" s="255">
        <f>+'Ekamut-caxs'!D30</f>
        <v>2718.9</v>
      </c>
      <c r="E19" s="255">
        <f t="shared" si="0"/>
        <v>0</v>
      </c>
      <c r="F19" s="256"/>
    </row>
    <row r="20" spans="1:18" ht="18.75" customHeight="1">
      <c r="A20" s="27">
        <v>3.2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4</v>
      </c>
      <c r="B21" s="287" t="s">
        <v>10</v>
      </c>
      <c r="C21" s="299">
        <v>15</v>
      </c>
      <c r="D21" s="298">
        <f>+'Ekamut-caxs'!D32</f>
        <v>15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92897.099999999991</v>
      </c>
      <c r="D25" s="312">
        <f>SUM(D26,D30:D36,D40:D62,D64:D65)</f>
        <v>81751.900000000009</v>
      </c>
      <c r="E25" s="311">
        <f t="shared" si="0"/>
        <v>-11145.199999999983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53174.8</v>
      </c>
      <c r="D26" s="301">
        <f>+'Ekamut-caxs'!D38</f>
        <v>52145.599999999999</v>
      </c>
      <c r="E26" s="298">
        <f t="shared" si="0"/>
        <v>-1029.2000000000044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899</v>
      </c>
      <c r="E28" s="255">
        <f>D28-C28</f>
        <v>899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24061</v>
      </c>
      <c r="D30" s="301">
        <f>+'Ekamut-caxs'!D42</f>
        <v>17772.300000000003</v>
      </c>
      <c r="E30" s="298">
        <f t="shared" si="0"/>
        <v>-6288.6999999999971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5619.7</v>
      </c>
      <c r="D31" s="301">
        <f>+'Ekamut-caxs'!D43</f>
        <v>3496.1</v>
      </c>
      <c r="E31" s="298">
        <f t="shared" si="0"/>
        <v>-2123.6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1424.7</v>
      </c>
      <c r="D32" s="301">
        <f>+'Ekamut-caxs'!D44</f>
        <v>1973.1</v>
      </c>
      <c r="E32" s="298">
        <f t="shared" si="0"/>
        <v>548.39999999999986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954.4</v>
      </c>
      <c r="D33" s="301">
        <f>+'Ekamut-caxs'!D45</f>
        <v>1018.8</v>
      </c>
      <c r="E33" s="298">
        <f t="shared" si="0"/>
        <v>64.399999999999977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120</v>
      </c>
      <c r="D34" s="301">
        <f>+'Ekamut-caxs'!D46</f>
        <v>120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73</v>
      </c>
      <c r="D35" s="301">
        <f>+'Ekamut-caxs'!D47</f>
        <v>73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164.6</v>
      </c>
      <c r="D36" s="301">
        <f>SUM(D37:D39)</f>
        <v>159.6</v>
      </c>
      <c r="E36" s="298">
        <f t="shared" si="0"/>
        <v>-5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35</v>
      </c>
      <c r="D38" s="302">
        <f>+'Ekamut-caxs'!D50</f>
        <v>30</v>
      </c>
      <c r="E38" s="255">
        <f t="shared" si="0"/>
        <v>-5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1176</v>
      </c>
      <c r="D41" s="301">
        <f>+'Ekamut-caxs'!D53</f>
        <v>885</v>
      </c>
      <c r="E41" s="298">
        <f t="shared" si="0"/>
        <v>-291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150</v>
      </c>
      <c r="D42" s="301">
        <f>+'Ekamut-caxs'!D54</f>
        <v>100</v>
      </c>
      <c r="E42" s="298">
        <f t="shared" si="0"/>
        <v>-50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100</v>
      </c>
      <c r="D43" s="301">
        <f>+'Ekamut-caxs'!D55</f>
        <v>308.2</v>
      </c>
      <c r="E43" s="298">
        <f t="shared" si="0"/>
        <v>208.2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200</v>
      </c>
      <c r="D44" s="301">
        <f>+'Ekamut-caxs'!D56</f>
        <v>200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25</v>
      </c>
      <c r="E45" s="298">
        <f>D45-C45</f>
        <v>-25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200</v>
      </c>
      <c r="D46" s="301">
        <f>+'Ekamut-caxs'!D58</f>
        <v>200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150</v>
      </c>
      <c r="D47" s="301">
        <f>+'Ekamut-caxs'!D59</f>
        <v>100</v>
      </c>
      <c r="E47" s="298">
        <f t="shared" si="0"/>
        <v>-50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135.5</v>
      </c>
      <c r="D48" s="301">
        <f>+'Ekamut-caxs'!D60</f>
        <v>135.5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21</v>
      </c>
      <c r="D52" s="301">
        <f>+'Ekamut-caxs'!D64</f>
        <v>32</v>
      </c>
      <c r="E52" s="298">
        <f t="shared" si="0"/>
        <v>11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12</v>
      </c>
      <c r="D55" s="301">
        <f>+'Ekamut-caxs'!D67</f>
        <v>20.8</v>
      </c>
      <c r="E55" s="298">
        <f t="shared" si="1"/>
        <v>8.8000000000000007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22</v>
      </c>
      <c r="B59" s="285" t="s">
        <v>158</v>
      </c>
      <c r="C59" s="297">
        <v>35</v>
      </c>
      <c r="D59" s="301">
        <f>+'Ekamut-caxs'!D71</f>
        <v>55</v>
      </c>
      <c r="E59" s="298">
        <f t="shared" si="1"/>
        <v>20</v>
      </c>
      <c r="F59" s="297" t="s">
        <v>297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23</v>
      </c>
      <c r="B60" s="21" t="s">
        <v>301</v>
      </c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2718.9</v>
      </c>
      <c r="D62" s="301">
        <f>+'Ekamut-caxs'!D74</f>
        <v>2718.9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2718.9</v>
      </c>
      <c r="D63" s="302">
        <f>+'Ekamut-caxs'!D75</f>
        <v>2718.9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25</v>
      </c>
      <c r="B64" s="300" t="s">
        <v>81</v>
      </c>
      <c r="C64" s="297"/>
      <c r="D64" s="301">
        <f>+'Ekamut-caxs'!D76</f>
        <v>10</v>
      </c>
      <c r="E64" s="298">
        <f t="shared" si="1"/>
        <v>10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5" t="s">
        <v>70</v>
      </c>
      <c r="C65" s="297">
        <v>2153.5</v>
      </c>
      <c r="D65" s="301">
        <f>+'Ekamut-caxs'!D77</f>
        <v>0</v>
      </c>
      <c r="E65" s="298">
        <f t="shared" si="1"/>
        <v>-2153.5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607.70000000001164</v>
      </c>
      <c r="E66" s="311">
        <f t="shared" si="0"/>
        <v>607.70000000001164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Գ. Վարդանյան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Ս. Մելքոնյան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1" zoomScaleSheetLayoutView="100" workbookViewId="0">
      <selection activeCell="F78" sqref="F78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հ․131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257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4155.5</v>
      </c>
      <c r="D6" s="257">
        <f>+C6</f>
        <v>4155.5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90178.2</v>
      </c>
      <c r="D7" s="292">
        <f>SUM(D8:D9,D12,D15:D22)</f>
        <v>78785.900000000009</v>
      </c>
      <c r="E7" s="292">
        <f>D7-C7</f>
        <v>-11392.299999999988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97">
        <v>90163.199999999997</v>
      </c>
      <c r="D8" s="284">
        <f>+'Dramakan hosqer'!D21</f>
        <v>78163.199999999997</v>
      </c>
      <c r="E8" s="284">
        <f>D8-C8</f>
        <v>-12000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260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566.1</v>
      </c>
      <c r="E12" s="284">
        <f t="shared" si="1"/>
        <v>566.1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261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262</v>
      </c>
      <c r="C14" s="258"/>
      <c r="D14" s="284">
        <f>+'Dramakan hosqer'!D27</f>
        <v>566.1</v>
      </c>
      <c r="E14" s="284">
        <f t="shared" si="1"/>
        <v>566.1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2</v>
      </c>
      <c r="B19" s="282" t="s">
        <v>10</v>
      </c>
      <c r="C19" s="283">
        <v>15</v>
      </c>
      <c r="D19" s="284">
        <f>+'Dramakan hosqer'!D32</f>
        <v>15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89108.7</v>
      </c>
      <c r="D23" s="292">
        <f>+D24+D67+D79</f>
        <v>82670.000000000015</v>
      </c>
      <c r="E23" s="292">
        <f t="shared" si="0"/>
        <v>-6438.6999999999825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89108.7</v>
      </c>
      <c r="D24" s="292">
        <f>SUM(D25,D29:D35,D39:D61,D65:D66)</f>
        <v>79869.900000000009</v>
      </c>
      <c r="E24" s="292">
        <f t="shared" si="0"/>
        <v>-9238.7999999999884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99">
        <v>53174.8</v>
      </c>
      <c r="D25" s="284">
        <f>+'Dramakan hosqer'!D37</f>
        <v>52145.599999999999</v>
      </c>
      <c r="E25" s="284">
        <f t="shared" si="0"/>
        <v>-1029.2000000000044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4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4"/>
      <c r="D27" s="296">
        <f>+'Dramakan hosqer'!D39</f>
        <v>899</v>
      </c>
      <c r="E27" s="296">
        <f t="shared" si="0"/>
        <v>899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4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99">
        <v>24061</v>
      </c>
      <c r="D29" s="284">
        <f>+'Dramakan hosqer'!D41</f>
        <v>17772.300000000003</v>
      </c>
      <c r="E29" s="284">
        <f t="shared" si="0"/>
        <v>-6288.6999999999971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99">
        <v>5619.7</v>
      </c>
      <c r="D30" s="284">
        <f>+'Dramakan hosqer'!D42</f>
        <v>3496.1</v>
      </c>
      <c r="E30" s="284">
        <f t="shared" si="0"/>
        <v>-2123.6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99">
        <v>1424.7</v>
      </c>
      <c r="D31" s="284">
        <f>+'Dramakan hosqer'!D43</f>
        <v>1973.1</v>
      </c>
      <c r="E31" s="284">
        <f t="shared" si="0"/>
        <v>548.39999999999986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99">
        <v>954.4</v>
      </c>
      <c r="D32" s="284">
        <f>+'Dramakan hosqer'!D44</f>
        <v>979.9</v>
      </c>
      <c r="E32" s="284">
        <f t="shared" si="0"/>
        <v>25.5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99">
        <v>120</v>
      </c>
      <c r="D33" s="284">
        <f>+'Dramakan hosqer'!D45</f>
        <v>120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99">
        <v>73</v>
      </c>
      <c r="D34" s="284">
        <f>+'Dramakan hosqer'!D46</f>
        <v>73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164.6</v>
      </c>
      <c r="D35" s="284">
        <f>SUM(D36:D38)</f>
        <v>159.6</v>
      </c>
      <c r="E35" s="284">
        <f t="shared" si="0"/>
        <v>-5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4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4">
        <v>35</v>
      </c>
      <c r="D37" s="296">
        <f>+'Dramakan hosqer'!D49</f>
        <v>30</v>
      </c>
      <c r="E37" s="296">
        <f t="shared" si="0"/>
        <v>-5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4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99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99">
        <v>1176</v>
      </c>
      <c r="D40" s="284">
        <f>+'Dramakan hosqer'!D52</f>
        <v>885</v>
      </c>
      <c r="E40" s="284">
        <f t="shared" si="0"/>
        <v>-291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99">
        <v>150</v>
      </c>
      <c r="D41" s="284">
        <f>+'Dramakan hosqer'!D53</f>
        <v>100</v>
      </c>
      <c r="E41" s="284">
        <f t="shared" si="0"/>
        <v>-50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99">
        <v>100</v>
      </c>
      <c r="D42" s="284">
        <f>+'Dramakan hosqer'!D54</f>
        <v>100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99">
        <v>200</v>
      </c>
      <c r="D43" s="284">
        <f>+'Dramakan hosqer'!D55</f>
        <v>200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99">
        <v>50</v>
      </c>
      <c r="D44" s="284">
        <f>+'Dramakan hosqer'!D56</f>
        <v>25</v>
      </c>
      <c r="E44" s="284">
        <f t="shared" si="0"/>
        <v>-25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99">
        <v>200</v>
      </c>
      <c r="D45" s="284">
        <f>+'Dramakan hosqer'!D57</f>
        <v>200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97">
        <v>150</v>
      </c>
      <c r="D46" s="284">
        <f>+'Dramakan hosqer'!D58</f>
        <v>100</v>
      </c>
      <c r="E46" s="284">
        <f t="shared" si="0"/>
        <v>-50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97">
        <v>135.5</v>
      </c>
      <c r="D47" s="284">
        <f>+'Dramakan hosqer'!D59</f>
        <v>135.5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97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97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99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99">
        <v>21</v>
      </c>
      <c r="D51" s="284">
        <f>+'Dramakan hosqer'!D63</f>
        <v>32</v>
      </c>
      <c r="E51" s="284">
        <f t="shared" si="0"/>
        <v>11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97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97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97">
        <v>12</v>
      </c>
      <c r="D54" s="284">
        <f>+'Dramakan hosqer'!D66</f>
        <v>20.8</v>
      </c>
      <c r="E54" s="284">
        <f t="shared" si="0"/>
        <v>8.8000000000000007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85" t="s">
        <v>158</v>
      </c>
      <c r="C58" s="283">
        <v>35</v>
      </c>
      <c r="D58" s="284">
        <f>+'Dramakan hosqer'!D70</f>
        <v>55</v>
      </c>
      <c r="E58" s="284">
        <f t="shared" si="0"/>
        <v>20</v>
      </c>
      <c r="F58" s="297" t="s">
        <v>297</v>
      </c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1" t="s">
        <v>301</v>
      </c>
      <c r="C59" s="297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91" t="s">
        <v>37</v>
      </c>
      <c r="C61" s="284">
        <f>SUM(C62:C64)</f>
        <v>0</v>
      </c>
      <c r="D61" s="284">
        <f>SUM(D62:D64)</f>
        <v>10</v>
      </c>
      <c r="E61" s="283">
        <f>D61-C61</f>
        <v>10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10</v>
      </c>
      <c r="E64" s="296">
        <f t="shared" si="0"/>
        <v>10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1" t="s">
        <v>39</v>
      </c>
      <c r="C65" s="283">
        <v>1084</v>
      </c>
      <c r="D65" s="284">
        <f>+'Dramakan hosqer'!D77</f>
        <v>1084.0000000000002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100</v>
      </c>
      <c r="E67" s="292">
        <f t="shared" si="0"/>
        <v>100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100</v>
      </c>
      <c r="E68" s="284">
        <f t="shared" si="0"/>
        <v>100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100</v>
      </c>
      <c r="E70" s="284">
        <f>D70-C70</f>
        <v>100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2700.1</v>
      </c>
      <c r="E79" s="292">
        <f t="shared" si="2"/>
        <v>2700.1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2700.1</v>
      </c>
      <c r="E80" s="283">
        <f>D80-C80</f>
        <v>2700.1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5225</v>
      </c>
      <c r="D82" s="292">
        <f>D6+D7-D23</f>
        <v>271.39999999999418</v>
      </c>
      <c r="E82" s="292">
        <f t="shared" si="2"/>
        <v>-4953.6000000000058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Գ. Վարդանյան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Ս. Մելքոնյան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78" sqref="F7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5703125" style="1" customWidth="1"/>
    <col min="4" max="4" width="13.570312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հ․131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254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69.8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22.8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298</v>
      </c>
      <c r="D27" s="31">
        <v>47</v>
      </c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69.8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189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752.1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224.8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85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224</v>
      </c>
      <c r="C41" s="220" t="s">
        <v>176</v>
      </c>
      <c r="D41" s="31">
        <v>12.2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  <c r="F43" s="31">
        <v>21.2</v>
      </c>
      <c r="G43" s="19" t="s">
        <v>304</v>
      </c>
    </row>
    <row r="44" spans="1:22" ht="23.25" customHeight="1">
      <c r="A44" s="220">
        <v>1.9</v>
      </c>
      <c r="B44" s="222" t="s">
        <v>299</v>
      </c>
      <c r="C44" s="224" t="s">
        <v>300</v>
      </c>
      <c r="D44" s="31"/>
      <c r="E44" s="31"/>
      <c r="F44" s="31">
        <v>20.8</v>
      </c>
      <c r="G44" s="19" t="s">
        <v>304</v>
      </c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9.9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298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41">
        <f>SUM(D36:D53)</f>
        <v>1084.0000000000002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1084.0000000000002</v>
      </c>
      <c r="E59" s="237"/>
      <c r="F59" s="443">
        <f>+D59-D55</f>
        <v>1084.0000000000002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255</v>
      </c>
      <c r="C62" s="236">
        <f>+'Dramakan hosqer'!D19</f>
        <v>4155.5</v>
      </c>
      <c r="D62" s="525" t="s">
        <v>192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Գ. Վարդանյան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Ս. Մելքոնյան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10" zoomScale="106" zoomScaleSheetLayoutView="106" workbookViewId="0">
      <selection activeCell="F78" sqref="F7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42578125" style="19" customWidth="1"/>
    <col min="7" max="8" width="12.42578125" style="19" customWidth="1"/>
    <col min="9" max="9" width="16.5703125" style="19" customWidth="1"/>
    <col min="10" max="11" width="15.42578125" style="19" customWidth="1"/>
    <col min="12" max="12" width="13.425781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5703125" style="19" customWidth="1"/>
    <col min="267" max="267" width="14.570312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5703125" style="19" customWidth="1"/>
    <col min="523" max="523" width="14.570312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5703125" style="19" customWidth="1"/>
    <col min="779" max="779" width="14.570312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5703125" style="19" customWidth="1"/>
    <col min="1035" max="1035" width="14.570312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5703125" style="19" customWidth="1"/>
    <col min="1291" max="1291" width="14.570312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5703125" style="19" customWidth="1"/>
    <col min="1547" max="1547" width="14.570312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5703125" style="19" customWidth="1"/>
    <col min="1803" max="1803" width="14.570312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5703125" style="19" customWidth="1"/>
    <col min="2059" max="2059" width="14.570312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5703125" style="19" customWidth="1"/>
    <col min="2315" max="2315" width="14.570312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5703125" style="19" customWidth="1"/>
    <col min="2571" max="2571" width="14.570312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5703125" style="19" customWidth="1"/>
    <col min="2827" max="2827" width="14.570312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5703125" style="19" customWidth="1"/>
    <col min="3083" max="3083" width="14.570312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5703125" style="19" customWidth="1"/>
    <col min="3339" max="3339" width="14.570312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5703125" style="19" customWidth="1"/>
    <col min="3595" max="3595" width="14.570312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5703125" style="19" customWidth="1"/>
    <col min="3851" max="3851" width="14.570312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5703125" style="19" customWidth="1"/>
    <col min="4107" max="4107" width="14.570312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5703125" style="19" customWidth="1"/>
    <col min="4363" max="4363" width="14.570312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5703125" style="19" customWidth="1"/>
    <col min="4619" max="4619" width="14.570312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5703125" style="19" customWidth="1"/>
    <col min="4875" max="4875" width="14.570312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5703125" style="19" customWidth="1"/>
    <col min="5131" max="5131" width="14.570312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5703125" style="19" customWidth="1"/>
    <col min="5387" max="5387" width="14.570312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5703125" style="19" customWidth="1"/>
    <col min="5643" max="5643" width="14.570312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5703125" style="19" customWidth="1"/>
    <col min="5899" max="5899" width="14.570312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5703125" style="19" customWidth="1"/>
    <col min="6155" max="6155" width="14.570312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5703125" style="19" customWidth="1"/>
    <col min="6411" max="6411" width="14.570312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5703125" style="19" customWidth="1"/>
    <col min="6667" max="6667" width="14.570312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5703125" style="19" customWidth="1"/>
    <col min="6923" max="6923" width="14.570312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5703125" style="19" customWidth="1"/>
    <col min="7179" max="7179" width="14.570312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5703125" style="19" customWidth="1"/>
    <col min="7435" max="7435" width="14.570312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5703125" style="19" customWidth="1"/>
    <col min="7691" max="7691" width="14.570312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5703125" style="19" customWidth="1"/>
    <col min="7947" max="7947" width="14.570312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5703125" style="19" customWidth="1"/>
    <col min="8203" max="8203" width="14.570312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5703125" style="19" customWidth="1"/>
    <col min="8459" max="8459" width="14.570312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5703125" style="19" customWidth="1"/>
    <col min="8715" max="8715" width="14.570312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5703125" style="19" customWidth="1"/>
    <col min="8971" max="8971" width="14.570312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5703125" style="19" customWidth="1"/>
    <col min="9227" max="9227" width="14.570312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5703125" style="19" customWidth="1"/>
    <col min="9483" max="9483" width="14.570312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5703125" style="19" customWidth="1"/>
    <col min="9739" max="9739" width="14.570312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5703125" style="19" customWidth="1"/>
    <col min="9995" max="9995" width="14.570312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5703125" style="19" customWidth="1"/>
    <col min="10251" max="10251" width="14.570312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5703125" style="19" customWidth="1"/>
    <col min="10507" max="10507" width="14.570312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5703125" style="19" customWidth="1"/>
    <col min="10763" max="10763" width="14.570312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5703125" style="19" customWidth="1"/>
    <col min="11019" max="11019" width="14.570312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5703125" style="19" customWidth="1"/>
    <col min="11275" max="11275" width="14.570312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5703125" style="19" customWidth="1"/>
    <col min="11531" max="11531" width="14.570312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5703125" style="19" customWidth="1"/>
    <col min="11787" max="11787" width="14.570312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5703125" style="19" customWidth="1"/>
    <col min="12043" max="12043" width="14.570312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5703125" style="19" customWidth="1"/>
    <col min="12299" max="12299" width="14.570312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5703125" style="19" customWidth="1"/>
    <col min="12555" max="12555" width="14.570312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5703125" style="19" customWidth="1"/>
    <col min="12811" max="12811" width="14.570312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5703125" style="19" customWidth="1"/>
    <col min="13067" max="13067" width="14.570312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5703125" style="19" customWidth="1"/>
    <col min="13323" max="13323" width="14.570312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5703125" style="19" customWidth="1"/>
    <col min="13579" max="13579" width="14.570312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5703125" style="19" customWidth="1"/>
    <col min="13835" max="13835" width="14.570312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5703125" style="19" customWidth="1"/>
    <col min="14091" max="14091" width="14.570312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5703125" style="19" customWidth="1"/>
    <col min="14347" max="14347" width="14.570312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5703125" style="19" customWidth="1"/>
    <col min="14603" max="14603" width="14.570312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5703125" style="19" customWidth="1"/>
    <col min="14859" max="14859" width="14.570312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5703125" style="19" customWidth="1"/>
    <col min="15115" max="15115" width="14.570312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5703125" style="19" customWidth="1"/>
    <col min="15371" max="15371" width="14.570312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5703125" style="19" customWidth="1"/>
    <col min="15627" max="15627" width="14.570312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5703125" style="19" customWidth="1"/>
    <col min="15883" max="15883" width="14.570312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հ․131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258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228</v>
      </c>
      <c r="D5" s="543" t="s">
        <v>210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225</v>
      </c>
      <c r="E6" s="353" t="s">
        <v>233</v>
      </c>
      <c r="F6" s="353" t="s">
        <v>234</v>
      </c>
      <c r="G6" s="353" t="s">
        <v>157</v>
      </c>
      <c r="H6" s="353" t="s">
        <v>213</v>
      </c>
      <c r="I6" s="353" t="s">
        <v>212</v>
      </c>
      <c r="J6" s="353" t="s">
        <v>121</v>
      </c>
      <c r="K6" s="354" t="s">
        <v>288</v>
      </c>
      <c r="L6" s="354" t="s">
        <v>195</v>
      </c>
      <c r="M6" s="355" t="s">
        <v>211</v>
      </c>
      <c r="N6" s="547"/>
    </row>
    <row r="7" spans="1:15" ht="27.75" customHeight="1">
      <c r="A7" s="352">
        <v>1</v>
      </c>
      <c r="B7" s="356" t="s">
        <v>219</v>
      </c>
      <c r="C7" s="357">
        <v>43278</v>
      </c>
      <c r="D7" s="358">
        <f>D13*2/1000</f>
        <v>8295.8700000000008</v>
      </c>
      <c r="E7" s="359">
        <v>0</v>
      </c>
      <c r="F7" s="359">
        <v>0</v>
      </c>
      <c r="G7" s="359">
        <v>108.7</v>
      </c>
      <c r="H7" s="359">
        <v>352</v>
      </c>
      <c r="I7" s="359">
        <v>0</v>
      </c>
      <c r="J7" s="359">
        <v>0</v>
      </c>
      <c r="K7" s="359">
        <v>0</v>
      </c>
      <c r="L7" s="359">
        <v>0</v>
      </c>
      <c r="M7" s="360">
        <v>0</v>
      </c>
      <c r="N7" s="361">
        <f>ROUND(SUM(C7:M7),1)</f>
        <v>52034.6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899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68" t="s">
        <v>288</v>
      </c>
      <c r="C10" s="363">
        <v>0</v>
      </c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94</v>
      </c>
      <c r="C11" s="369">
        <v>93</v>
      </c>
      <c r="D11" s="358">
        <v>18</v>
      </c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111</v>
      </c>
    </row>
    <row r="12" spans="1:15" s="377" customFormat="1" ht="34.5" customHeight="1" thickBot="1">
      <c r="A12" s="370"/>
      <c r="B12" s="371" t="s">
        <v>73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52145.599999999999</v>
      </c>
    </row>
    <row r="13" spans="1:15" s="377" customFormat="1" ht="34.5" customHeight="1">
      <c r="B13" s="378">
        <f>4147.935*2</f>
        <v>8295.8700000000008</v>
      </c>
      <c r="C13" s="123"/>
      <c r="D13" s="379">
        <v>4147935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216</v>
      </c>
      <c r="C15" s="541"/>
      <c r="D15" s="540"/>
      <c r="G15" s="246"/>
      <c r="H15" s="246"/>
      <c r="I15" s="539" t="s">
        <v>215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235</v>
      </c>
      <c r="D16" s="390" t="s">
        <v>236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Գ. Վարդանյան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7" t="s">
        <v>97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Ս. Մելքոնյան</v>
      </c>
      <c r="I22" s="536"/>
      <c r="J22" s="53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7" t="s">
        <v>97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SheetLayoutView="100" workbookViewId="0">
      <selection activeCell="F78" sqref="F7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42578125" style="141" customWidth="1"/>
    <col min="7" max="7" width="11.42578125" style="141" customWidth="1"/>
    <col min="8" max="8" width="13.425781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42578125" style="141" customWidth="1"/>
    <col min="15" max="15" width="13.855468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հ․131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147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227</v>
      </c>
      <c r="D7" s="266" t="s">
        <v>227</v>
      </c>
      <c r="E7" s="475">
        <v>7202</v>
      </c>
      <c r="F7" s="480">
        <v>1034927</v>
      </c>
      <c r="G7" s="280" t="s">
        <v>227</v>
      </c>
      <c r="H7" s="266" t="s">
        <v>227</v>
      </c>
      <c r="I7" s="475">
        <v>4006</v>
      </c>
      <c r="J7" s="477">
        <v>205268</v>
      </c>
      <c r="K7" s="319" t="s">
        <v>227</v>
      </c>
      <c r="L7" s="475">
        <v>401</v>
      </c>
      <c r="M7" s="444">
        <f>+L7*200.47</f>
        <v>80388.47</v>
      </c>
      <c r="N7" s="445">
        <f>+L7*7.94904</f>
        <v>3187.56504</v>
      </c>
      <c r="O7" s="335">
        <f>+N7+M7</f>
        <v>83576.035040000002</v>
      </c>
    </row>
    <row r="8" spans="1:15" ht="19.5" customHeight="1">
      <c r="A8" s="142">
        <v>2</v>
      </c>
      <c r="B8" s="195" t="s">
        <v>103</v>
      </c>
      <c r="C8" s="274" t="s">
        <v>227</v>
      </c>
      <c r="D8" s="266" t="s">
        <v>227</v>
      </c>
      <c r="E8" s="475">
        <v>5155</v>
      </c>
      <c r="F8" s="480">
        <v>740773</v>
      </c>
      <c r="G8" s="280" t="s">
        <v>227</v>
      </c>
      <c r="H8" s="266" t="s">
        <v>227</v>
      </c>
      <c r="I8" s="475">
        <v>3777</v>
      </c>
      <c r="J8" s="477">
        <v>193650</v>
      </c>
      <c r="K8" s="319" t="s">
        <v>227</v>
      </c>
      <c r="L8" s="475">
        <v>434</v>
      </c>
      <c r="M8" s="444">
        <f t="shared" ref="M8:M18" si="0">+L8*200.47</f>
        <v>87003.98</v>
      </c>
      <c r="N8" s="445">
        <f t="shared" ref="N8:N18" si="1">+L8*7.94904</f>
        <v>3449.8833600000003</v>
      </c>
      <c r="O8" s="335">
        <f t="shared" ref="O8:O18" si="2">+N8+M8</f>
        <v>90453.863360000003</v>
      </c>
    </row>
    <row r="9" spans="1:15" ht="19.5" customHeight="1">
      <c r="A9" s="142">
        <v>3</v>
      </c>
      <c r="B9" s="195" t="s">
        <v>104</v>
      </c>
      <c r="C9" s="274" t="s">
        <v>227</v>
      </c>
      <c r="D9" s="266" t="s">
        <v>227</v>
      </c>
      <c r="E9" s="475">
        <v>1669</v>
      </c>
      <c r="F9" s="480">
        <v>239835</v>
      </c>
      <c r="G9" s="280" t="s">
        <v>227</v>
      </c>
      <c r="H9" s="266" t="s">
        <v>227</v>
      </c>
      <c r="I9" s="475">
        <v>3368</v>
      </c>
      <c r="J9" s="477">
        <v>173449</v>
      </c>
      <c r="K9" s="319" t="s">
        <v>227</v>
      </c>
      <c r="L9" s="475">
        <v>451</v>
      </c>
      <c r="M9" s="444">
        <f t="shared" si="0"/>
        <v>90411.97</v>
      </c>
      <c r="N9" s="445">
        <f t="shared" si="1"/>
        <v>3585.0170400000002</v>
      </c>
      <c r="O9" s="335">
        <f t="shared" si="2"/>
        <v>93996.987040000007</v>
      </c>
    </row>
    <row r="10" spans="1:15" ht="19.5" customHeight="1">
      <c r="A10" s="142">
        <v>4</v>
      </c>
      <c r="B10" s="195" t="s">
        <v>105</v>
      </c>
      <c r="C10" s="275" t="s">
        <v>227</v>
      </c>
      <c r="D10" s="267" t="s">
        <v>227</v>
      </c>
      <c r="E10" s="475"/>
      <c r="F10" s="480"/>
      <c r="G10" s="280" t="s">
        <v>227</v>
      </c>
      <c r="H10" s="270" t="s">
        <v>227</v>
      </c>
      <c r="I10" s="475">
        <v>3060</v>
      </c>
      <c r="J10" s="477">
        <v>158965</v>
      </c>
      <c r="K10" s="319" t="s">
        <v>227</v>
      </c>
      <c r="L10" s="475">
        <v>352</v>
      </c>
      <c r="M10" s="444">
        <f t="shared" si="0"/>
        <v>70565.440000000002</v>
      </c>
      <c r="N10" s="445">
        <f t="shared" si="1"/>
        <v>2798.0620800000002</v>
      </c>
      <c r="O10" s="335">
        <f t="shared" si="2"/>
        <v>73363.502080000006</v>
      </c>
    </row>
    <row r="11" spans="1:15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75"/>
      <c r="F11" s="480"/>
      <c r="G11" s="280" t="s">
        <v>227</v>
      </c>
      <c r="H11" s="270" t="s">
        <v>227</v>
      </c>
      <c r="I11" s="475">
        <v>2541</v>
      </c>
      <c r="J11" s="477">
        <v>131022</v>
      </c>
      <c r="K11" s="319" t="s">
        <v>227</v>
      </c>
      <c r="L11" s="475">
        <v>369</v>
      </c>
      <c r="M11" s="444">
        <f t="shared" si="0"/>
        <v>73973.429999999993</v>
      </c>
      <c r="N11" s="445">
        <f t="shared" si="1"/>
        <v>2933.1957600000001</v>
      </c>
      <c r="O11" s="335">
        <f t="shared" si="2"/>
        <v>76906.625759999995</v>
      </c>
    </row>
    <row r="12" spans="1:15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75"/>
      <c r="F12" s="480"/>
      <c r="G12" s="280" t="s">
        <v>227</v>
      </c>
      <c r="H12" s="270" t="s">
        <v>227</v>
      </c>
      <c r="I12" s="475">
        <v>2596</v>
      </c>
      <c r="J12" s="477">
        <v>134364</v>
      </c>
      <c r="K12" s="319" t="s">
        <v>227</v>
      </c>
      <c r="L12" s="475">
        <v>351</v>
      </c>
      <c r="M12" s="444">
        <f t="shared" si="0"/>
        <v>70364.97</v>
      </c>
      <c r="N12" s="445">
        <f t="shared" si="1"/>
        <v>2790.1130400000002</v>
      </c>
      <c r="O12" s="335">
        <f t="shared" si="2"/>
        <v>73155.083039999998</v>
      </c>
    </row>
    <row r="13" spans="1:15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75"/>
      <c r="F13" s="480"/>
      <c r="G13" s="280" t="s">
        <v>227</v>
      </c>
      <c r="H13" s="270" t="s">
        <v>227</v>
      </c>
      <c r="I13" s="475">
        <v>2302</v>
      </c>
      <c r="J13" s="477">
        <v>117965</v>
      </c>
      <c r="K13" s="319" t="s">
        <v>227</v>
      </c>
      <c r="L13" s="475">
        <v>406</v>
      </c>
      <c r="M13" s="444">
        <f t="shared" si="0"/>
        <v>81390.819999999992</v>
      </c>
      <c r="N13" s="445">
        <f t="shared" si="1"/>
        <v>3227.3102400000002</v>
      </c>
      <c r="O13" s="335">
        <f t="shared" si="2"/>
        <v>84618.130239999999</v>
      </c>
    </row>
    <row r="14" spans="1:15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75"/>
      <c r="F14" s="480"/>
      <c r="G14" s="280" t="s">
        <v>227</v>
      </c>
      <c r="H14" s="270" t="s">
        <v>227</v>
      </c>
      <c r="I14" s="475">
        <v>2428</v>
      </c>
      <c r="J14" s="477">
        <v>123862</v>
      </c>
      <c r="K14" s="319" t="s">
        <v>227</v>
      </c>
      <c r="L14" s="475">
        <v>465</v>
      </c>
      <c r="M14" s="444">
        <f t="shared" si="0"/>
        <v>93218.55</v>
      </c>
      <c r="N14" s="445">
        <f t="shared" si="1"/>
        <v>3696.3036000000002</v>
      </c>
      <c r="O14" s="335">
        <f t="shared" si="2"/>
        <v>96914.853600000002</v>
      </c>
    </row>
    <row r="15" spans="1:15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75"/>
      <c r="F15" s="480"/>
      <c r="G15" s="280" t="s">
        <v>227</v>
      </c>
      <c r="H15" s="270" t="s">
        <v>227</v>
      </c>
      <c r="I15" s="475">
        <v>2569</v>
      </c>
      <c r="J15" s="477">
        <v>132424</v>
      </c>
      <c r="K15" s="319" t="s">
        <v>227</v>
      </c>
      <c r="L15" s="475">
        <v>401</v>
      </c>
      <c r="M15" s="444">
        <f t="shared" si="0"/>
        <v>80388.47</v>
      </c>
      <c r="N15" s="445">
        <f t="shared" si="1"/>
        <v>3187.56504</v>
      </c>
      <c r="O15" s="335">
        <f t="shared" si="2"/>
        <v>83576.035040000002</v>
      </c>
    </row>
    <row r="16" spans="1:15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75"/>
      <c r="F16" s="480"/>
      <c r="G16" s="279" t="s">
        <v>227</v>
      </c>
      <c r="H16" s="270" t="s">
        <v>227</v>
      </c>
      <c r="I16" s="475">
        <v>2796</v>
      </c>
      <c r="J16" s="477">
        <v>143982</v>
      </c>
      <c r="K16" s="319" t="s">
        <v>227</v>
      </c>
      <c r="L16" s="475">
        <v>400</v>
      </c>
      <c r="M16" s="444">
        <f t="shared" si="0"/>
        <v>80188</v>
      </c>
      <c r="N16" s="445">
        <f t="shared" si="1"/>
        <v>3179.616</v>
      </c>
      <c r="O16" s="335">
        <f t="shared" si="2"/>
        <v>83367.615999999995</v>
      </c>
    </row>
    <row r="17" spans="1:15" ht="19.5" customHeight="1">
      <c r="A17" s="142">
        <v>11</v>
      </c>
      <c r="B17" s="196" t="s">
        <v>112</v>
      </c>
      <c r="C17" s="481">
        <v>3101</v>
      </c>
      <c r="D17" s="482">
        <v>445614</v>
      </c>
      <c r="E17" s="277">
        <f>+MAX(C17,E9)</f>
        <v>3101</v>
      </c>
      <c r="F17" s="268">
        <f>+E17*143.7</f>
        <v>445613.69999999995</v>
      </c>
      <c r="G17" s="478">
        <v>4197</v>
      </c>
      <c r="H17" s="479">
        <v>215799</v>
      </c>
      <c r="I17" s="277">
        <f>+MAX(G17,I7)</f>
        <v>4197</v>
      </c>
      <c r="J17" s="269">
        <f>+I17*53.48</f>
        <v>224455.56</v>
      </c>
      <c r="K17" s="476">
        <v>420</v>
      </c>
      <c r="L17" s="277">
        <f>+MAX(K17,L8)</f>
        <v>434</v>
      </c>
      <c r="M17" s="444">
        <f t="shared" si="0"/>
        <v>87003.98</v>
      </c>
      <c r="N17" s="445">
        <f t="shared" si="1"/>
        <v>3449.8833600000003</v>
      </c>
      <c r="O17" s="335">
        <f t="shared" si="2"/>
        <v>90453.863360000003</v>
      </c>
    </row>
    <row r="18" spans="1:15" ht="19.5" customHeight="1">
      <c r="A18" s="142">
        <v>12</v>
      </c>
      <c r="B18" s="196" t="s">
        <v>113</v>
      </c>
      <c r="C18" s="481">
        <v>5230</v>
      </c>
      <c r="D18" s="482">
        <v>751551</v>
      </c>
      <c r="E18" s="277">
        <f>+MAX(C18,E7)</f>
        <v>7202</v>
      </c>
      <c r="F18" s="268">
        <f>+E18*143.7</f>
        <v>1034927.3999999999</v>
      </c>
      <c r="G18" s="478">
        <v>4370</v>
      </c>
      <c r="H18" s="479">
        <v>224781</v>
      </c>
      <c r="I18" s="277">
        <f>+MAX(G18,I7)</f>
        <v>4370</v>
      </c>
      <c r="J18" s="269">
        <f>+I18*53.48</f>
        <v>233707.59999999998</v>
      </c>
      <c r="K18" s="476">
        <v>424</v>
      </c>
      <c r="L18" s="277">
        <f>+MAX(K18,L7)</f>
        <v>424</v>
      </c>
      <c r="M18" s="444">
        <f t="shared" si="0"/>
        <v>84999.28</v>
      </c>
      <c r="N18" s="445">
        <f t="shared" si="1"/>
        <v>3370.3929600000001</v>
      </c>
      <c r="O18" s="335">
        <f t="shared" si="2"/>
        <v>88369.672959999996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8331</v>
      </c>
      <c r="D19" s="271">
        <f>SUM(D7:D18)</f>
        <v>1197165</v>
      </c>
      <c r="E19" s="278">
        <f t="shared" si="3"/>
        <v>24329</v>
      </c>
      <c r="F19" s="272">
        <f>SUM(F7:F18)</f>
        <v>3496076.1</v>
      </c>
      <c r="G19" s="281">
        <f>SUM(G7:G18)</f>
        <v>8567</v>
      </c>
      <c r="H19" s="271">
        <f>SUM(H7:H18)</f>
        <v>440580</v>
      </c>
      <c r="I19" s="278">
        <f>SUM(I7:I18)</f>
        <v>38010</v>
      </c>
      <c r="J19" s="273">
        <f>SUM(J7:J18)</f>
        <v>1973114.1600000001</v>
      </c>
      <c r="K19" s="276">
        <f t="shared" si="3"/>
        <v>844</v>
      </c>
      <c r="L19" s="278">
        <f>SUM(L7:L18)</f>
        <v>4888</v>
      </c>
      <c r="M19" s="273">
        <f>SUM(M7:M18)</f>
        <v>979897.36</v>
      </c>
      <c r="N19" s="446">
        <f>SUM(N7:N18)</f>
        <v>38854.907520000001</v>
      </c>
      <c r="O19" s="273">
        <f>SUM(O7:O18)</f>
        <v>1018752.26752</v>
      </c>
    </row>
    <row r="20" spans="1:15" ht="21.75" customHeight="1">
      <c r="B20" s="150"/>
      <c r="C20" s="250"/>
      <c r="D20" s="183"/>
      <c r="E20" s="250"/>
      <c r="F20" s="183">
        <f>ROUND(F19/1000,1)</f>
        <v>3496.1</v>
      </c>
      <c r="G20" s="250"/>
      <c r="H20" s="183"/>
      <c r="I20" s="250"/>
      <c r="J20" s="183">
        <f>ROUND(J19/1000,1)</f>
        <v>1973.1</v>
      </c>
      <c r="K20" s="250"/>
      <c r="L20" s="250"/>
      <c r="M20" s="183">
        <f>ROUND(M19/1000,1)</f>
        <v>979.9</v>
      </c>
      <c r="N20" s="183">
        <f t="shared" ref="N20:O20" si="4">ROUND(N19/1000,1)</f>
        <v>38.9</v>
      </c>
      <c r="O20" s="183">
        <f t="shared" si="4"/>
        <v>1018.8</v>
      </c>
    </row>
    <row r="21" spans="1:15" ht="33.75" customHeight="1" thickBot="1">
      <c r="B21" s="558" t="s">
        <v>206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227</v>
      </c>
      <c r="E22" s="200" t="s">
        <v>227</v>
      </c>
      <c r="F22" s="201" t="s">
        <v>227</v>
      </c>
      <c r="G22" s="200" t="s">
        <v>152</v>
      </c>
      <c r="H22" s="200" t="s">
        <v>227</v>
      </c>
      <c r="I22" s="200" t="s">
        <v>227</v>
      </c>
      <c r="J22" s="202" t="s">
        <v>227</v>
      </c>
      <c r="K22" s="200" t="s">
        <v>152</v>
      </c>
      <c r="L22" s="200" t="s">
        <v>227</v>
      </c>
      <c r="M22" s="469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3"/>
      <c r="C23" s="482"/>
      <c r="D23" s="335" t="s">
        <v>227</v>
      </c>
      <c r="E23" s="335" t="s">
        <v>227</v>
      </c>
      <c r="F23" s="480"/>
      <c r="G23" s="487"/>
      <c r="H23" s="335" t="s">
        <v>227</v>
      </c>
      <c r="I23" s="335" t="s">
        <v>227</v>
      </c>
      <c r="J23" s="489"/>
      <c r="K23" s="487"/>
      <c r="L23" s="335" t="s">
        <v>227</v>
      </c>
      <c r="M23" s="490"/>
      <c r="N23" s="186" t="s">
        <v>227</v>
      </c>
      <c r="O23" s="471" t="s">
        <v>227</v>
      </c>
    </row>
    <row r="24" spans="1:15" ht="23.25" customHeight="1">
      <c r="A24" s="186">
        <v>2</v>
      </c>
      <c r="B24" s="483"/>
      <c r="C24" s="482"/>
      <c r="D24" s="335" t="s">
        <v>227</v>
      </c>
      <c r="E24" s="335" t="s">
        <v>227</v>
      </c>
      <c r="F24" s="480"/>
      <c r="G24" s="487"/>
      <c r="H24" s="335" t="s">
        <v>227</v>
      </c>
      <c r="I24" s="335" t="s">
        <v>227</v>
      </c>
      <c r="J24" s="489"/>
      <c r="K24" s="487"/>
      <c r="L24" s="335" t="s">
        <v>227</v>
      </c>
      <c r="M24" s="490"/>
      <c r="N24" s="186" t="s">
        <v>227</v>
      </c>
      <c r="O24" s="471" t="s">
        <v>227</v>
      </c>
    </row>
    <row r="25" spans="1:15" s="149" customFormat="1" ht="23.25" customHeight="1">
      <c r="A25" s="142">
        <v>3</v>
      </c>
      <c r="B25" s="484"/>
      <c r="C25" s="485"/>
      <c r="D25" s="336" t="s">
        <v>227</v>
      </c>
      <c r="E25" s="336" t="s">
        <v>227</v>
      </c>
      <c r="F25" s="486"/>
      <c r="G25" s="488"/>
      <c r="H25" s="336" t="s">
        <v>227</v>
      </c>
      <c r="I25" s="336" t="s">
        <v>227</v>
      </c>
      <c r="J25" s="486"/>
      <c r="K25" s="488"/>
      <c r="L25" s="336" t="s">
        <v>227</v>
      </c>
      <c r="M25" s="491"/>
      <c r="N25" s="472" t="s">
        <v>227</v>
      </c>
      <c r="O25" s="473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0</v>
      </c>
      <c r="K26" s="339" t="s">
        <v>227</v>
      </c>
      <c r="L26" s="337" t="s">
        <v>227</v>
      </c>
      <c r="M26" s="470">
        <f>SUM(M23:M25)</f>
        <v>0</v>
      </c>
      <c r="N26" s="187" t="s">
        <v>227</v>
      </c>
      <c r="O26" s="474" t="s">
        <v>227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227</v>
      </c>
      <c r="F27" s="272">
        <f>+F20-F26</f>
        <v>3496.1</v>
      </c>
      <c r="G27" s="334" t="s">
        <v>227</v>
      </c>
      <c r="H27" s="271" t="s">
        <v>227</v>
      </c>
      <c r="I27" s="271" t="s">
        <v>227</v>
      </c>
      <c r="J27" s="272">
        <f>J20-J26</f>
        <v>1973.1</v>
      </c>
      <c r="K27" s="334" t="s">
        <v>227</v>
      </c>
      <c r="L27" s="271" t="s">
        <v>227</v>
      </c>
      <c r="M27" s="273">
        <f>M20-M26</f>
        <v>979.9</v>
      </c>
      <c r="N27" s="188" t="s">
        <v>227</v>
      </c>
      <c r="O27" s="272">
        <f>+O20-M26</f>
        <v>1018.8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Գ. Վարդանյան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Ս. Մելքոնյան</v>
      </c>
      <c r="K32" s="568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292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54" t="s">
        <v>267</v>
      </c>
      <c r="J36" s="554"/>
      <c r="K36" s="423"/>
      <c r="L36" s="554" t="s">
        <v>268</v>
      </c>
      <c r="M36" s="554"/>
    </row>
    <row r="37" spans="3:13">
      <c r="C37" s="436"/>
      <c r="D37" s="436"/>
      <c r="E37" s="554" t="s">
        <v>266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F78" sqref="F78"/>
    </sheetView>
  </sheetViews>
  <sheetFormatPr defaultRowHeight="13.5"/>
  <cols>
    <col min="1" max="1" width="4.42578125" style="138" customWidth="1"/>
    <col min="2" max="2" width="35" style="1" customWidth="1"/>
    <col min="3" max="3" width="19.570312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425781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425781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425781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425781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425781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425781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425781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425781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425781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425781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425781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425781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425781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425781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425781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425781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425781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425781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425781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425781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425781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425781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425781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425781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425781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425781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425781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425781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425781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425781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425781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425781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425781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425781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425781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425781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425781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425781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425781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425781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425781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425781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425781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425781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425781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425781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425781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425781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425781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425781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425781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425781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425781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425781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425781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425781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425781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425781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425781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425781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425781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425781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425781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425781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հ․131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286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303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302</v>
      </c>
      <c r="C8" s="256">
        <v>69213</v>
      </c>
      <c r="D8" s="256">
        <v>0</v>
      </c>
      <c r="E8" s="256">
        <v>16064.7</v>
      </c>
      <c r="F8" s="448" t="s">
        <v>280</v>
      </c>
      <c r="G8" s="458" t="s">
        <v>276</v>
      </c>
      <c r="H8" s="452" t="s">
        <v>201</v>
      </c>
      <c r="I8" s="450" t="s">
        <v>277</v>
      </c>
      <c r="J8" s="452" t="s">
        <v>201</v>
      </c>
      <c r="K8" s="454" t="s">
        <v>278</v>
      </c>
      <c r="L8" s="455" t="s">
        <v>202</v>
      </c>
      <c r="M8" s="456" t="s">
        <v>279</v>
      </c>
    </row>
    <row r="9" spans="1:13" s="326" customFormat="1" ht="25.5" customHeight="1">
      <c r="A9" s="323">
        <v>2</v>
      </c>
      <c r="B9" s="324" t="s">
        <v>305</v>
      </c>
      <c r="C9" s="459"/>
      <c r="D9" s="459">
        <v>0</v>
      </c>
      <c r="E9" s="325">
        <f>+M9</f>
        <v>2190.1</v>
      </c>
      <c r="F9" s="449">
        <v>11</v>
      </c>
      <c r="G9" s="495">
        <v>181</v>
      </c>
      <c r="H9" s="453" t="s">
        <v>201</v>
      </c>
      <c r="I9" s="496">
        <v>22</v>
      </c>
      <c r="J9" s="453" t="s">
        <v>201</v>
      </c>
      <c r="K9" s="496">
        <v>550</v>
      </c>
      <c r="L9" s="455" t="s">
        <v>202</v>
      </c>
      <c r="M9" s="497">
        <f>+(G9*I9*K9)/1000</f>
        <v>2190.1</v>
      </c>
    </row>
    <row r="10" spans="1:13" s="326" customFormat="1" ht="25.5" customHeight="1" thickBot="1">
      <c r="A10" s="323">
        <v>3</v>
      </c>
      <c r="B10" s="324" t="s">
        <v>217</v>
      </c>
      <c r="C10" s="459">
        <f>+G10*30+1000+1918.8</f>
        <v>8678.7999999999993</v>
      </c>
      <c r="D10" s="459">
        <v>0</v>
      </c>
      <c r="E10" s="325">
        <f>+M10</f>
        <v>2217.6</v>
      </c>
      <c r="F10" s="449">
        <v>12</v>
      </c>
      <c r="G10" s="460">
        <v>192</v>
      </c>
      <c r="H10" s="453" t="s">
        <v>201</v>
      </c>
      <c r="I10" s="451">
        <v>21</v>
      </c>
      <c r="J10" s="453" t="s">
        <v>201</v>
      </c>
      <c r="K10" s="451">
        <v>550</v>
      </c>
      <c r="L10" s="455" t="s">
        <v>202</v>
      </c>
      <c r="M10" s="457">
        <f>+(G10*I10*K10)/1000</f>
        <v>2217.6</v>
      </c>
    </row>
    <row r="11" spans="1:13" s="180" customFormat="1" ht="31.5" customHeight="1">
      <c r="A11" s="239"/>
      <c r="B11" s="321" t="s">
        <v>218</v>
      </c>
      <c r="C11" s="322">
        <f>ROUND(SUM(C8:C10),1)</f>
        <v>77891.8</v>
      </c>
      <c r="D11" s="322">
        <f>ROUND(SUM(D8:D10),1)</f>
        <v>0</v>
      </c>
      <c r="E11" s="322">
        <f>ROUND(SUM(E8:E10),1)</f>
        <v>20472.400000000001</v>
      </c>
    </row>
    <row r="13" spans="1:13" ht="51" customHeight="1">
      <c r="B13" s="571" t="s">
        <v>220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Գ. Վարդանյան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Ս. Մելքոնյան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F78" sqref="F78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հ․131 մսուր-մանկապարտեզ» ՀՈԱԿ-ի </v>
      </c>
      <c r="B2" s="575"/>
      <c r="C2" s="575"/>
      <c r="D2" s="575"/>
    </row>
    <row r="3" spans="1:4" ht="27" customHeight="1">
      <c r="A3" s="575" t="s">
        <v>270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281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99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8</v>
      </c>
      <c r="D23" s="170">
        <f>D7+D11+D15+D19</f>
        <v>249</v>
      </c>
    </row>
    <row r="24" spans="1:4" ht="48.75" customHeight="1"/>
    <row r="25" spans="1:4" ht="18">
      <c r="B25" s="178" t="s">
        <v>2</v>
      </c>
      <c r="C25" s="576" t="str">
        <f>+'Ekamut-caxs'!C80</f>
        <v>Գ. Վարդանյան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Ս. Մելքոնյան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https://mul2.yerevan.am/tasks/1236395/oneclick/f5353b99db6b0375bc2c49088a8cd04b8c2d40f5f5f16005a481941f6b3b9662.xlsx?token=48935d161e455dce3fe3b941d184b5fb</cp:keywords>
  <cp:lastModifiedBy>Lusine Petrosyan</cp:lastModifiedBy>
  <cp:lastPrinted>2023-12-25T06:38:31Z</cp:lastPrinted>
  <dcterms:created xsi:type="dcterms:W3CDTF">1996-10-14T23:33:28Z</dcterms:created>
  <dcterms:modified xsi:type="dcterms:W3CDTF">2023-12-28T08:06:21Z</dcterms:modified>
</cp:coreProperties>
</file>