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F6EB2AC-23E9-4181-8D44-13E3CA5DEA2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9" l="1"/>
  <c r="D7" i="11"/>
  <c r="C7" i="10"/>
  <c r="B63" i="9" l="1"/>
  <c r="A7" i="7" l="1"/>
  <c r="M7" i="11" l="1"/>
  <c r="A2" i="20"/>
  <c r="J48" i="19" a="1"/>
  <c r="J48" i="19" s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O7" i="20" l="1"/>
  <c r="N8" i="20"/>
  <c r="O8" i="20" s="1"/>
  <c r="N14" i="20"/>
  <c r="O14" i="20" s="1"/>
  <c r="N17" i="20"/>
  <c r="O17" i="20" s="1"/>
  <c r="I19" i="20"/>
  <c r="N11" i="20"/>
  <c r="O11" i="20" s="1"/>
  <c r="M28" i="20"/>
  <c r="D20" i="19" s="1"/>
  <c r="D55" i="19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C10" i="11" l="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M16" i="7" s="1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C13" i="7" l="1"/>
  <c r="A18" i="19"/>
  <c r="A19" i="19" s="1"/>
  <c r="A16" i="7"/>
  <c r="A17" i="7" s="1"/>
  <c r="A11" i="9"/>
  <c r="A14" i="9" s="1"/>
  <c r="A10" i="10"/>
  <c r="A11" i="10" s="1"/>
  <c r="A15" i="10"/>
  <c r="A17" i="10" s="1"/>
  <c r="A18" i="10" s="1"/>
  <c r="A19" i="10" s="1"/>
  <c r="A20" i="10" s="1"/>
  <c r="A21" i="10" s="1"/>
  <c r="A22" i="10" s="1"/>
  <c r="A13" i="10"/>
  <c r="A14" i="10" s="1"/>
  <c r="A21" i="7"/>
  <c r="A19" i="7"/>
  <c r="A20" i="7" s="1"/>
  <c r="A10" i="9"/>
  <c r="A13" i="9" s="1"/>
  <c r="A12" i="9"/>
  <c r="E13" i="7"/>
  <c r="D13" i="7"/>
  <c r="E8" i="9"/>
  <c r="F15" i="7"/>
  <c r="M15" i="7" s="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19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1" i="9" s="1"/>
  <c r="A32" i="9" s="1"/>
  <c r="A33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2" i="9" s="1"/>
  <c r="A53" i="9" s="1"/>
  <c r="A54" i="9" s="1"/>
  <c r="A59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9" i="7" s="1"/>
  <c r="A40" i="7" s="1"/>
  <c r="A41" i="7" s="1"/>
  <c r="A42" i="7" s="1"/>
  <c r="A43" i="7" s="1"/>
  <c r="A36" i="19"/>
  <c r="A37" i="19" s="1"/>
  <c r="A38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64" i="7" s="1"/>
  <c r="A65" i="7" s="1"/>
  <c r="A66" i="7" s="1"/>
  <c r="A69" i="19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E38" i="7" l="1"/>
  <c r="D38" i="7"/>
  <c r="C38" i="7"/>
  <c r="K38" i="7" s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31" i="7" l="1"/>
  <c r="C31" i="7"/>
  <c r="E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<sst xmlns="http://schemas.openxmlformats.org/spreadsheetml/2006/main" count="501" uniqueCount="292">
  <si>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</si>
  <si>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</si>
  <si>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</si>
  <si>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</si>
  <si>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</si>
  <si>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</si>
  <si>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</si>
  <si>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</si>
  <si>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</si>
  <si>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</si>
  <si>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</si>
  <si>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</si>
  <si>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</si>
  <si>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</si>
  <si>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</si>
  <si>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</si>
  <si>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</si>
  <si>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</si>
  <si>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</si>
  <si>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</si>
  <si>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</si>
  <si>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</si>
  <si>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</si>
  <si>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</si>
  <si>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</si>
  <si>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</si>
  <si>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</si>
  <si>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</si>
  <si>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</si>
  <si>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</si>
  <si>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</si>
  <si>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</si>
  <si>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</si>
  <si>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</si>
  <si>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</si>
  <si>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</si>
  <si>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</si>
  <si>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</si>
  <si>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</si>
  <si>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</si>
  <si>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</si>
  <si>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</si>
  <si>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</si>
  <si>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</si>
  <si>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</si>
  <si>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</si>
  <si>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</si>
  <si>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</si>
  <si>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</si>
  <si>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</si>
  <si>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</si>
  <si>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</si>
  <si>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</si>
  <si>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</si>
  <si>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</si>
  <si>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</si>
  <si>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</si>
  <si>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</si>
  <si>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</si>
  <si>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</si>
  <si>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</si>
  <si>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</si>
  <si>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</si>
  <si>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</si>
  <si>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</si>
  <si>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</si>
  <si>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</si>
  <si>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</si>
  <si>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</si>
  <si>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</si>
  <si>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</si>
  <si>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</si>
  <si>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</si>
  <si>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</si>
  <si>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</si>
  <si>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</si>
  <si>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</si>
  <si>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</si>
  <si>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</si>
  <si>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</si>
  <si>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</si>
  <si>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</si>
  <si>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</si>
  <si>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</si>
  <si>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</si>
  <si>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</si>
  <si>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</si>
  <si>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</si>
  <si>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</si>
  <si>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</si>
  <si>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</si>
  <si>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</si>
  <si>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</si>
  <si>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</si>
  <si>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</si>
  <si>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</si>
  <si>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</si>
  <si>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</si>
  <si>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</si>
  <si>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</si>
  <si>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</si>
  <si>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</si>
  <si>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</si>
  <si>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</si>
  <si>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</si>
  <si>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</si>
  <si>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</si>
  <si>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</si>
  <si>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</si>
  <si>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</si>
  <si>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</si>
  <si>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</si>
  <si>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</si>
  <si>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</si>
  <si>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</si>
  <si>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</si>
  <si>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</si>
  <si>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</si>
  <si>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</si>
  <si>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</si>
  <si>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</si>
  <si>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</si>
  <si>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</si>
  <si>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</si>
  <si>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</si>
  <si>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</si>
  <si>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</si>
  <si>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</si>
  <si>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</si>
  <si>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</si>
  <si>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</si>
  <si>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</si>
  <si>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</si>
  <si>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</si>
  <si>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</si>
  <si>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</si>
  <si>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</si>
  <si>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</si>
  <si>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</si>
  <si>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</si>
  <si>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</si>
  <si>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</si>
  <si>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</si>
  <si>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</si>
  <si>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</si>
  <si>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</si>
  <si>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</si>
  <si>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</si>
  <si>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</si>
  <si>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</si>
  <si>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</si>
  <si>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</si>
  <si>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</si>
  <si>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</si>
  <si>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</si>
  <si>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</si>
  <si>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</si>
  <si>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</si>
  <si>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</si>
  <si>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</si>
  <si>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</si>
  <si>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</si>
  <si>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</si>
  <si>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</si>
  <si>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</si>
  <si>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</si>
  <si>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</si>
  <si>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</si>
  <si>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</si>
  <si>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</si>
  <si>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</si>
  <si>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</si>
  <si>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</si>
  <si>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</si>
  <si>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</si>
  <si>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</si>
  <si>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</si>
  <si>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</si>
  <si>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</si>
  <si>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</si>
  <si>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</si>
  <si>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</si>
  <si>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</si>
  <si>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</si>
  <si>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</si>
  <si>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</si>
  <si>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</si>
  <si>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</si>
  <si>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</si>
  <si>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</si>
  <si>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</si>
  <si>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</si>
  <si>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</si>
  <si>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</si>
  <si>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</si>
  <si>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</si>
  <si>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</si>
  <si>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</si>
  <si>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</si>
  <si>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</si>
  <si>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</si>
  <si>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</si>
  <si>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</si>
  <si>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</si>
  <si>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</si>
  <si>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</si>
  <si>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</si>
  <si>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</si>
  <si>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</si>
  <si>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</si>
  <si>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</si>
  <si>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</si>
  <si>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</si>
  <si>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</si>
  <si>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</si>
  <si>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</si>
  <si>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</si>
  <si>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</si>
  <si>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</si>
  <si>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</si>
  <si>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</si>
  <si>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</si>
  <si>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</si>
  <si>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</si>
  <si>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</si>
  <si>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</si>
  <si>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</si>
  <si>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</si>
  <si>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</si>
  <si>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</si>
  <si>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</si>
  <si>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</si>
  <si>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</si>
  <si>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</si>
  <si>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</si>
  <si>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</si>
  <si>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</si>
  <si>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</si>
  <si>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</si>
  <si>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</si>
  <si>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</si>
  <si>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</si>
  <si>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</si>
  <si>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</si>
  <si>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</si>
  <si>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</si>
  <si>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</si>
  <si>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</si>
  <si>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</si>
  <si>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</si>
  <si>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</si>
  <si>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</si>
  <si>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</si>
  <si>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</si>
  <si>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</si>
  <si>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</si>
  <si>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</si>
  <si>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</si>
  <si>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</si>
  <si>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</si>
  <si>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</si>
  <si>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</si>
  <si>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</si>
  <si>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</si>
  <si>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</si>
  <si>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</si>
  <si>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</si>
  <si>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</si>
  <si>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</si>
  <si>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</si>
  <si>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</si>
  <si>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</si>
  <si>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</si>
  <si>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</si>
  <si>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</si>
  <si>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</si>
  <si>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</si>
  <si>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</si>
  <si>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</si>
  <si>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</si>
  <si>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 մսուր-մանկապարտեզ» ՀՈԱԿ-ի </t>
  </si>
  <si>
    <t>Ա.Հովհաննիսյան</t>
  </si>
  <si>
    <t>Մ.Մարտիրոսյան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</si>
  <si>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</si>
  <si>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</si>
  <si>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</si>
  <si>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</si>
  <si>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գծով</t>
  </si>
  <si>
    <t>Բեռնափոխադրումների գծով</t>
  </si>
  <si>
    <t>Դեբիտորական պարտքերի կորուստ</t>
  </si>
  <si>
    <t>638.0 նախատեսվել էր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</si>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</sst>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MjRaMCMGCSqGSIb3DQEJBDEWBBQfp2ybDAsUq/jwjtG3dUNDSrqvPTArBgsqhkiG9w0BCRACDDEcMBowGDAWBBRE5xMFRVajmd/v2Zzf5CvSbEm8HjANBgkqhkiG9w0BAQEFAASCAQC4qGHBEjaOh3oZfVVjJv0JMw60M0vaN/HO23e4HCi/qnW/dRKJvCZNB7CRRZfuO7jbYDPZ+9gNgAfj8MVZdvB5oRbAWa5NaNQ7PJQpYhv/9053WYg1x5BBV324Xh88kdDmgsT2zT5vGenmIwAc8/KcVsJRjb4mzhuFaAeXDOJr6lskeXL3DSlZZQmW0UYD88BsdSOCTg/1zUbylFmUDAOAD2kPtfI9CLXiBu6sCN610+Wcol/6Y5ex9vTyj3GtHvL6I3xp+lmiSRUgRc7S1Ruldy0rtZaCWsgLM45/rrzbEy9tW7pF0u1iXvqfONarr7Kf15pCkwKezMhTOuPyDCo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MTlaMCMGCSqGSIb3DQEJBDEWBBR6xU1T567Cp17oklpk8ju0ENhhYzArBgsqhkiG9w0BCRACDDEcMBowGDAWBBRE5xMFRVajmd/v2Zzf5CvSbEm8HjANBgkqhkiG9w0BAQEFAASCAQB7H5vUzO9/pHc9DA39OIIoypS/4cU1tNg4sj6+wIBXZ9W9mpSPrNY6WiL/8VTENerjQ4RqufjigEzyzSIqP3iALWbI9BRGRjRSa2157/0CrSxi/yBe7ErqJLnCEXD+L43P6UkxLn2AoEWSUTXKmkmh7eWC2V41Hhl0tUFDEt9dOKsn0u8JbRGeLOQb6GJYDl9WEmF9EueIOc2ytoac5exmMT9VAbPizqBlZsJZaImqB6PFJcn8gWlv0LD2j5pkqHHNojj7DtEg74rKg5lRPT+NXKviWK1ymgWUlca2NUjmWh7KRPOJY7PVDHtNeZQ08japtaZNV0U9+pgUylnkGDs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5B0A2A4-3561-86A9-063E-37FCDAF7E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4013852-3E05-DED7-8BAB-6BF9D98CFF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2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3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99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223</v>
      </c>
      <c r="E3" s="488"/>
      <c r="F3" s="329"/>
    </row>
    <row r="4" spans="1:14" s="35" customFormat="1" ht="24.75" customHeight="1">
      <c r="B4" s="352"/>
      <c r="C4" s="352"/>
      <c r="D4" s="487" t="s">
        <v>279</v>
      </c>
      <c r="E4" s="487"/>
    </row>
    <row r="5" spans="1:14" s="35" customFormat="1" ht="20.25" customHeight="1">
      <c r="B5" s="352"/>
      <c r="C5" s="487" t="s">
        <v>224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280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283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57047.5</v>
      </c>
      <c r="E11" s="337"/>
      <c r="F11" s="323">
        <v>56150.508000000002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 hidden="1">
      <c r="A15" s="102">
        <f>+A12+1</f>
        <v>3</v>
      </c>
      <c r="B15" s="17" t="s">
        <v>238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240</v>
      </c>
      <c r="C17" s="15"/>
      <c r="D17" s="320"/>
      <c r="E17" s="323"/>
    </row>
    <row r="18" spans="1:19" hidden="1">
      <c r="A18" s="102">
        <f>+A15+1</f>
        <v>4</v>
      </c>
      <c r="B18" s="18" t="s">
        <v>241</v>
      </c>
      <c r="C18" s="18"/>
      <c r="D18" s="323">
        <f>+'Komunal '!N20</f>
        <v>0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3</v>
      </c>
      <c r="B24" s="18" t="s">
        <v>123</v>
      </c>
      <c r="C24" s="44"/>
      <c r="D24" s="321">
        <f>SUM(D25:D26)</f>
        <v>2926.8</v>
      </c>
      <c r="E24" s="338"/>
      <c r="M24" s="6"/>
    </row>
    <row r="25" spans="1:19" s="3" customFormat="1" ht="16.5">
      <c r="A25" s="101">
        <f>+A24+0.1</f>
        <v>3.1</v>
      </c>
      <c r="B25" s="16" t="s">
        <v>71</v>
      </c>
      <c r="C25" s="45"/>
      <c r="D25" s="322">
        <f>+D68</f>
        <v>2926.8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4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60015.9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37305.1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117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v>1.1000000000000001</v>
      </c>
      <c r="B34" s="124" t="s">
        <v>291</v>
      </c>
      <c r="C34" s="45"/>
      <c r="D34" s="320">
        <f>+Ashkhatavardz!L7</f>
        <v>0</v>
      </c>
      <c r="E34" s="340"/>
      <c r="F34" s="2" t="s">
        <v>290</v>
      </c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idden="1">
      <c r="A35" s="102">
        <f>+A32+1</f>
        <v>2</v>
      </c>
      <c r="B35" s="18" t="s">
        <v>15</v>
      </c>
      <c r="C35" s="44"/>
      <c r="D35" s="359">
        <f>+L36-'Dramakan hosqer'!F85</f>
        <v>0</v>
      </c>
      <c r="E35" s="337"/>
      <c r="G35" s="350"/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0</v>
      </c>
      <c r="M35" s="40"/>
      <c r="N35" s="7" t="s">
        <v>233</v>
      </c>
    </row>
    <row r="36" spans="1:19" hidden="1">
      <c r="A36" s="102">
        <f>+A35+1</f>
        <v>3</v>
      </c>
      <c r="B36" s="18" t="s">
        <v>14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0</v>
      </c>
    </row>
    <row r="37" spans="1:19" hidden="1">
      <c r="A37" s="102">
        <f t="shared" ref="A37:A41" si="1">+A36+1</f>
        <v>4</v>
      </c>
      <c r="B37" s="18" t="s">
        <v>13</v>
      </c>
      <c r="C37" s="44"/>
      <c r="D37" s="323">
        <f>+'Komunal '!J27</f>
        <v>0</v>
      </c>
      <c r="E37" s="337"/>
      <c r="F37" s="338">
        <f>+D37-'Komunal '!J27</f>
        <v>0</v>
      </c>
    </row>
    <row r="38" spans="1:19" hidden="1">
      <c r="A38" s="102">
        <f t="shared" si="1"/>
        <v>5</v>
      </c>
      <c r="B38" s="18" t="s">
        <v>16</v>
      </c>
      <c r="C38" s="44"/>
      <c r="D38" s="323">
        <f>+'Komunal '!O27</f>
        <v>0</v>
      </c>
      <c r="E38" s="337"/>
      <c r="F38" s="338">
        <f>+D38-'Komunal '!O27</f>
        <v>0</v>
      </c>
    </row>
    <row r="39" spans="1:19">
      <c r="A39" s="102">
        <v>2</v>
      </c>
      <c r="B39" s="18" t="s">
        <v>17</v>
      </c>
      <c r="C39" s="44"/>
      <c r="D39" s="323">
        <v>88.1</v>
      </c>
      <c r="E39" s="337"/>
    </row>
    <row r="40" spans="1:19" hidden="1">
      <c r="A40" s="102">
        <f t="shared" si="1"/>
        <v>3</v>
      </c>
      <c r="B40" s="18" t="s">
        <v>18</v>
      </c>
      <c r="C40" s="44"/>
      <c r="D40" s="323"/>
      <c r="E40" s="337"/>
    </row>
    <row r="41" spans="1:19" hidden="1">
      <c r="A41" s="102">
        <f t="shared" si="1"/>
        <v>4</v>
      </c>
      <c r="B41" s="18" t="s">
        <v>19</v>
      </c>
      <c r="C41" s="44"/>
      <c r="D41" s="323">
        <f>SUM(D42:D44)</f>
        <v>0</v>
      </c>
      <c r="E41" s="337"/>
    </row>
    <row r="42" spans="1:19" s="3" customFormat="1" ht="13.5" hidden="1">
      <c r="A42" s="101">
        <f>+A41+0.1</f>
        <v>4.0999999999999996</v>
      </c>
      <c r="B42" s="16" t="s">
        <v>20</v>
      </c>
      <c r="C42" s="45"/>
      <c r="D42" s="320"/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4.1999999999999993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4.2999999999999989</v>
      </c>
      <c r="B44" s="16" t="s">
        <v>22</v>
      </c>
      <c r="C44" s="45"/>
      <c r="D44" s="320"/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5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 hidden="1">
      <c r="A46" s="102">
        <f>+A45+1</f>
        <v>6</v>
      </c>
      <c r="B46" s="18" t="s">
        <v>29</v>
      </c>
      <c r="C46" s="44"/>
      <c r="D46" s="323">
        <f>+J46</f>
        <v>0</v>
      </c>
      <c r="E46" s="337"/>
      <c r="F46" s="349"/>
      <c r="G46" s="349" t="s">
        <v>188</v>
      </c>
      <c r="H46" s="349">
        <v>147</v>
      </c>
      <c r="I46" s="459" t="s">
        <v>189</v>
      </c>
      <c r="J46" s="459">
        <f>+F46*H46</f>
        <v>0</v>
      </c>
      <c r="K46"/>
      <c r="L46"/>
      <c r="M46"/>
      <c r="N46"/>
    </row>
    <row r="47" spans="1:19" hidden="1">
      <c r="A47" s="102">
        <f t="shared" ref="A47:A66" si="2">+A46+1</f>
        <v>7</v>
      </c>
      <c r="B47" s="18" t="s">
        <v>24</v>
      </c>
      <c r="C47" s="44"/>
      <c r="D47" s="323">
        <f>+J47</f>
        <v>0</v>
      </c>
      <c r="E47" s="337"/>
      <c r="F47" s="349">
        <f>+$F$46</f>
        <v>0</v>
      </c>
      <c r="G47" s="349" t="s">
        <v>188</v>
      </c>
      <c r="H47" s="460">
        <v>27.9</v>
      </c>
      <c r="I47" s="459" t="s">
        <v>189</v>
      </c>
      <c r="J47" s="459">
        <f>+F47*H47</f>
        <v>0</v>
      </c>
      <c r="K47"/>
      <c r="L47"/>
      <c r="M47"/>
      <c r="N47"/>
    </row>
    <row r="48" spans="1:19" hidden="1">
      <c r="A48" s="102">
        <f t="shared" si="2"/>
        <v>8</v>
      </c>
      <c r="B48" s="18" t="s">
        <v>73</v>
      </c>
      <c r="C48" s="44"/>
      <c r="D48" s="323"/>
      <c r="E48" s="337"/>
      <c r="F48" s="493">
        <f t="shared" ref="F48:F50" si="3">+$F$46</f>
        <v>0</v>
      </c>
      <c r="G48" s="493" t="s">
        <v>188</v>
      </c>
      <c r="H48" s="483" t="s">
        <v>265</v>
      </c>
      <c r="I48" s="485" t="s">
        <v>189</v>
      </c>
      <c r="J48" s="485" t="e" cm="1">
        <f t="array" ref="J48">+X*80+X*110+X*250</f>
        <v>#NAME?</v>
      </c>
      <c r="K48" s="478" t="s">
        <v>266</v>
      </c>
      <c r="L48"/>
      <c r="M48"/>
      <c r="N48"/>
    </row>
    <row r="49" spans="1:14" hidden="1">
      <c r="A49" s="102">
        <f t="shared" si="2"/>
        <v>9</v>
      </c>
      <c r="B49" s="18" t="s">
        <v>47</v>
      </c>
      <c r="C49" s="44"/>
      <c r="D49" s="323"/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 hidden="1">
      <c r="A50" s="102">
        <f t="shared" si="2"/>
        <v>10</v>
      </c>
      <c r="B50" s="18" t="s">
        <v>118</v>
      </c>
      <c r="C50" s="44"/>
      <c r="D50" s="323"/>
      <c r="E50" s="337"/>
      <c r="F50" s="479">
        <f t="shared" si="3"/>
        <v>0</v>
      </c>
      <c r="G50" s="479" t="s">
        <v>188</v>
      </c>
      <c r="H50" s="480">
        <v>38.700000000000003</v>
      </c>
      <c r="I50" s="481" t="s">
        <v>189</v>
      </c>
      <c r="J50" s="481">
        <f>+F50*H50</f>
        <v>0</v>
      </c>
      <c r="K50" s="482"/>
      <c r="L50"/>
      <c r="M50"/>
      <c r="N50"/>
    </row>
    <row r="51" spans="1:14" hidden="1">
      <c r="A51" s="102">
        <f t="shared" si="2"/>
        <v>11</v>
      </c>
      <c r="B51" s="18" t="s">
        <v>119</v>
      </c>
      <c r="C51" s="44"/>
      <c r="D51" s="323"/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12</v>
      </c>
      <c r="B52" s="18" t="s">
        <v>25</v>
      </c>
      <c r="C52" s="44"/>
      <c r="D52" s="323"/>
      <c r="E52" s="337"/>
    </row>
    <row r="53" spans="1:14" hidden="1">
      <c r="A53" s="102">
        <f t="shared" si="2"/>
        <v>13</v>
      </c>
      <c r="B53" s="18" t="s">
        <v>26</v>
      </c>
      <c r="C53" s="44"/>
      <c r="D53" s="323"/>
      <c r="E53" s="337"/>
    </row>
    <row r="54" spans="1:14" hidden="1">
      <c r="A54" s="102">
        <f t="shared" si="2"/>
        <v>14</v>
      </c>
      <c r="B54" s="18" t="s">
        <v>65</v>
      </c>
      <c r="C54" s="44"/>
      <c r="D54" s="323"/>
      <c r="E54" s="337"/>
    </row>
    <row r="55" spans="1:14" hidden="1">
      <c r="A55" s="102">
        <f t="shared" si="2"/>
        <v>15</v>
      </c>
      <c r="B55" s="18" t="s">
        <v>52</v>
      </c>
      <c r="C55" s="44"/>
      <c r="D55" s="323">
        <f>+D20</f>
        <v>0</v>
      </c>
      <c r="E55" s="337"/>
    </row>
    <row r="56" spans="1:14" hidden="1">
      <c r="A56" s="102">
        <f t="shared" si="2"/>
        <v>16</v>
      </c>
      <c r="B56" s="18" t="s">
        <v>44</v>
      </c>
      <c r="C56" s="44"/>
      <c r="D56" s="323"/>
      <c r="E56" s="337"/>
      <c r="F56" s="6">
        <v>300</v>
      </c>
    </row>
    <row r="57" spans="1:14" hidden="1">
      <c r="A57" s="102">
        <f t="shared" si="2"/>
        <v>17</v>
      </c>
      <c r="B57" s="18" t="s">
        <v>74</v>
      </c>
      <c r="C57" s="44"/>
      <c r="D57" s="323"/>
      <c r="E57" s="337"/>
    </row>
    <row r="58" spans="1:14">
      <c r="A58" s="102">
        <v>3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2"/>
        <v>4</v>
      </c>
      <c r="B59" s="18" t="s">
        <v>45</v>
      </c>
      <c r="C59" s="44"/>
      <c r="D59" s="323"/>
      <c r="E59" s="337"/>
    </row>
    <row r="60" spans="1:14" hidden="1">
      <c r="A60" s="102">
        <f t="shared" si="2"/>
        <v>5</v>
      </c>
      <c r="B60" s="18" t="s">
        <v>120</v>
      </c>
      <c r="C60" s="44"/>
      <c r="D60" s="323"/>
      <c r="E60" s="337"/>
    </row>
    <row r="61" spans="1:14" hidden="1">
      <c r="A61" s="102">
        <f t="shared" si="2"/>
        <v>6</v>
      </c>
      <c r="B61" s="18" t="s">
        <v>46</v>
      </c>
      <c r="C61" s="44"/>
      <c r="D61" s="323"/>
      <c r="E61" s="337"/>
    </row>
    <row r="62" spans="1:14" hidden="1">
      <c r="A62" s="102">
        <f t="shared" si="2"/>
        <v>7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8</v>
      </c>
      <c r="B63" s="17"/>
      <c r="C63" s="348"/>
      <c r="D63" s="323"/>
      <c r="E63" s="337"/>
    </row>
    <row r="64" spans="1:14" s="6" customFormat="1" hidden="1">
      <c r="A64" s="102">
        <f t="shared" si="2"/>
        <v>9</v>
      </c>
      <c r="B64" s="17"/>
      <c r="C64" s="348"/>
      <c r="D64" s="323"/>
      <c r="E64" s="337"/>
    </row>
    <row r="65" spans="1:12" s="6" customFormat="1" hidden="1">
      <c r="A65" s="102">
        <f t="shared" si="2"/>
        <v>10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11</v>
      </c>
      <c r="B66" s="17" t="s">
        <v>227</v>
      </c>
      <c r="C66" s="348"/>
      <c r="D66" s="323"/>
      <c r="E66" s="337"/>
      <c r="F66" s="58"/>
    </row>
    <row r="67" spans="1:12">
      <c r="A67" s="102">
        <v>4</v>
      </c>
      <c r="B67" s="18" t="s">
        <v>27</v>
      </c>
      <c r="C67" s="44"/>
      <c r="D67" s="323">
        <v>3017.4</v>
      </c>
      <c r="E67" s="337"/>
    </row>
    <row r="68" spans="1:12" s="3" customFormat="1" ht="16.5" customHeight="1">
      <c r="A68" s="127">
        <v>4.0999999999999996</v>
      </c>
      <c r="B68" s="1" t="s">
        <v>76</v>
      </c>
      <c r="C68" s="45"/>
      <c r="D68" s="320">
        <v>2926.8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5</v>
      </c>
      <c r="B69" s="18" t="s">
        <v>77</v>
      </c>
      <c r="C69" s="44"/>
      <c r="D69" s="323"/>
      <c r="E69" s="337"/>
    </row>
    <row r="70" spans="1:12">
      <c r="A70" s="102">
        <v>5</v>
      </c>
      <c r="B70" s="18" t="s">
        <v>66</v>
      </c>
      <c r="C70" s="44"/>
      <c r="D70" s="323">
        <v>19488.3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60015.899999999994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281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38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223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'Ekamut-caxs'!A7:E7</f>
        <v xml:space="preserve">«Երևանի հ․1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406.69999999998254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409.69999999998254</v>
      </c>
      <c r="D12" s="239">
        <f>+F12</f>
        <v>409.69999999998254</v>
      </c>
      <c r="E12" s="239">
        <f>+F12</f>
        <v>409.69999999998254</v>
      </c>
      <c r="F12" s="189">
        <f>+'Dramakani hamematakan'!D6</f>
        <v>409.69999999998254</v>
      </c>
      <c r="G12" s="331"/>
      <c r="H12" s="496" t="s">
        <v>222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11409.5</v>
      </c>
      <c r="D13" s="189">
        <f t="shared" si="1"/>
        <v>25671.4</v>
      </c>
      <c r="E13" s="189">
        <f t="shared" si="1"/>
        <v>39933.300000000003</v>
      </c>
      <c r="F13" s="189">
        <f>SUM(F14:F15,F18,F21:F28)</f>
        <v>57089.1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11409.5</v>
      </c>
      <c r="D14" s="254">
        <v>25671.4</v>
      </c>
      <c r="E14" s="254">
        <v>39933.300000000003</v>
      </c>
      <c r="F14" s="187">
        <f>+'Ekamut-caxs'!D11</f>
        <v>57047.5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9351.2999999999993</v>
      </c>
      <c r="D29" s="189">
        <f>D30+D72+D84</f>
        <v>18699.599999999999</v>
      </c>
      <c r="E29" s="189">
        <f>E30+E72+E84</f>
        <v>28164.899999999998</v>
      </c>
      <c r="F29" s="189">
        <f>F30+F72+F84</f>
        <v>37513.199999999997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9351.2999999999993</v>
      </c>
      <c r="D30" s="189">
        <f>SUM(D31,D34:D40,D44:D66,D70:D71)</f>
        <v>18699.599999999999</v>
      </c>
      <c r="E30" s="189">
        <f>SUM(E31,E34:E40,E44:E66,E70:E71)</f>
        <v>28164.899999999998</v>
      </c>
      <c r="F30" s="189">
        <f>SUM(F31,F34:F40,F44:F66,F70:F71)</f>
        <v>37513.199999999997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F31/12*3</f>
        <v>9326.2749999999996</v>
      </c>
      <c r="D31" s="254">
        <f>F31/12*6</f>
        <v>18652.55</v>
      </c>
      <c r="E31" s="254">
        <f>F31/12*9</f>
        <v>27978.824999999997</v>
      </c>
      <c r="F31" s="187">
        <f>+'Ekamut-caxs'!D32</f>
        <v>37305.1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>
      <c r="A33" s="23">
        <v>1.1000000000000001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hidden="1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/>
      <c r="F34" s="187">
        <f>+'Ekamut-caxs'!D35</f>
        <v>0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hidden="1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0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si="11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v>2</v>
      </c>
      <c r="B38" s="245" t="str">
        <f>+'Ekamut-caxs'!B39</f>
        <v>Աղբահանության գծով</v>
      </c>
      <c r="C38" s="254">
        <f>F38/4</f>
        <v>22.024999999999999</v>
      </c>
      <c r="D38" s="254">
        <f>F38/2</f>
        <v>44.05</v>
      </c>
      <c r="E38" s="254">
        <f>F38/4*3</f>
        <v>66.074999999999989</v>
      </c>
      <c r="F38" s="187">
        <f>+'Ekamut-caxs'!D39</f>
        <v>88.1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3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1"/>
        <v>4</v>
      </c>
      <c r="B40" s="245" t="str">
        <f>+'Ekamut-caxs'!B41</f>
        <v>Կապի գծով, այդ թվում`</v>
      </c>
      <c r="C40" s="254">
        <f t="shared" ref="C40:D40" si="12">SUM(C41:C43)</f>
        <v>0</v>
      </c>
      <c r="D40" s="254">
        <f t="shared" si="12"/>
        <v>0</v>
      </c>
      <c r="E40" s="254">
        <f>SUM(E41:E43)</f>
        <v>0</v>
      </c>
      <c r="F40" s="187">
        <f>SUM(F41:F43)</f>
        <v>0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idden="1">
      <c r="A41" s="23">
        <f>+A40+0.1</f>
        <v>4.0999999999999996</v>
      </c>
      <c r="B41" s="247" t="str">
        <f>+'Ekamut-caxs'!B42</f>
        <v>բաժանորդային վճար</v>
      </c>
      <c r="C41" s="343"/>
      <c r="D41" s="343"/>
      <c r="E41" s="343"/>
      <c r="F41" s="191">
        <f>+'Ekamut-caxs'!D42</f>
        <v>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idden="1">
      <c r="A42" s="23">
        <f>+A41+0.1</f>
        <v>4.1999999999999993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4.2999999999999989</v>
      </c>
      <c r="B43" s="247" t="str">
        <f>+'Ekamut-caxs'!B44</f>
        <v>ինտերնետ կապ</v>
      </c>
      <c r="C43" s="343"/>
      <c r="D43" s="343"/>
      <c r="E43" s="343"/>
      <c r="F43" s="191">
        <f>+'Ekamut-caxs'!D44</f>
        <v>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5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hidden="1" customHeight="1">
      <c r="A45" s="54">
        <f>+A44+1</f>
        <v>6</v>
      </c>
      <c r="B45" s="245" t="str">
        <f>+'Ekamut-caxs'!B46</f>
        <v>Տնտեսական ապրանքների գծով</v>
      </c>
      <c r="C45" s="254"/>
      <c r="D45" s="254"/>
      <c r="E45" s="254"/>
      <c r="F45" s="187">
        <f>+'Ekamut-caxs'!D46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hidden="1" customHeight="1">
      <c r="A46" s="54">
        <f t="shared" ref="A46:A66" si="16">+A45+1</f>
        <v>7</v>
      </c>
      <c r="B46" s="245" t="str">
        <f>+'Ekamut-caxs'!B47</f>
        <v>Գրասենյակային ապրանքների գծով</v>
      </c>
      <c r="C46" s="254"/>
      <c r="D46" s="254"/>
      <c r="E46" s="254"/>
      <c r="F46" s="187">
        <f>+'Ekamut-caxs'!D47</f>
        <v>0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si="16"/>
        <v>8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9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6"/>
        <v>10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6"/>
        <v>11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12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13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14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15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16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16"/>
        <v>17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3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hidden="1" customHeight="1">
      <c r="A58" s="54">
        <f t="shared" si="16"/>
        <v>4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0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5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6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7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8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9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10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263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11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12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12.1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12.2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12.299999999999999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4</v>
      </c>
      <c r="B70" s="188" t="s">
        <v>37</v>
      </c>
      <c r="C70" s="240">
        <f>+F70</f>
        <v>3</v>
      </c>
      <c r="D70" s="240">
        <f>+F70</f>
        <v>3</v>
      </c>
      <c r="E70" s="240">
        <f>+F70</f>
        <v>3</v>
      </c>
      <c r="F70" s="187">
        <f>+'Deb. ev kreditor'!D59-'Deb. ev kreditor'!D55</f>
        <v>3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5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269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2467.8999999999833</v>
      </c>
      <c r="D87" s="189">
        <f>D12+D13-D29</f>
        <v>7381.4999999999854</v>
      </c>
      <c r="E87" s="189">
        <f>E12+E13-E29</f>
        <v>12178.099999999988</v>
      </c>
      <c r="F87" s="189">
        <f>F12+F13-F29</f>
        <v>19985.599999999984</v>
      </c>
      <c r="G87" s="332"/>
      <c r="H87" s="496" t="s">
        <v>191</v>
      </c>
      <c r="I87" s="496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 t="s">
        <v>281</v>
      </c>
      <c r="G89" s="325"/>
      <c r="H89" s="133"/>
      <c r="I89" s="35"/>
      <c r="J89" s="35"/>
      <c r="K89" s="252" t="str">
        <f>IF((H89-E89)&lt;0, (0),"")</f>
        <v/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 t="s">
        <v>282</v>
      </c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5"/>
      <c r="D94" s="495"/>
      <c r="E94" s="495"/>
      <c r="G94" s="369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C60" sqref="C6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36009.399999999994</v>
      </c>
      <c r="D6" s="202">
        <f>SUM(D7:D8,D11,D14:D19,D22:D23)</f>
        <v>60015.9</v>
      </c>
      <c r="E6" s="202">
        <f t="shared" ref="E6:E64" si="0">D6-C6</f>
        <v>24006.500000000007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32621.8</v>
      </c>
      <c r="D7" s="193">
        <f>+'Ekamut-caxs'!D11</f>
        <v>57047.5</v>
      </c>
      <c r="E7" s="193">
        <f t="shared" si="0"/>
        <v>24425.7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3</v>
      </c>
      <c r="B19" s="195" t="str">
        <f>+'Ekamut-caxs'!B24</f>
        <v xml:space="preserve">Պայմանով ստացված ակտիվներից, այդ թվում՝  </v>
      </c>
      <c r="C19" s="196">
        <f>SUM(C20:C21)</f>
        <v>3346</v>
      </c>
      <c r="D19" s="196">
        <f>SUM(D20:D21)</f>
        <v>2926.8</v>
      </c>
      <c r="E19" s="193">
        <f t="shared" si="0"/>
        <v>-419.19999999999982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4</v>
      </c>
      <c r="B20" s="247" t="str">
        <f>+'Ekamut-caxs'!B25</f>
        <v xml:space="preserve">ոչ ընթացիկ </v>
      </c>
      <c r="C20" s="178">
        <v>3346</v>
      </c>
      <c r="D20" s="179">
        <f>+'Ekamut-caxs'!D25</f>
        <v>2926.8</v>
      </c>
      <c r="E20" s="179">
        <f t="shared" si="0"/>
        <v>-419.19999999999982</v>
      </c>
      <c r="F20" s="178"/>
    </row>
    <row r="21" spans="1:18" ht="16.5" hidden="1">
      <c r="A21" s="54">
        <f t="shared" si="1"/>
        <v>5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6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7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36009.4</v>
      </c>
      <c r="D24" s="203">
        <f>SUM(D25,D28:D34,D38:D60,D62:D63)</f>
        <v>60015.899999999994</v>
      </c>
      <c r="E24" s="202">
        <f t="shared" si="0"/>
        <v>24006.499999999993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32179.7</v>
      </c>
      <c r="D25" s="196">
        <f>+'Ekamut-caxs'!D32</f>
        <v>37305.1</v>
      </c>
      <c r="E25" s="193">
        <f t="shared" si="0"/>
        <v>5125.3999999999978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1.1000000000000001</v>
      </c>
      <c r="B27" s="276" t="s">
        <v>287</v>
      </c>
      <c r="C27" s="178">
        <v>638</v>
      </c>
      <c r="D27" s="178">
        <f>+'Ekamut-caxs'!D34</f>
        <v>0</v>
      </c>
      <c r="E27" s="180">
        <f>D27-C27</f>
        <v>-638</v>
      </c>
      <c r="F27" s="180"/>
    </row>
    <row r="28" spans="1:18" s="52" customFormat="1" ht="17.25" hidden="1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0</v>
      </c>
      <c r="E28" s="193">
        <f t="shared" si="0"/>
        <v>0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 hidden="1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v>2</v>
      </c>
      <c r="B30" s="195" t="str">
        <f>+'Ekamut-caxs'!B37</f>
        <v>Էլեկտրաէներգիայի գծով</v>
      </c>
      <c r="C30" s="194">
        <v>65.2</v>
      </c>
      <c r="D30" s="196">
        <f>+'Ekamut-caxs'!D37</f>
        <v>0</v>
      </c>
      <c r="E30" s="193">
        <f t="shared" si="0"/>
        <v>-65.2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3" si="2">+A30+1</f>
        <v>3</v>
      </c>
      <c r="B31" s="195" t="str">
        <f>+'Ekamut-caxs'!B38</f>
        <v>Ջրմուղ-կոյուղու գծով</v>
      </c>
      <c r="C31" s="194">
        <v>0.4</v>
      </c>
      <c r="D31" s="196">
        <f>+'Ekamut-caxs'!D38</f>
        <v>0</v>
      </c>
      <c r="E31" s="193">
        <f t="shared" si="0"/>
        <v>-0.4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4</v>
      </c>
      <c r="B32" s="195" t="str">
        <f>+'Ekamut-caxs'!B39</f>
        <v>Աղբահանության գծով</v>
      </c>
      <c r="C32" s="194">
        <v>88.1</v>
      </c>
      <c r="D32" s="196">
        <f>+'Ekamut-caxs'!D39</f>
        <v>88.1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>
      <c r="A33" s="54">
        <f t="shared" si="2"/>
        <v>5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v>5</v>
      </c>
      <c r="B34" s="195" t="str">
        <f>+'Ekamut-caxs'!B41</f>
        <v>Կապի գծով, այդ թվում`</v>
      </c>
      <c r="C34" s="196">
        <f>SUM(C35:C37)</f>
        <v>20.100000000000001</v>
      </c>
      <c r="D34" s="196">
        <f>SUM(D35:D37)</f>
        <v>0</v>
      </c>
      <c r="E34" s="193">
        <f t="shared" si="0"/>
        <v>-20.100000000000001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5.0999999999999996</v>
      </c>
      <c r="B35" s="247" t="str">
        <f>+'Ekamut-caxs'!B42</f>
        <v>բաժանորդային վճար</v>
      </c>
      <c r="C35" s="178">
        <v>14.9</v>
      </c>
      <c r="D35" s="197">
        <f>+'Ekamut-caxs'!D42</f>
        <v>0</v>
      </c>
      <c r="E35" s="179">
        <f t="shared" si="0"/>
        <v>-14.9</v>
      </c>
      <c r="F35" s="178"/>
    </row>
    <row r="36" spans="1:18" hidden="1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5.2</v>
      </c>
      <c r="B37" s="247" t="str">
        <f>+'Ekamut-caxs'!B44</f>
        <v>ինտերնետ կապ</v>
      </c>
      <c r="C37" s="178">
        <v>5.2</v>
      </c>
      <c r="D37" s="197">
        <f>+'Ekamut-caxs'!D44</f>
        <v>0</v>
      </c>
      <c r="E37" s="179">
        <f t="shared" si="0"/>
        <v>-5.2</v>
      </c>
      <c r="F37" s="178"/>
    </row>
    <row r="38" spans="1:18" s="52" customFormat="1" ht="17.25" hidden="1">
      <c r="A38" s="54">
        <f>+A34+1</f>
        <v>6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0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 hidden="1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 hidden="1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hidden="1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 hidden="1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0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6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 hidden="1">
      <c r="A52" s="54">
        <f t="shared" si="3"/>
        <v>7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8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9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7</v>
      </c>
      <c r="B55" s="195" t="str">
        <f>+'Ekamut-caxs'!B62</f>
        <v>Վերապատրաստման գծով</v>
      </c>
      <c r="C55" s="192">
        <v>41.6</v>
      </c>
      <c r="D55" s="196">
        <f>+'Ekamut-caxs'!D62</f>
        <v>0</v>
      </c>
      <c r="E55" s="193">
        <f t="shared" si="4"/>
        <v>-41.6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8</v>
      </c>
      <c r="B56" s="195" t="s">
        <v>288</v>
      </c>
      <c r="C56" s="192">
        <v>62.4</v>
      </c>
      <c r="D56" s="196">
        <f>+'Ekamut-caxs'!D63</f>
        <v>0</v>
      </c>
      <c r="E56" s="193">
        <f t="shared" si="4"/>
        <v>-62.4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v>9</v>
      </c>
      <c r="B57" s="195" t="s">
        <v>289</v>
      </c>
      <c r="C57" s="192">
        <v>20.399999999999999</v>
      </c>
      <c r="D57" s="194">
        <f>+'Ekamut-caxs'!D64</f>
        <v>0</v>
      </c>
      <c r="E57" s="192">
        <f t="shared" si="4"/>
        <v>-20.399999999999999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 hidden="1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v>10</v>
      </c>
      <c r="B60" s="195" t="str">
        <f>+'Ekamut-caxs'!B67</f>
        <v>Հիմնական միջոցների մաշվածության գծով, որից՝</v>
      </c>
      <c r="C60" s="192">
        <v>3436.5</v>
      </c>
      <c r="D60" s="196">
        <f>+'Ekamut-caxs'!D67</f>
        <v>3017.4</v>
      </c>
      <c r="E60" s="193">
        <f t="shared" si="4"/>
        <v>-419.09999999999991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10.1</v>
      </c>
      <c r="B61" s="247" t="str">
        <f>+'Ekamut-caxs'!B68</f>
        <v>պայմանով (անհատույց) ստացված</v>
      </c>
      <c r="C61" s="180">
        <v>3436.5</v>
      </c>
      <c r="D61" s="197">
        <f>+'Ekamut-caxs'!D68</f>
        <v>2926.8</v>
      </c>
      <c r="E61" s="179">
        <f t="shared" si="4"/>
        <v>-509.69999999999982</v>
      </c>
      <c r="F61" s="180"/>
      <c r="G61" s="126"/>
    </row>
    <row r="62" spans="1:18" s="52" customFormat="1" ht="17.25" hidden="1">
      <c r="A62" s="54">
        <f>+A60+1</f>
        <v>11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 hidden="1">
      <c r="A63" s="54">
        <f>+A62+1</f>
        <v>12</v>
      </c>
      <c r="B63" s="195" t="str">
        <f>+'Ekamut-caxs'!B70</f>
        <v>Այլ ծախսերի գծով</v>
      </c>
      <c r="C63" s="192"/>
      <c r="D63" s="196">
        <f>+'Ekamut-caxs'!D70</f>
        <v>19488.3</v>
      </c>
      <c r="E63" s="193">
        <f t="shared" si="4"/>
        <v>19488.3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Ա.Հովհաննիսյան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Մ.Մարտիրոսյան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" zoomScaleSheetLayoutView="100" workbookViewId="0">
      <selection activeCell="C60" sqref="C6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17.100000000000001</v>
      </c>
      <c r="D6" s="181">
        <f>+C81</f>
        <v>409.69999999998254</v>
      </c>
      <c r="E6" s="189">
        <f t="shared" ref="E6:E67" si="0">D6-C6</f>
        <v>392.59999999998251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SUM(C8+C9,C15:C22)</f>
        <v>33772.999999999993</v>
      </c>
      <c r="D7" s="189">
        <f>SUM(D8:D9,D12,D15:D22)</f>
        <v>57089.1</v>
      </c>
      <c r="E7" s="189">
        <f>D7-C7</f>
        <v>23316.100000000006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33183.199999999997</v>
      </c>
      <c r="D8" s="187">
        <f>+'Dramakan hosqer'!F14</f>
        <v>57047.5</v>
      </c>
      <c r="E8" s="187">
        <f>D8-C8</f>
        <v>23864.300000000003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v>3</v>
      </c>
      <c r="B16" s="245" t="str">
        <f>+'Dramakan hosqer'!B22</f>
        <v>Սպասարկման և կոմունալ համավճարներից</v>
      </c>
      <c r="C16" s="186">
        <v>548.20000000000005</v>
      </c>
      <c r="D16" s="187">
        <f>+'Dramakan hosqer'!F22</f>
        <v>0</v>
      </c>
      <c r="E16" s="187">
        <f t="shared" si="0"/>
        <v>-548.20000000000005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4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5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6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7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8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9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33380.400000000009</v>
      </c>
      <c r="D23" s="189">
        <f>+D24+D66+D78</f>
        <v>37513.199999999997</v>
      </c>
      <c r="E23" s="189">
        <f t="shared" si="0"/>
        <v>4132.7999999999884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33380.400000000009</v>
      </c>
      <c r="D24" s="189">
        <f>SUM(D25,D28:D34,D38:D60,D64:D65)</f>
        <v>37513.199999999997</v>
      </c>
      <c r="E24" s="189">
        <f t="shared" si="0"/>
        <v>4132.7999999999884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32460.9</v>
      </c>
      <c r="D25" s="187">
        <f>+'Dramakan hosqer'!F31</f>
        <v>37305.1</v>
      </c>
      <c r="E25" s="187">
        <f t="shared" si="0"/>
        <v>4844.1999999999971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76" t="s">
        <v>287</v>
      </c>
      <c r="C27" s="182">
        <v>638</v>
      </c>
      <c r="D27" s="191">
        <f>+'Dramakan hosqer'!F33</f>
        <v>0</v>
      </c>
      <c r="E27" s="191">
        <f t="shared" si="0"/>
        <v>-638</v>
      </c>
      <c r="F27" s="180"/>
    </row>
    <row r="28" spans="1:20" s="52" customFormat="1" ht="17.25" hidden="1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0</v>
      </c>
      <c r="E28" s="187">
        <f t="shared" si="0"/>
        <v>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 hidden="1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v>2</v>
      </c>
      <c r="B30" s="195" t="str">
        <f>+'Dramakan hosqer'!B36</f>
        <v>Էլեկտրաէներգիայի գծով</v>
      </c>
      <c r="C30" s="186">
        <v>65.2</v>
      </c>
      <c r="D30" s="187">
        <f>+'Dramakan hosqer'!F36</f>
        <v>0</v>
      </c>
      <c r="E30" s="187">
        <f t="shared" si="0"/>
        <v>-65.2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4" si="3">+A30+1</f>
        <v>3</v>
      </c>
      <c r="B31" s="195" t="str">
        <f>+'Dramakan hosqer'!B37</f>
        <v>Ջրմուղ-կոյուղու գծով</v>
      </c>
      <c r="C31" s="186">
        <v>0.4</v>
      </c>
      <c r="D31" s="187">
        <f>+'Dramakan hosqer'!F37</f>
        <v>0</v>
      </c>
      <c r="E31" s="187">
        <f t="shared" si="0"/>
        <v>-0.4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4</v>
      </c>
      <c r="B32" s="195" t="str">
        <f>+'Dramakan hosqer'!B38</f>
        <v>Աղբահանության գծով</v>
      </c>
      <c r="C32" s="186">
        <v>88.1</v>
      </c>
      <c r="D32" s="187">
        <f>+'Dramakan hosqer'!F38</f>
        <v>88.1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5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6</v>
      </c>
      <c r="B34" s="195" t="str">
        <f>+'Dramakan hosqer'!B40</f>
        <v>Կապի գծով, այդ թվում`</v>
      </c>
      <c r="C34" s="187">
        <f>SUM(C35:C37)</f>
        <v>20</v>
      </c>
      <c r="D34" s="187">
        <f>SUM(D35:D37)</f>
        <v>0</v>
      </c>
      <c r="E34" s="187">
        <f t="shared" si="0"/>
        <v>-20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6.1</v>
      </c>
      <c r="B35" s="247" t="str">
        <f>+'Dramakan hosqer'!B41</f>
        <v>բաժանորդային վճար</v>
      </c>
      <c r="C35" s="182">
        <v>10</v>
      </c>
      <c r="D35" s="191">
        <f>+'Dramakan hosqer'!F41</f>
        <v>0</v>
      </c>
      <c r="E35" s="191">
        <f t="shared" si="0"/>
        <v>-10</v>
      </c>
      <c r="F35" s="178"/>
    </row>
    <row r="36" spans="1:20" s="29" customFormat="1" ht="14.25" hidden="1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6.2</v>
      </c>
      <c r="B37" s="247" t="str">
        <f>+'Dramakan hosqer'!B43</f>
        <v>ինտերնետ կապ</v>
      </c>
      <c r="C37" s="182">
        <v>10</v>
      </c>
      <c r="D37" s="191">
        <f>+'Dramakan hosqer'!F43</f>
        <v>0</v>
      </c>
      <c r="E37" s="191">
        <f t="shared" si="0"/>
        <v>-10</v>
      </c>
      <c r="F37" s="178"/>
      <c r="I37" s="121"/>
    </row>
    <row r="38" spans="1:20" s="52" customFormat="1" ht="17.25" hidden="1">
      <c r="A38" s="54">
        <f>+A34+1</f>
        <v>7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 hidden="1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 hidden="1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0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 hidden="1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0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 hidden="1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 hidden="1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 hidden="1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 hidden="1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0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7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8</v>
      </c>
      <c r="B52" s="195" t="str">
        <f>+'Dramakan hosqer'!B58</f>
        <v>էլ․ստորագրության գծով</v>
      </c>
      <c r="C52" s="186"/>
      <c r="D52" s="187">
        <f>+'Dramakan hosqer'!F58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9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10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8</v>
      </c>
      <c r="B55" s="195" t="str">
        <f>+'Dramakan hosqer'!B61</f>
        <v>Վերապատրաստման գծով</v>
      </c>
      <c r="C55" s="186">
        <v>41.6</v>
      </c>
      <c r="D55" s="187">
        <f>+'Dramakan hosqer'!F61</f>
        <v>0</v>
      </c>
      <c r="E55" s="187">
        <f t="shared" si="0"/>
        <v>-41.6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9</v>
      </c>
      <c r="B56" s="195" t="s">
        <v>288</v>
      </c>
      <c r="C56" s="186">
        <v>62.4</v>
      </c>
      <c r="D56" s="187">
        <f>+'Dramakan hosqer'!F62</f>
        <v>0</v>
      </c>
      <c r="E56" s="187">
        <f t="shared" si="0"/>
        <v>-62.4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10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10</v>
      </c>
      <c r="B64" s="195" t="str">
        <f>+'Dramakan hosqer'!B70</f>
        <v>Կրեդիտորական պարտքի մարման գծով</v>
      </c>
      <c r="C64" s="186">
        <v>546.79999999999995</v>
      </c>
      <c r="D64" s="187">
        <f>+'Dramakan hosqer'!F70</f>
        <v>3</v>
      </c>
      <c r="E64" s="187">
        <f t="shared" si="0"/>
        <v>-543.79999999999995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11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409.69999999998254</v>
      </c>
      <c r="D81" s="189">
        <f>D6+D7-D23</f>
        <v>19985.599999999984</v>
      </c>
      <c r="E81" s="189">
        <f t="shared" si="5"/>
        <v>19575.900000000001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Ա.Հովհաննիսյան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Մ.Մարտիրոսյան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C60" sqref="C6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267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624.29999999999995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0.5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226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623.79999999999995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624.29999999999995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 hidden="1">
      <c r="A37" s="152">
        <v>1.2</v>
      </c>
      <c r="B37" s="153" t="s">
        <v>157</v>
      </c>
      <c r="C37" s="152" t="s">
        <v>158</v>
      </c>
      <c r="D37" s="27"/>
      <c r="E37" s="27"/>
    </row>
    <row r="38" spans="1:22" hidden="1">
      <c r="A38" s="152">
        <v>1.3</v>
      </c>
      <c r="B38" s="153" t="s">
        <v>159</v>
      </c>
      <c r="C38" s="152" t="s">
        <v>160</v>
      </c>
      <c r="D38" s="27"/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 hidden="1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3</v>
      </c>
      <c r="E53" s="27"/>
    </row>
    <row r="54" spans="1:22" ht="28.5">
      <c r="A54" s="152"/>
      <c r="B54" s="149" t="s">
        <v>179</v>
      </c>
      <c r="C54" s="26"/>
      <c r="D54" s="150">
        <f>SUM(D55:D58)</f>
        <v>561.4</v>
      </c>
      <c r="E54" s="27"/>
      <c r="F54" s="206">
        <f>SUM(D36:D53)</f>
        <v>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561.4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564.4</v>
      </c>
      <c r="E59" s="169"/>
      <c r="F59" s="461">
        <f>+D59-D55</f>
        <v>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409.69999999998254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Ա.Հովհաննիսյան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Մ.Մարտիրոսյան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3" zoomScale="85" zoomScaleSheetLayoutView="85" workbookViewId="0">
      <selection activeCell="C60" sqref="C6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/>
      <c r="D7" s="389"/>
      <c r="E7" s="390"/>
      <c r="F7" s="391">
        <f t="shared" ref="F7:F16" si="0">+E7*143.7</f>
        <v>0</v>
      </c>
      <c r="G7" s="388"/>
      <c r="H7" s="389"/>
      <c r="I7" s="390"/>
      <c r="J7" s="391">
        <f>+I7*53.48</f>
        <v>0</v>
      </c>
      <c r="K7" s="392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98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99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/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/>
      <c r="H11" s="395"/>
      <c r="I11" s="390">
        <f t="shared" si="1"/>
        <v>0</v>
      </c>
      <c r="J11" s="391">
        <f t="shared" si="2"/>
        <v>0</v>
      </c>
      <c r="K11" s="392"/>
      <c r="L11" s="390">
        <f t="shared" si="7"/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/>
      <c r="H12" s="395"/>
      <c r="I12" s="390">
        <f t="shared" si="1"/>
        <v>0</v>
      </c>
      <c r="J12" s="391">
        <f t="shared" si="2"/>
        <v>0</v>
      </c>
      <c r="K12" s="392"/>
      <c r="L12" s="390">
        <f t="shared" si="7"/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/>
      <c r="H13" s="395"/>
      <c r="I13" s="390">
        <f t="shared" si="1"/>
        <v>0</v>
      </c>
      <c r="J13" s="391">
        <f t="shared" si="2"/>
        <v>0</v>
      </c>
      <c r="K13" s="392"/>
      <c r="L13" s="390">
        <f t="shared" si="7"/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/>
      <c r="H14" s="395"/>
      <c r="I14" s="390">
        <f t="shared" si="1"/>
        <v>0</v>
      </c>
      <c r="J14" s="391">
        <f t="shared" si="2"/>
        <v>0</v>
      </c>
      <c r="K14" s="392"/>
      <c r="L14" s="390">
        <f t="shared" si="7"/>
        <v>0</v>
      </c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/>
      <c r="H15" s="395"/>
      <c r="I15" s="390">
        <f t="shared" si="1"/>
        <v>0</v>
      </c>
      <c r="J15" s="391">
        <f t="shared" si="2"/>
        <v>0</v>
      </c>
      <c r="K15" s="392"/>
      <c r="L15" s="390">
        <f t="shared" si="7"/>
        <v>0</v>
      </c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/>
      <c r="H16" s="395"/>
      <c r="I16" s="390">
        <f t="shared" si="1"/>
        <v>0</v>
      </c>
      <c r="J16" s="391">
        <f t="shared" si="2"/>
        <v>0</v>
      </c>
      <c r="K16" s="392"/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107</v>
      </c>
      <c r="C17" s="397"/>
      <c r="D17" s="398"/>
      <c r="E17" s="390">
        <f t="shared" si="6"/>
        <v>0</v>
      </c>
      <c r="F17" s="391">
        <f>+E17*143.7</f>
        <v>0</v>
      </c>
      <c r="G17" s="397"/>
      <c r="H17" s="398"/>
      <c r="I17" s="390">
        <f t="shared" si="1"/>
        <v>0</v>
      </c>
      <c r="J17" s="391">
        <f t="shared" si="2"/>
        <v>0</v>
      </c>
      <c r="K17" s="390"/>
      <c r="L17" s="390">
        <f t="shared" si="7"/>
        <v>0</v>
      </c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6" t="s">
        <v>108</v>
      </c>
      <c r="C18" s="397"/>
      <c r="D18" s="398"/>
      <c r="E18" s="390">
        <f t="shared" si="6"/>
        <v>0</v>
      </c>
      <c r="F18" s="391">
        <f>+E18*143.7</f>
        <v>0</v>
      </c>
      <c r="G18" s="397"/>
      <c r="H18" s="398"/>
      <c r="I18" s="390">
        <f t="shared" si="1"/>
        <v>0</v>
      </c>
      <c r="J18" s="391">
        <f t="shared" si="2"/>
        <v>0</v>
      </c>
      <c r="K18" s="390"/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90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0</v>
      </c>
      <c r="H19" s="401">
        <f>SUM(H7:H18)</f>
        <v>0</v>
      </c>
      <c r="I19" s="400">
        <f>SUM(I7:I18)</f>
        <v>0</v>
      </c>
      <c r="J19" s="401">
        <f>SUM(J7:J18)</f>
        <v>0</v>
      </c>
      <c r="K19" s="400">
        <f t="shared" si="8"/>
        <v>0</v>
      </c>
      <c r="L19" s="400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0</v>
      </c>
      <c r="K20" s="404"/>
      <c r="L20" s="404"/>
      <c r="M20" s="405">
        <f>ROUND(M19/1000,1)</f>
        <v>0</v>
      </c>
      <c r="N20" s="405">
        <f t="shared" ref="N20:O20" si="9">ROUND(N19/1000,1)</f>
        <v>0</v>
      </c>
      <c r="O20" s="405">
        <f t="shared" si="9"/>
        <v>0</v>
      </c>
    </row>
    <row r="21" spans="1:15" ht="33.75" customHeight="1" thickBot="1">
      <c r="B21" s="523" t="s">
        <v>256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0</v>
      </c>
      <c r="G27" s="440" t="s">
        <v>257</v>
      </c>
      <c r="H27" s="438" t="s">
        <v>257</v>
      </c>
      <c r="I27" s="438" t="s">
        <v>257</v>
      </c>
      <c r="J27" s="439">
        <f>J20-J26</f>
        <v>0</v>
      </c>
      <c r="K27" s="440" t="s">
        <v>257</v>
      </c>
      <c r="L27" s="438" t="s">
        <v>257</v>
      </c>
      <c r="M27" s="441">
        <f>M20-M26</f>
        <v>0</v>
      </c>
      <c r="N27" s="436" t="s">
        <v>257</v>
      </c>
      <c r="O27" s="439">
        <f>+O20-M26</f>
        <v>0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281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282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8" t="s">
        <v>219</v>
      </c>
      <c r="J36" s="518"/>
      <c r="K36" s="455"/>
      <c r="L36" s="518" t="s">
        <v>260</v>
      </c>
      <c r="M36" s="518"/>
    </row>
    <row r="37" spans="3:13">
      <c r="C37" s="453"/>
      <c r="D37" s="453"/>
      <c r="E37" s="518" t="s">
        <v>218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60" sqref="C6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217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 t="s">
        <v>287</v>
      </c>
      <c r="M6" s="533"/>
    </row>
    <row r="7" spans="1:16" ht="27.75" customHeight="1">
      <c r="A7" s="212">
        <v>1</v>
      </c>
      <c r="B7" s="255" t="s">
        <v>195</v>
      </c>
      <c r="C7" s="256">
        <v>2755.1</v>
      </c>
      <c r="D7" s="256">
        <f>+B10*0.666666666666667*11</f>
        <v>34213.989333333346</v>
      </c>
      <c r="E7" s="256"/>
      <c r="F7" s="256"/>
      <c r="G7" s="256"/>
      <c r="H7" s="357"/>
      <c r="I7" s="256">
        <v>300</v>
      </c>
      <c r="J7" s="357"/>
      <c r="K7" s="256"/>
      <c r="L7" s="256"/>
      <c r="M7" s="257">
        <f>ROUND(SUM(C7:L7),1)</f>
        <v>37269.1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37305.1</v>
      </c>
    </row>
    <row r="10" spans="1:16" s="214" customFormat="1" ht="18.75" customHeight="1">
      <c r="B10" s="377">
        <v>4665.5439999999999</v>
      </c>
      <c r="C10" s="216">
        <f>+B10*11</f>
        <v>51320.983999999997</v>
      </c>
      <c r="D10" s="216"/>
      <c r="E10" s="217"/>
      <c r="F10" s="217"/>
      <c r="G10" s="217"/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Ա.Հովհաննիսյան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Մ.Մարտիրոսյան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C60" sqref="C6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 մսուր-մանկապարտեզ» ՀՈԱԿ-ի </v>
      </c>
      <c r="B2" s="540"/>
      <c r="C2" s="540"/>
      <c r="D2" s="540"/>
    </row>
    <row r="3" spans="1:4" ht="39.75" customHeight="1">
      <c r="A3" s="540" t="s">
        <v>278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129</v>
      </c>
      <c r="C12" s="468"/>
      <c r="D12" s="468"/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132</v>
      </c>
      <c r="C16" s="468"/>
      <c r="D16" s="468"/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277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135</v>
      </c>
      <c r="C20" s="468"/>
      <c r="D20" s="468"/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0</v>
      </c>
      <c r="D23" s="466">
        <f>D7+D11+D15+D19</f>
        <v>0</v>
      </c>
    </row>
    <row r="24" spans="1:4" ht="48.75" customHeight="1"/>
    <row r="25" spans="1:4" ht="17.25">
      <c r="B25" s="472" t="s">
        <v>2</v>
      </c>
      <c r="C25" s="541" t="str">
        <f>+'Ekamut-caxs'!D73</f>
        <v>Ա.Հովհաննիսյան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Մ.Մարտիրոսյան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https://mul2.yerevan.am/tasks/1468002/oneclick/1.xlsx?token=874b75bad5b65315759aa4e47cedbe41</cp:keywords>
  <cp:lastModifiedBy>Lusine Petrosyan</cp:lastModifiedBy>
  <cp:lastPrinted>2024-04-16T07:20:09Z</cp:lastPrinted>
  <dcterms:created xsi:type="dcterms:W3CDTF">1996-10-14T23:33:28Z</dcterms:created>
  <dcterms:modified xsi:type="dcterms:W3CDTF">2024-05-08T14:37:26Z</dcterms:modified>
</cp:coreProperties>
</file>