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E127515-54DC-425B-A3ED-FFDA440F500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B14" i="9" l="1"/>
  <c r="D13" i="9"/>
  <c r="J48" i="19"/>
  <c r="H7" i="11"/>
  <c r="A7" i="7"/>
  <c r="D60" i="9" l="1"/>
  <c r="D61" i="9"/>
  <c r="C9" i="10" l="1"/>
  <c r="C12" i="10"/>
  <c r="C7" i="10" l="1"/>
  <c r="D8" i="20"/>
  <c r="D9" i="20"/>
  <c r="D10" i="20"/>
  <c r="D11" i="20"/>
  <c r="D12" i="20"/>
  <c r="D13" i="20"/>
  <c r="D14" i="20"/>
  <c r="D15" i="20"/>
  <c r="D16" i="20"/>
  <c r="D17" i="20"/>
  <c r="D18" i="20"/>
  <c r="D7" i="20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M7" i="20"/>
  <c r="O7" i="20" s="1"/>
  <c r="F7" i="20"/>
  <c r="M28" i="20" l="1"/>
  <c r="D20" i="19" s="1"/>
  <c r="D55" i="19" s="1"/>
  <c r="E19" i="20"/>
  <c r="I19" i="20"/>
  <c r="N8" i="20"/>
  <c r="O8" i="20" s="1"/>
  <c r="N14" i="20"/>
  <c r="O14" i="20" s="1"/>
  <c r="N11" i="20"/>
  <c r="O11" i="20" s="1"/>
  <c r="N17" i="20"/>
  <c r="O17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D18" i="19" s="1"/>
  <c r="D14" i="9" s="1"/>
  <c r="E14" i="9" s="1"/>
  <c r="G7" i="11" l="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1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8" i="7"/>
  <c r="C15" i="7"/>
  <c r="C13" i="7" s="1"/>
  <c r="D15" i="7"/>
  <c r="E15" i="7"/>
  <c r="A15" i="7"/>
  <c r="A18" i="7" s="1"/>
  <c r="A21" i="7" s="1"/>
  <c r="B16" i="7"/>
  <c r="B10" i="10" s="1"/>
  <c r="B17" i="7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2" i="10" l="1"/>
  <c r="A15" i="10" s="1"/>
  <c r="A16" i="10" s="1"/>
  <c r="A17" i="10" s="1"/>
  <c r="A18" i="10" s="1"/>
  <c r="A19" i="10" s="1"/>
  <c r="A20" i="10" s="1"/>
  <c r="A21" i="10" s="1"/>
  <c r="A22" i="10" s="1"/>
  <c r="F15" i="7"/>
  <c r="M16" i="7"/>
  <c r="E8" i="9"/>
  <c r="A16" i="7"/>
  <c r="A17" i="7" s="1"/>
  <c r="A13" i="10"/>
  <c r="A14" i="10" s="1"/>
  <c r="A18" i="19"/>
  <c r="A19" i="19" s="1"/>
  <c r="D20" i="7"/>
  <c r="E20" i="7"/>
  <c r="M15" i="7"/>
  <c r="A19" i="7"/>
  <c r="A12" i="9"/>
  <c r="A10" i="9"/>
  <c r="A13" i="9" s="1"/>
  <c r="A11" i="9"/>
  <c r="A15" i="9" s="1"/>
  <c r="E11" i="9"/>
  <c r="L15" i="7"/>
  <c r="K15" i="7"/>
  <c r="F18" i="7"/>
  <c r="A13" i="19"/>
  <c r="A14" i="19" s="1"/>
  <c r="L20" i="7" l="1"/>
  <c r="E18" i="7"/>
  <c r="M18" i="7" s="1"/>
  <c r="K20" i="7"/>
  <c r="D18" i="7"/>
  <c r="M20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A18" i="9" s="1"/>
  <c r="A19" i="9" s="1"/>
  <c r="A20" i="9" s="1"/>
  <c r="A21" i="9" s="1"/>
  <c r="A22" i="9" s="1"/>
  <c r="A23" i="9" s="1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G54" i="18" s="1"/>
  <c r="F31" i="7" l="1"/>
  <c r="D59" i="9" l="1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D24" i="19"/>
  <c r="D29" i="19" s="1"/>
  <c r="F32" i="7"/>
  <c r="K32" i="7" l="1"/>
  <c r="E70" i="7"/>
  <c r="C70" i="7"/>
  <c r="D70" i="7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2" i="9"/>
  <c r="D23" i="9"/>
  <c r="D15" i="9"/>
  <c r="E15" i="9" s="1"/>
  <c r="D17" i="9"/>
  <c r="D18" i="9"/>
  <c r="D19" i="9"/>
  <c r="L32" i="7" l="1"/>
  <c r="M32" i="7"/>
  <c r="L70" i="7"/>
  <c r="M70" i="7"/>
  <c r="K70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20" i="9" l="1"/>
  <c r="C6" i="9" s="1"/>
  <c r="C64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E66" i="10" l="1"/>
  <c r="E76" i="10"/>
  <c r="E78" i="10"/>
  <c r="E20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Anahid Avanesyan</author>
    <author>Rosa Abrahamyan</author>
  </authors>
  <commentList>
    <comment ref="D8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Anahid Avanesyan:</t>
        </r>
        <r>
          <rPr>
            <sz val="9"/>
            <color indexed="81"/>
            <rFont val="Tahoma"/>
            <family val="2"/>
          </rPr>
          <t xml:space="preserve">
1աշխատակից մայիս ամսից, 2աշխատակից հունիս ամսից կգտնվեն երեխայի խնամքի արձակուրդում</t>
        </r>
      </text>
    </comment>
    <comment ref="B10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<sst xmlns="http://schemas.openxmlformats.org/spreadsheetml/2006/main" count="507" uniqueCount="302">
  <si>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</si>
  <si>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</si>
  <si>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</si>
  <si>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</si>
  <si>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</si>
  <si>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</si>
  <si>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</si>
  <si>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</si>
  <si>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</si>
  <si>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</si>
  <si>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</si>
  <si>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</si>
  <si>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</si>
  <si>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</si>
  <si>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</si>
  <si>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</si>
  <si>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</si>
  <si>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</si>
  <si>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</si>
  <si>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</si>
  <si>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</si>
  <si>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</si>
  <si>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</si>
  <si>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</si>
  <si>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</si>
  <si>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</si>
  <si>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</si>
  <si>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</si>
  <si>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</si>
  <si>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</si>
  <si>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</si>
  <si>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</si>
  <si>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</si>
  <si>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</si>
  <si>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</si>
  <si>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</si>
  <si>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</si>
  <si>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</si>
  <si>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</si>
  <si>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</si>
  <si>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</si>
  <si>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</si>
  <si>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</si>
  <si>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</si>
  <si>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</si>
  <si>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</si>
  <si>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</si>
  <si>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</si>
  <si>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</si>
  <si>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</si>
  <si>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</si>
  <si>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</si>
  <si>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</si>
  <si>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</si>
  <si>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</si>
  <si>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</si>
  <si>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</si>
  <si>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</si>
  <si>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</si>
  <si>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</si>
  <si>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</si>
  <si>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</si>
  <si>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</si>
  <si>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</si>
  <si>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</si>
  <si>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</si>
  <si>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</si>
  <si>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</si>
  <si>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</si>
  <si>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</si>
  <si>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</si>
  <si>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</si>
  <si>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</si>
  <si>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</si>
  <si>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</si>
  <si>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</si>
  <si>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</si>
  <si>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</si>
  <si>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</si>
  <si>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</si>
  <si>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</si>
  <si>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</si>
  <si>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</si>
  <si>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</si>
  <si>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</si>
  <si>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</si>
  <si>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</si>
  <si>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</si>
  <si>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</si>
  <si>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</si>
  <si>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</si>
  <si>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</si>
  <si>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</si>
  <si>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</si>
  <si>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</si>
  <si>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</si>
  <si>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</si>
  <si>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</si>
  <si>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</si>
  <si>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</si>
  <si>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</si>
  <si>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</si>
  <si>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</si>
  <si>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</si>
  <si>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</si>
  <si>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</si>
  <si>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</si>
  <si>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</si>
  <si>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</si>
  <si>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</si>
  <si>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</si>
  <si>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</si>
  <si>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</si>
  <si>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</si>
  <si>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</si>
  <si>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</si>
  <si>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</si>
  <si>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</si>
  <si>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</si>
  <si>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</si>
  <si>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</si>
  <si>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</si>
  <si>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</si>
  <si>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</si>
  <si>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</si>
  <si>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</si>
  <si>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</si>
  <si>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</si>
  <si>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</si>
  <si>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</si>
  <si>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</si>
  <si>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</si>
  <si>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</si>
  <si>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</si>
  <si>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</si>
  <si>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</si>
  <si>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</si>
  <si>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</si>
  <si>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</si>
  <si>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</si>
  <si>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</si>
  <si>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</si>
  <si>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</si>
  <si>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</si>
  <si>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</si>
  <si>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</si>
  <si>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</si>
  <si>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</si>
  <si>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</si>
  <si>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</si>
  <si>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</si>
  <si>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</si>
  <si>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</si>
  <si>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</si>
  <si>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</si>
  <si>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</si>
  <si>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</si>
  <si>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</si>
  <si>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</si>
  <si>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</si>
  <si>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</si>
  <si>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</si>
  <si>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</si>
  <si>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</si>
  <si>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</si>
  <si>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</si>
  <si>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</si>
  <si>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</si>
  <si>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</si>
  <si>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</si>
  <si>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</si>
  <si>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</si>
  <si>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</si>
  <si>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</si>
  <si>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</si>
  <si>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</si>
  <si>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</si>
  <si>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</si>
  <si>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</si>
  <si>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</si>
  <si>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</si>
  <si>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</si>
  <si>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</si>
  <si>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</si>
  <si>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</si>
  <si>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</si>
  <si>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</si>
  <si>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</si>
  <si>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</si>
  <si>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</si>
  <si>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</si>
  <si>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</si>
  <si>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</si>
  <si>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</si>
  <si>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</si>
  <si>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</si>
  <si>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</si>
  <si>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</si>
  <si>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</si>
  <si>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</si>
  <si>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</si>
  <si>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</si>
  <si>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</si>
  <si>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</si>
  <si>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</si>
  <si>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</si>
  <si>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</si>
  <si>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</si>
  <si>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</si>
  <si>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</si>
  <si>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</si>
  <si>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</si>
  <si>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</si>
  <si>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</si>
  <si>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</si>
  <si>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</si>
  <si>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</si>
  <si>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</si>
  <si>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</si>
  <si>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</si>
  <si>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</si>
  <si>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</si>
  <si>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</si>
  <si>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</si>
  <si>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</si>
  <si>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</si>
  <si>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</si>
  <si>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</si>
  <si>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</si>
  <si>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</si>
  <si>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</si>
  <si>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</si>
  <si>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</si>
  <si>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</si>
  <si>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</si>
  <si>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</si>
  <si>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</si>
  <si>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</si>
  <si>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</si>
  <si>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</si>
  <si>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</si>
  <si>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</si>
  <si>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</si>
  <si>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</si>
  <si>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</si>
  <si>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</si>
  <si>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</si>
  <si>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</si>
  <si>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</si>
  <si>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</si>
  <si>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</si>
  <si>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</si>
  <si>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</si>
  <si>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</si>
  <si>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</si>
  <si>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</si>
  <si>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</si>
  <si>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</si>
  <si>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</si>
  <si>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</si>
  <si>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</si>
  <si>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</si>
  <si>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</si>
  <si>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</si>
  <si>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</si>
  <si>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</si>
  <si>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</si>
  <si>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</si>
  <si>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</si>
  <si>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</si>
  <si>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</si>
  <si>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</si>
  <si>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</si>
  <si>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</si>
  <si>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</si>
  <si>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</si>
  <si>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</si>
  <si>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</si>
  <si>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</si>
  <si>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</si>
  <si>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XII - 2023թ.</t>
  </si>
  <si>
    <t>«ԲԻ ԷՍ ԳՐՈՒՊ» ՍՊԸ</t>
  </si>
  <si>
    <t>«ԷՅ-Ի-ՋԻ-ՍԵՐՎԻՍ»ՍՊԸ</t>
  </si>
  <si>
    <t>«Սուրբ Գրիգոր Լուսավորիչ»  բժշկական կենտրոն ՓԲԸ</t>
  </si>
  <si>
    <t>Բժշկական զննություն</t>
  </si>
  <si>
    <t>գրասենյակային ապրանքների գծով</t>
  </si>
  <si>
    <t>Առողջապահական միջոցներ</t>
  </si>
  <si>
    <t>«ՍԱՏՈՒՐՆ» ՍՊԸ</t>
  </si>
  <si>
    <t>«ԼԱՏՏԵ» ՍՊԸ</t>
  </si>
  <si>
    <t>ՋՈՒԼԻԵՏԱ ԽԱՉԱՏՐՅԱՆ ԱՁ</t>
  </si>
  <si>
    <t>«ՎԱՐԴ ՖԱՐՄ» ՍՊԸ</t>
  </si>
  <si>
    <t>դրոշմանիշային վճարի գծով</t>
  </si>
  <si>
    <t>XII - 2022</t>
  </si>
  <si>
    <t>IV - 2022</t>
  </si>
  <si>
    <t>ԱՆԻ ԱՆՏՈՆՅԱՆ</t>
  </si>
  <si>
    <t>ԱՆԱՀԻԴ ԱՎԱՆԵՍՅԱՆ</t>
  </si>
  <si>
    <t xml:space="preserve">5 դաստիարակի,                    5 դաստ.օգնականի և 1 հավաքարարի փոխարինող
ների գծով </t>
  </si>
  <si>
    <t>պարգևատրման գծով՝</t>
  </si>
  <si>
    <t xml:space="preserve">«Երևանի հ.100 մսուր-մանկապարտեզ» ՀՈԱԿ-ի </t>
  </si>
  <si>
    <t xml:space="preserve">2024թ. եկամուտների ու ծախսերի </t>
  </si>
  <si>
    <t xml:space="preserve">  2024թ. դրամական միջոցների հոսքերի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</si>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</sst>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,###,###,##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9"/>
      <color theme="1"/>
      <name val="GHEA Grapalat"/>
      <family val="3"/>
    </font>
    <font>
      <sz val="9"/>
      <color rgb="FF000000"/>
      <name val="Tahoma"/>
      <family val="2"/>
    </font>
    <font>
      <sz val="8"/>
      <color theme="1"/>
      <name val="GHEA Grapalat"/>
      <family val="3"/>
    </font>
    <font>
      <b/>
      <sz val="12"/>
      <color rgb="FFFF0000"/>
      <name val="GHEA Grapalat"/>
      <family val="3"/>
    </font>
    <font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7" fillId="24" borderId="35" xfId="0" applyFont="1" applyFill="1" applyBorder="1" applyAlignment="1">
      <alignment vertical="center" wrapText="1"/>
    </xf>
    <xf numFmtId="0" fontId="27" fillId="24" borderId="10" xfId="45" applyFont="1" applyFill="1" applyBorder="1" applyAlignment="1">
      <alignment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49" fontId="68" fillId="24" borderId="10" xfId="0" applyNumberFormat="1" applyFont="1" applyFill="1" applyBorder="1" applyAlignment="1">
      <alignment horizontal="center" vertical="center" wrapText="1" shrinkToFit="1" readingOrder="1"/>
    </xf>
    <xf numFmtId="0" fontId="27" fillId="24" borderId="10" xfId="45" applyFont="1" applyFill="1" applyBorder="1" applyAlignment="1">
      <alignment horizontal="center" vertical="center"/>
    </xf>
    <xf numFmtId="169" fontId="68" fillId="24" borderId="36" xfId="0" applyNumberFormat="1" applyFont="1" applyFill="1" applyBorder="1" applyAlignment="1">
      <alignment horizontal="center" vertical="center" wrapText="1" shrinkToFit="1" readingOrder="1"/>
    </xf>
    <xf numFmtId="0" fontId="69" fillId="24" borderId="35" xfId="0" applyFont="1" applyFill="1" applyBorder="1" applyAlignment="1">
      <alignment vertical="center"/>
    </xf>
    <xf numFmtId="0" fontId="27" fillId="24" borderId="16" xfId="45" applyFont="1" applyFill="1" applyBorder="1" applyAlignment="1" applyProtection="1">
      <alignment horizontal="center" vertical="center" wrapText="1"/>
      <protection locked="0"/>
    </xf>
    <xf numFmtId="164" fontId="32" fillId="24" borderId="10" xfId="45" applyNumberFormat="1" applyFont="1" applyFill="1" applyBorder="1" applyAlignment="1">
      <alignment horizontal="center" vertical="center" wrapText="1"/>
    </xf>
    <xf numFmtId="164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horizontal="center" wrapText="1"/>
      <protection locked="0"/>
    </xf>
    <xf numFmtId="0" fontId="42" fillId="24" borderId="10" xfId="62" applyFont="1" applyFill="1" applyBorder="1" applyAlignment="1">
      <alignment horizontal="center" vertical="center" wrapText="1"/>
    </xf>
    <xf numFmtId="3" fontId="45" fillId="24" borderId="10" xfId="46" applyNumberFormat="1" applyFont="1" applyFill="1" applyBorder="1" applyAlignment="1">
      <alignment horizontal="center" vertical="center" wrapText="1"/>
    </xf>
    <xf numFmtId="166" fontId="45" fillId="24" borderId="10" xfId="46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>
      <alignment horizontal="center" vertical="center" wrapText="1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0" fontId="41" fillId="24" borderId="0" xfId="62" applyFont="1" applyFill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MAIABQAE0AAAAAAAAAAAAAAAAAAAAAAAAAAAAAAAAAAAAAAAAAAAAAAAAAAAAAAAAAAAAAAAAAAAAAAAAAAAAAAAAAAAAAAAAAAAAAAAAAAAAAAAAAAAAAAAAAAAAAAAAAAADoBwUAAwAIABIAN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zMjZaMCMGCSqGSIb3DQEJBDEWBBRMkxIjwOnXwg6rfaXrbfIo2FcizjArBgsqhkiG9w0BCRACDDEcMBowGDAWBBRE5xMFRVajmd/v2Zzf5CvSbEm8HjANBgkqhkiG9w0BAQEFAASCAQCuXtXFY31mwha7l5Q4UxmtX5Y4kKrJzbQNDRk9ZCAkUhJGL8boPWnu5PJj7RUXrlYNQrbXsql477g90P9Ogay53Mjqqa76EdLZZXKmguNjib6qFbFqMlwLCvo28iRpkA2PLqN5cRRAxHDuYpyz12A2OpAaZt8QAPcilAOc/PojmTWi342uTQXGm4MgZUV9jc9eNRVnwH2SGXOQprojlyy5dj4ePTRFva36JXZPJsVdSdeBflxuSrZQoglLDk68fnOFRkhZ9plQyVB83Q7k1X/GTdKeEHeQBwKGV9K6oMAhjme2QTBL5vLA2FD6sMESOLQJmm7qUUG5IFqRmTiS+bz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MAIABQAE0AAAAAAAAAAAAAAAAAAAAAAAAAAAAAAAAAAAAAAAAAAAAAAAAAAAAAAAAAAAAAAAAAAAAAAAAAAAAAAAAAAAAAAAAAAAAAAAAAAAAAAAAAAAAAAAAAAAAAAAAAAADoBwUAAwAIABIAN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zMjRaMCMGCSqGSIb3DQEJBDEWBBTbHzHjxjGvabhy0YHRQrT9ErrGbDArBgsqhkiG9w0BCRACDDEcMBowGDAWBBRE5xMFRVajmd/v2Zzf5CvSbEm8HjANBgkqhkiG9w0BAQEFAASCAQAX7auHreBS0szMTon0jLMKiVHkfonCox2L75jJnPFnxJyraml1ordV0nuIahAnWIMmW0IhwAf3L63On+8TRsmlnufjEytpD5bCd346qtUBUYqQoYJPxjs+rJ18IMMQFhg89src/QwwjUuMZev4yG3VVM576u/OBC6nmMUJdYPxkvAT0sWJgNistzEvnxoX4UZFFzD1Ochz9xmvh9ebab3+4k0Sv7QE/snSRk3zPB80hNvstT8cpe7xnRDb/QTcPVe0nLilZCy3SdJuA14h2Gbb2OtFefLtJYNDCqDA5JEfp+CRf4x5E1MaW22vAlk2s0ZOYIOREq3E+Ez2ujERk+c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88067AA-8155-3423-1DF0-B9EDCEAE4C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BD136EE-D10F-8446-A9F7-2A9F3D8A6D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5.85546875" style="34" customWidth="1"/>
    <col min="5" max="5" width="4.85546875" style="34" customWidth="1"/>
    <col min="6" max="6" width="15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2" width="0" style="7" hidden="1" customWidth="1"/>
    <col min="23" max="16384" width="9.140625" style="7"/>
  </cols>
  <sheetData>
    <row r="1" spans="1:14" s="6" customFormat="1">
      <c r="C1" s="328"/>
      <c r="D1" s="328" t="s">
        <v>189</v>
      </c>
      <c r="E1" s="35">
        <v>189</v>
      </c>
      <c r="F1" s="328"/>
    </row>
    <row r="2" spans="1:14" s="6" customFormat="1">
      <c r="C2" s="328"/>
      <c r="D2" s="506" t="s">
        <v>39</v>
      </c>
      <c r="E2" s="506"/>
      <c r="F2" s="328"/>
    </row>
    <row r="3" spans="1:14" s="6" customFormat="1">
      <c r="C3" s="328"/>
      <c r="D3" s="507" t="s">
        <v>224</v>
      </c>
      <c r="E3" s="507"/>
      <c r="F3" s="328"/>
    </row>
    <row r="4" spans="1:14" s="35" customFormat="1" ht="24.75" customHeight="1">
      <c r="B4" s="351"/>
      <c r="C4" s="351"/>
      <c r="D4" s="506" t="s">
        <v>279</v>
      </c>
      <c r="E4" s="506"/>
    </row>
    <row r="5" spans="1:14" s="35" customFormat="1" ht="20.25" customHeight="1">
      <c r="B5" s="351"/>
      <c r="C5" s="506" t="s">
        <v>225</v>
      </c>
      <c r="D5" s="506"/>
      <c r="E5" s="506"/>
    </row>
    <row r="6" spans="1:14" ht="20.25">
      <c r="A6" s="509" t="s">
        <v>40</v>
      </c>
      <c r="B6" s="509"/>
      <c r="C6" s="509"/>
      <c r="D6" s="509"/>
      <c r="E6" s="509"/>
      <c r="F6" s="36"/>
    </row>
    <row r="7" spans="1:14" ht="20.45" customHeight="1">
      <c r="A7" s="510" t="s">
        <v>298</v>
      </c>
      <c r="B7" s="510"/>
      <c r="C7" s="510"/>
      <c r="D7" s="510"/>
      <c r="E7" s="510"/>
      <c r="F7" s="58" t="s">
        <v>205</v>
      </c>
    </row>
    <row r="8" spans="1:14" ht="18.75" customHeight="1">
      <c r="A8" s="511" t="s">
        <v>299</v>
      </c>
      <c r="B8" s="511"/>
      <c r="C8" s="511"/>
      <c r="D8" s="511"/>
      <c r="E8" s="511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74751</v>
      </c>
      <c r="E11" s="336"/>
      <c r="F11" s="6">
        <v>77734.600000000006</v>
      </c>
    </row>
    <row r="12" spans="1:14" hidden="1">
      <c r="A12" s="102">
        <f>+A11+1</f>
        <v>2</v>
      </c>
      <c r="B12" s="18" t="s">
        <v>235</v>
      </c>
      <c r="C12" s="18"/>
      <c r="D12" s="320">
        <f>+D13+D14</f>
        <v>0</v>
      </c>
      <c r="E12" s="322"/>
      <c r="M12" s="6"/>
      <c r="N12" s="6"/>
    </row>
    <row r="13" spans="1:14" s="6" customFormat="1" hidden="1">
      <c r="A13" s="101">
        <f>+A12+0.1</f>
        <v>2.1</v>
      </c>
      <c r="B13" s="15" t="s">
        <v>236</v>
      </c>
      <c r="C13" s="15"/>
      <c r="D13" s="319"/>
      <c r="E13" s="322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19"/>
      <c r="E14" s="322"/>
    </row>
    <row r="15" spans="1:14" ht="20.25">
      <c r="A15" s="102">
        <f>+A12+1</f>
        <v>3</v>
      </c>
      <c r="B15" s="17" t="s">
        <v>238</v>
      </c>
      <c r="C15" s="17"/>
      <c r="D15" s="320">
        <f>+D16+D17</f>
        <v>1337.9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19"/>
      <c r="E16" s="322"/>
    </row>
    <row r="17" spans="1:19" s="6" customFormat="1">
      <c r="A17" s="101">
        <v>3.1</v>
      </c>
      <c r="B17" s="15" t="s">
        <v>240</v>
      </c>
      <c r="C17" s="15"/>
      <c r="D17" s="319">
        <v>1337.9</v>
      </c>
      <c r="E17" s="322"/>
    </row>
    <row r="18" spans="1:19">
      <c r="A18" s="102">
        <f>+A15+1</f>
        <v>4</v>
      </c>
      <c r="B18" s="18" t="s">
        <v>241</v>
      </c>
      <c r="C18" s="18"/>
      <c r="D18" s="322">
        <f>+'Komunal '!N20</f>
        <v>22.7</v>
      </c>
      <c r="E18" s="322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69</v>
      </c>
      <c r="C23" s="44"/>
      <c r="D23" s="322"/>
      <c r="E23" s="336"/>
      <c r="M23" s="6"/>
    </row>
    <row r="24" spans="1:19">
      <c r="A24" s="102">
        <v>5</v>
      </c>
      <c r="B24" s="18" t="s">
        <v>122</v>
      </c>
      <c r="C24" s="44"/>
      <c r="D24" s="320">
        <f>SUM(D25:D26)</f>
        <v>3110.2</v>
      </c>
      <c r="E24" s="337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1">
        <f>+D68</f>
        <v>3110.2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6"/>
      <c r="M26" s="2"/>
    </row>
    <row r="27" spans="1:19" s="6" customFormat="1" hidden="1">
      <c r="A27" s="102">
        <f>+A24+1</f>
        <v>6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7</v>
      </c>
      <c r="B28" s="17"/>
      <c r="C28" s="347"/>
      <c r="D28" s="322"/>
      <c r="E28" s="336"/>
      <c r="F28" s="350" t="s">
        <v>262</v>
      </c>
    </row>
    <row r="29" spans="1:19">
      <c r="A29" s="40"/>
      <c r="B29" s="46" t="s">
        <v>27</v>
      </c>
      <c r="C29" s="42"/>
      <c r="D29" s="317">
        <f>SUM(D11:D12,D15,D18:D24,D27:D28)</f>
        <v>79221.799999999988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301</v>
      </c>
      <c r="C32" s="44"/>
      <c r="D32" s="320">
        <f>+Ashkhatavardz!M9</f>
        <v>52805.9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v>14168</v>
      </c>
      <c r="E35" s="336"/>
      <c r="G35" s="349">
        <v>140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17710</v>
      </c>
      <c r="M35" s="40"/>
      <c r="N35" s="7" t="s">
        <v>233</v>
      </c>
    </row>
    <row r="36" spans="1:19">
      <c r="A36" s="102">
        <f>+A35+1</f>
        <v>3</v>
      </c>
      <c r="B36" s="18" t="s">
        <v>13</v>
      </c>
      <c r="C36" s="44"/>
      <c r="D36" s="322">
        <f>+'Komunal '!F27</f>
        <v>3405.1</v>
      </c>
      <c r="E36" s="336"/>
      <c r="F36" s="337">
        <f>+D36-'Komunal '!F27</f>
        <v>0</v>
      </c>
      <c r="L36" s="6">
        <f>+L35*0.8</f>
        <v>14168</v>
      </c>
    </row>
    <row r="37" spans="1:19">
      <c r="A37" s="102">
        <f t="shared" ref="A37:A41" si="1">+A36+1</f>
        <v>4</v>
      </c>
      <c r="B37" s="18" t="s">
        <v>12</v>
      </c>
      <c r="C37" s="44"/>
      <c r="D37" s="322">
        <f>+'Komunal '!J27</f>
        <v>1740.9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2">
        <f>+'Komunal '!O27</f>
        <v>600.29999999999995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2">
        <v>90</v>
      </c>
      <c r="E39" s="336"/>
    </row>
    <row r="40" spans="1:19">
      <c r="A40" s="102">
        <f t="shared" si="1"/>
        <v>7</v>
      </c>
      <c r="B40" s="18" t="s">
        <v>17</v>
      </c>
      <c r="C40" s="44"/>
      <c r="D40" s="322">
        <v>60</v>
      </c>
      <c r="E40" s="336"/>
    </row>
    <row r="41" spans="1:19">
      <c r="A41" s="102">
        <f t="shared" si="1"/>
        <v>8</v>
      </c>
      <c r="B41" s="18" t="s">
        <v>18</v>
      </c>
      <c r="C41" s="44"/>
      <c r="D41" s="322">
        <f>SUM(D42:D44)</f>
        <v>220</v>
      </c>
      <c r="E41" s="336"/>
    </row>
    <row r="42" spans="1:19" s="3" customFormat="1" ht="13.5">
      <c r="A42" s="101">
        <f>+A41+0.1</f>
        <v>8.1</v>
      </c>
      <c r="B42" s="16" t="s">
        <v>19</v>
      </c>
      <c r="C42" s="45"/>
      <c r="D42" s="496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496">
        <v>90.4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496">
        <v>72</v>
      </c>
      <c r="E44" s="339"/>
      <c r="F44" s="2"/>
      <c r="G44" s="2"/>
      <c r="H44" s="2"/>
      <c r="J44" s="455"/>
      <c r="K44" s="455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2">
        <v>0</v>
      </c>
      <c r="E45" s="336"/>
      <c r="F45" s="6" t="s">
        <v>264</v>
      </c>
      <c r="I45" s="350"/>
      <c r="J45" s="455"/>
      <c r="K45" s="455"/>
    </row>
    <row r="46" spans="1:19">
      <c r="A46" s="102">
        <v>9</v>
      </c>
      <c r="B46" s="18" t="s">
        <v>28</v>
      </c>
      <c r="C46" s="44"/>
      <c r="D46" s="322">
        <f>+J46</f>
        <v>735</v>
      </c>
      <c r="E46" s="336"/>
      <c r="F46" s="348">
        <v>5</v>
      </c>
      <c r="G46" s="348" t="s">
        <v>187</v>
      </c>
      <c r="H46" s="348">
        <v>147</v>
      </c>
      <c r="I46" s="456" t="s">
        <v>188</v>
      </c>
      <c r="J46" s="456">
        <f>+F46*H46</f>
        <v>735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2">
        <f>+J47</f>
        <v>139.5</v>
      </c>
      <c r="E47" s="336"/>
      <c r="F47" s="348">
        <f>+$F$46</f>
        <v>5</v>
      </c>
      <c r="G47" s="348" t="s">
        <v>187</v>
      </c>
      <c r="H47" s="457">
        <v>27.9</v>
      </c>
      <c r="I47" s="456" t="s">
        <v>188</v>
      </c>
      <c r="J47" s="456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2">
        <v>100</v>
      </c>
      <c r="E48" s="336"/>
      <c r="F48" s="512">
        <f t="shared" ref="F48:F50" si="3">+$F$46</f>
        <v>5</v>
      </c>
      <c r="G48" s="512" t="s">
        <v>187</v>
      </c>
      <c r="H48" s="502" t="s">
        <v>265</v>
      </c>
      <c r="I48" s="504" t="s">
        <v>188</v>
      </c>
      <c r="J48" s="504">
        <f>2*80+1*110+2*250</f>
        <v>770</v>
      </c>
      <c r="K48" s="497" t="s">
        <v>266</v>
      </c>
      <c r="L48"/>
      <c r="M48"/>
      <c r="N48"/>
    </row>
    <row r="49" spans="1:14" ht="21" customHeight="1">
      <c r="A49" s="102">
        <f t="shared" si="2"/>
        <v>12</v>
      </c>
      <c r="B49" s="18" t="s">
        <v>46</v>
      </c>
      <c r="C49" s="44"/>
      <c r="D49" s="322">
        <v>670</v>
      </c>
      <c r="E49" s="336"/>
      <c r="F49" s="513"/>
      <c r="G49" s="513"/>
      <c r="H49" s="503"/>
      <c r="I49" s="505"/>
      <c r="J49" s="505"/>
      <c r="K49" s="497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2">
        <v>80</v>
      </c>
      <c r="E50" s="336"/>
      <c r="F50" s="498">
        <f t="shared" si="3"/>
        <v>5</v>
      </c>
      <c r="G50" s="498" t="s">
        <v>187</v>
      </c>
      <c r="H50" s="499">
        <v>38.700000000000003</v>
      </c>
      <c r="I50" s="500" t="s">
        <v>188</v>
      </c>
      <c r="J50" s="500">
        <f>+F50*H50</f>
        <v>193.5</v>
      </c>
      <c r="K50" s="501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2">
        <v>86</v>
      </c>
      <c r="E51" s="336"/>
      <c r="F51" s="498"/>
      <c r="G51" s="498"/>
      <c r="H51" s="499"/>
      <c r="I51" s="500"/>
      <c r="J51" s="500"/>
      <c r="K51" s="501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2">
        <v>680</v>
      </c>
      <c r="E52" s="336"/>
    </row>
    <row r="53" spans="1:14">
      <c r="A53" s="102">
        <f t="shared" si="2"/>
        <v>16</v>
      </c>
      <c r="B53" s="18" t="s">
        <v>25</v>
      </c>
      <c r="C53" s="44"/>
      <c r="D53" s="322">
        <v>180.7</v>
      </c>
      <c r="E53" s="336"/>
    </row>
    <row r="54" spans="1:14" hidden="1">
      <c r="A54" s="102">
        <f t="shared" si="2"/>
        <v>17</v>
      </c>
      <c r="B54" s="18" t="s">
        <v>64</v>
      </c>
      <c r="C54" s="44"/>
      <c r="D54" s="322">
        <v>0</v>
      </c>
      <c r="E54" s="336"/>
    </row>
    <row r="55" spans="1:14" hidden="1">
      <c r="A55" s="102">
        <f t="shared" si="2"/>
        <v>18</v>
      </c>
      <c r="B55" s="18" t="s">
        <v>51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43</v>
      </c>
      <c r="C56" s="44"/>
      <c r="D56" s="322">
        <v>108</v>
      </c>
      <c r="E56" s="336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2">
        <v>70</v>
      </c>
      <c r="E57" s="336"/>
    </row>
    <row r="58" spans="1:14">
      <c r="A58" s="102">
        <f t="shared" si="2"/>
        <v>19</v>
      </c>
      <c r="B58" s="18" t="s">
        <v>74</v>
      </c>
      <c r="C58" s="44"/>
      <c r="D58" s="322">
        <v>117</v>
      </c>
      <c r="E58" s="336"/>
    </row>
    <row r="59" spans="1:14">
      <c r="A59" s="102">
        <f t="shared" si="2"/>
        <v>20</v>
      </c>
      <c r="B59" s="18" t="s">
        <v>44</v>
      </c>
      <c r="C59" s="44"/>
      <c r="D59" s="322">
        <v>3</v>
      </c>
      <c r="E59" s="336"/>
    </row>
    <row r="60" spans="1:14" hidden="1">
      <c r="A60" s="102">
        <f t="shared" si="2"/>
        <v>21</v>
      </c>
      <c r="B60" s="18" t="s">
        <v>119</v>
      </c>
      <c r="C60" s="44"/>
      <c r="D60" s="322">
        <v>0</v>
      </c>
      <c r="E60" s="336"/>
    </row>
    <row r="61" spans="1:14" hidden="1">
      <c r="A61" s="102">
        <f t="shared" si="2"/>
        <v>22</v>
      </c>
      <c r="B61" s="18" t="s">
        <v>45</v>
      </c>
      <c r="C61" s="44"/>
      <c r="D61" s="322">
        <v>0</v>
      </c>
      <c r="E61" s="336"/>
    </row>
    <row r="62" spans="1:14" hidden="1">
      <c r="A62" s="102">
        <f t="shared" si="2"/>
        <v>23</v>
      </c>
      <c r="B62" s="18" t="s">
        <v>61</v>
      </c>
      <c r="C62" s="44"/>
      <c r="D62" s="322">
        <v>0</v>
      </c>
      <c r="E62" s="336"/>
    </row>
    <row r="63" spans="1:14" s="6" customFormat="1" hidden="1">
      <c r="A63" s="102">
        <f t="shared" si="2"/>
        <v>24</v>
      </c>
      <c r="B63" s="17"/>
      <c r="C63" s="347"/>
      <c r="D63" s="322">
        <v>0</v>
      </c>
      <c r="E63" s="336"/>
    </row>
    <row r="64" spans="1:14" s="6" customFormat="1" hidden="1">
      <c r="A64" s="102">
        <f t="shared" si="2"/>
        <v>25</v>
      </c>
      <c r="B64" s="17"/>
      <c r="C64" s="347"/>
      <c r="D64" s="322">
        <v>0</v>
      </c>
      <c r="E64" s="336"/>
    </row>
    <row r="65" spans="1:12" s="6" customFormat="1" hidden="1">
      <c r="A65" s="102">
        <f t="shared" si="2"/>
        <v>26</v>
      </c>
      <c r="B65" s="17" t="s">
        <v>229</v>
      </c>
      <c r="C65" s="347"/>
      <c r="D65" s="322">
        <v>0</v>
      </c>
      <c r="E65" s="336"/>
      <c r="F65" s="350" t="s">
        <v>261</v>
      </c>
    </row>
    <row r="66" spans="1:12" s="6" customFormat="1" hidden="1">
      <c r="A66" s="102">
        <f t="shared" si="2"/>
        <v>27</v>
      </c>
      <c r="B66" s="17" t="s">
        <v>227</v>
      </c>
      <c r="C66" s="347"/>
      <c r="D66" s="322">
        <v>0</v>
      </c>
      <c r="E66" s="336"/>
      <c r="F66" s="58"/>
    </row>
    <row r="67" spans="1:12">
      <c r="A67" s="102">
        <v>21</v>
      </c>
      <c r="B67" s="18" t="s">
        <v>26</v>
      </c>
      <c r="C67" s="44"/>
      <c r="D67" s="322">
        <v>3110.2</v>
      </c>
      <c r="E67" s="336"/>
    </row>
    <row r="68" spans="1:12" s="3" customFormat="1" ht="13.5">
      <c r="A68" s="127">
        <f>+A67+0.1</f>
        <v>21.1</v>
      </c>
      <c r="B68" s="1" t="s">
        <v>75</v>
      </c>
      <c r="C68" s="45"/>
      <c r="D68" s="319">
        <f>+D67</f>
        <v>3110.2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22</v>
      </c>
      <c r="B69" s="18" t="s">
        <v>76</v>
      </c>
      <c r="C69" s="44"/>
      <c r="D69" s="322"/>
      <c r="E69" s="336"/>
    </row>
    <row r="70" spans="1:12">
      <c r="A70" s="102">
        <v>22</v>
      </c>
      <c r="B70" s="18" t="s">
        <v>65</v>
      </c>
      <c r="C70" s="44"/>
      <c r="D70" s="322">
        <v>52.2</v>
      </c>
      <c r="E70" s="336"/>
    </row>
    <row r="71" spans="1:12">
      <c r="A71" s="48"/>
      <c r="B71" s="49" t="s">
        <v>29</v>
      </c>
      <c r="C71" s="42"/>
      <c r="D71" s="317">
        <f>SUM(D32,D35:D41,D45:D67,D69:D70)</f>
        <v>79221.799999999988</v>
      </c>
      <c r="E71" s="340"/>
      <c r="F71" s="508">
        <f>+D29-D71</f>
        <v>0</v>
      </c>
      <c r="G71" s="508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294</v>
      </c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0" t="s">
        <v>6</v>
      </c>
      <c r="C75" s="315"/>
      <c r="D75" s="315" t="s">
        <v>295</v>
      </c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71" t="s">
        <v>213</v>
      </c>
      <c r="D78" s="369"/>
      <c r="E78" s="370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4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49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3" customWidth="1"/>
    <col min="6" max="6" width="22.42578125" style="69" customWidth="1"/>
    <col min="7" max="7" width="4.85546875" style="69" customWidth="1"/>
    <col min="8" max="8" width="12" style="96" hidden="1" customWidth="1"/>
    <col min="9" max="9" width="12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189</v>
      </c>
      <c r="G1" s="288">
        <f>+'Ekamut-caxs'!E1+1</f>
        <v>190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16" t="s">
        <v>39</v>
      </c>
      <c r="F2" s="516"/>
      <c r="G2" s="516"/>
      <c r="H2" s="94"/>
      <c r="I2" s="35"/>
      <c r="J2" s="35"/>
    </row>
    <row r="3" spans="1:16" s="64" customFormat="1" ht="17.25">
      <c r="A3" s="352"/>
      <c r="B3" s="355"/>
      <c r="C3" s="354"/>
      <c r="D3" s="354"/>
      <c r="E3" s="516" t="s">
        <v>224</v>
      </c>
      <c r="F3" s="516"/>
      <c r="G3" s="516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17" t="str">
        <f>+'Ekamut-caxs'!D4</f>
        <v xml:space="preserve">_____. _____. 2024թ. </v>
      </c>
      <c r="F4" s="517"/>
      <c r="G4" s="517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17" t="str">
        <f>+'Ekamut-caxs'!C5</f>
        <v xml:space="preserve">հ. __________- Ա որոշմամբ </v>
      </c>
      <c r="F5" s="517"/>
      <c r="G5" s="517"/>
      <c r="H5" s="94"/>
      <c r="I5" s="35"/>
      <c r="J5" s="35"/>
    </row>
    <row r="6" spans="1:16" s="63" customFormat="1" ht="19.5" customHeight="1">
      <c r="A6" s="518" t="s">
        <v>40</v>
      </c>
      <c r="B6" s="518"/>
      <c r="C6" s="518"/>
      <c r="D6" s="518"/>
      <c r="E6" s="518"/>
      <c r="F6" s="518"/>
      <c r="G6" s="51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10" t="str">
        <f>+'Ekamut-caxs'!A7:E7</f>
        <v xml:space="preserve">«Երևանի հ.100 մսուր-մանկապարտեզ» ՀՈԱԿ-ի </v>
      </c>
      <c r="B7" s="510"/>
      <c r="C7" s="510"/>
      <c r="D7" s="510"/>
      <c r="E7" s="510"/>
      <c r="F7" s="510"/>
      <c r="G7" s="51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11" t="s">
        <v>300</v>
      </c>
      <c r="B8" s="511"/>
      <c r="C8" s="511"/>
      <c r="D8" s="511"/>
      <c r="E8" s="511"/>
      <c r="F8" s="511"/>
      <c r="G8" s="51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226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30</v>
      </c>
      <c r="C11" s="327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+F12-F70</f>
        <v>468.20000000000005</v>
      </c>
      <c r="I11" s="76"/>
      <c r="J11" s="200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8">
        <f>+F12</f>
        <v>544.70000000000005</v>
      </c>
      <c r="D12" s="238">
        <f>+F12</f>
        <v>544.70000000000005</v>
      </c>
      <c r="E12" s="238">
        <f>+F12</f>
        <v>544.70000000000005</v>
      </c>
      <c r="F12" s="188">
        <f>+'Dramakani hamematakan'!D6</f>
        <v>544.70000000000005</v>
      </c>
      <c r="G12" s="330"/>
      <c r="H12" s="515" t="s">
        <v>223</v>
      </c>
      <c r="I12" s="515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8">
        <f t="shared" ref="C13:E13" si="1">SUM(C14:C15,C18,C21:C28)</f>
        <v>15067.6</v>
      </c>
      <c r="D13" s="188">
        <f t="shared" si="1"/>
        <v>34424.35</v>
      </c>
      <c r="E13" s="188">
        <f t="shared" si="1"/>
        <v>53446.525000000001</v>
      </c>
      <c r="F13" s="188">
        <f>SUM(F14:F15,F18,F21:F28)</f>
        <v>76206.299999999988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14950.2</v>
      </c>
      <c r="D14" s="253">
        <v>33638</v>
      </c>
      <c r="E14" s="253">
        <v>52325.7</v>
      </c>
      <c r="F14" s="186">
        <f>+'Ekamut-caxs'!D11</f>
        <v>74751</v>
      </c>
      <c r="G14" s="332"/>
      <c r="H14" s="94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4" t="str">
        <f>+'Ekamut-caxs'!B12</f>
        <v>Այլ նպաստներ բյուջեից, որից՝</v>
      </c>
      <c r="C15" s="186">
        <f t="shared" ref="C15:E15" si="7">SUM(C16:C17)</f>
        <v>0</v>
      </c>
      <c r="D15" s="186">
        <f t="shared" si="7"/>
        <v>0</v>
      </c>
      <c r="E15" s="186">
        <f t="shared" si="7"/>
        <v>0</v>
      </c>
      <c r="F15" s="186">
        <f>SUM(F16:F17)</f>
        <v>0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2">
        <f>+'Ekamut-caxs'!D13</f>
        <v>0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6">
        <f t="shared" ref="C18:E18" si="8">SUM(C19:C20)</f>
        <v>0</v>
      </c>
      <c r="D18" s="186">
        <f t="shared" si="8"/>
        <v>668.95</v>
      </c>
      <c r="E18" s="186">
        <f t="shared" si="8"/>
        <v>1003.4250000000001</v>
      </c>
      <c r="F18" s="186">
        <f>SUM(F19:F20)</f>
        <v>1337.9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>
      <c r="A20" s="23">
        <v>3.1</v>
      </c>
      <c r="B20" s="264" t="str">
        <f>+'Ekamut-caxs'!B17</f>
        <v>զինծառայողների երեխաների գծով</v>
      </c>
      <c r="C20" s="342"/>
      <c r="D20" s="342">
        <f>+F20/12*6</f>
        <v>668.95</v>
      </c>
      <c r="E20" s="342">
        <f>+F20/12*9</f>
        <v>1003.4250000000001</v>
      </c>
      <c r="F20" s="182">
        <f>+'Ekamut-caxs'!D17</f>
        <v>1337.9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3" customFormat="1" ht="17.25" hidden="1">
      <c r="A21" s="54">
        <f>+A18+1</f>
        <v>4</v>
      </c>
      <c r="B21" s="244" t="str">
        <f>+'Ekamut-caxs'!B19</f>
        <v xml:space="preserve">Վճարովի ծառայություններից </v>
      </c>
      <c r="C21" s="253"/>
      <c r="D21" s="253"/>
      <c r="E21" s="253"/>
      <c r="F21" s="186">
        <f>+'Ekamut-caxs'!D19</f>
        <v>0</v>
      </c>
      <c r="G21" s="332"/>
      <c r="H21" s="94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6">
        <f>+'Ekamut-caxs'!D20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6">
        <f>+'Ekamut-caxs'!D21</f>
        <v>0</v>
      </c>
      <c r="G23" s="332"/>
      <c r="H23" s="97"/>
      <c r="I23" s="88"/>
      <c r="J23" s="88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4" t="str">
        <f>+'Ekamut-caxs'!B22</f>
        <v>Ֆինանսական օգնությունից</v>
      </c>
      <c r="C24" s="253"/>
      <c r="D24" s="253"/>
      <c r="E24" s="253"/>
      <c r="F24" s="186">
        <f>+'Ekamut-caxs'!D22</f>
        <v>0</v>
      </c>
      <c r="G24" s="332"/>
      <c r="H24" s="94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 customHeight="1">
      <c r="A25" s="54">
        <f t="shared" si="9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5">
        <f>+'Ekamut-caxs'!D23</f>
        <v>0</v>
      </c>
      <c r="G25" s="333"/>
      <c r="H25" s="97"/>
      <c r="I25" s="88"/>
      <c r="J25" s="88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customHeight="1">
      <c r="A26" s="54">
        <v>4</v>
      </c>
      <c r="B26" s="244" t="s">
        <v>32</v>
      </c>
      <c r="C26" s="253">
        <v>117.4</v>
      </c>
      <c r="D26" s="253">
        <v>117.4</v>
      </c>
      <c r="E26" s="253">
        <v>117.4</v>
      </c>
      <c r="F26" s="185">
        <v>117.4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5</v>
      </c>
      <c r="B27" s="346" t="str">
        <f>+'Ekamut-caxs'!B27</f>
        <v>Բանկի տոկոսից</v>
      </c>
      <c r="C27" s="253"/>
      <c r="D27" s="253"/>
      <c r="E27" s="253"/>
      <c r="F27" s="185">
        <f>+'Ekamut-caxs'!D27</f>
        <v>0</v>
      </c>
      <c r="G27" s="333"/>
      <c r="H27" s="97"/>
      <c r="I27" s="88"/>
      <c r="J27" s="88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4" customFormat="1" ht="18.75" hidden="1" customHeight="1">
      <c r="A28" s="54">
        <f>+A27+1</f>
        <v>6</v>
      </c>
      <c r="B28" s="346">
        <f>+'Ekamut-caxs'!B28</f>
        <v>0</v>
      </c>
      <c r="C28" s="253"/>
      <c r="D28" s="253"/>
      <c r="E28" s="253"/>
      <c r="F28" s="185">
        <f>+'Ekamut-caxs'!D28</f>
        <v>0</v>
      </c>
      <c r="G28" s="333"/>
      <c r="H28" s="453" t="s">
        <v>262</v>
      </c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8">
        <f>C30+C72+C84</f>
        <v>13498.499999999998</v>
      </c>
      <c r="D29" s="188">
        <f>D30+D72+D84</f>
        <v>31086.199999999997</v>
      </c>
      <c r="E29" s="188">
        <f>E30+E72+E84</f>
        <v>48809.5</v>
      </c>
      <c r="F29" s="188">
        <f>F30+F72+F84</f>
        <v>76113.2</v>
      </c>
      <c r="G29" s="331"/>
      <c r="H29" s="204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8">
        <f>SUM(C31,C34:C40,C44:C66,C70:C71)</f>
        <v>13498.499999999998</v>
      </c>
      <c r="D30" s="188">
        <f>SUM(D31,D34:D40,D44:D66,D70:D71)</f>
        <v>31086.199999999997</v>
      </c>
      <c r="E30" s="188">
        <f>SUM(E31,E34:E40,E44:E66,E70:E71)</f>
        <v>48809.5</v>
      </c>
      <c r="F30" s="188">
        <f>SUM(F31,F34:F40,F44:F66,F70:F71)</f>
        <v>76113.2</v>
      </c>
      <c r="G30" s="331"/>
      <c r="H30" s="94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</v>
      </c>
      <c r="C31" s="253">
        <v>7312</v>
      </c>
      <c r="D31" s="253">
        <v>18780</v>
      </c>
      <c r="E31" s="253">
        <v>32540</v>
      </c>
      <c r="F31" s="186">
        <f>+'Ekamut-caxs'!D32</f>
        <v>52805.9</v>
      </c>
      <c r="G31" s="332"/>
      <c r="H31" s="97"/>
      <c r="I31" s="88"/>
      <c r="J31" s="88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6" t="str">
        <f>+'Ekamut-caxs'!B33</f>
        <v>վճարովի ծառայության գծով</v>
      </c>
      <c r="C32" s="342"/>
      <c r="D32" s="342"/>
      <c r="E32" s="342"/>
      <c r="F32" s="190">
        <f>+'Ekamut-caxs'!D33</f>
        <v>0</v>
      </c>
      <c r="G32" s="334"/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2" customFormat="1" ht="17.25" hidden="1">
      <c r="A33" s="23">
        <f>+A32+0.1</f>
        <v>1.2000000000000002</v>
      </c>
      <c r="B33" s="246">
        <f>+'Ekamut-caxs'!B34</f>
        <v>0</v>
      </c>
      <c r="C33" s="253"/>
      <c r="D33" s="253"/>
      <c r="E33" s="253"/>
      <c r="F33" s="190">
        <f>+'Ekamut-caxs'!D34</f>
        <v>0</v>
      </c>
      <c r="G33" s="334"/>
      <c r="H33" s="99"/>
      <c r="I33" s="90"/>
      <c r="J33" s="90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4" t="str">
        <f>+'Ekamut-caxs'!B35</f>
        <v>Սննդի գծով</v>
      </c>
      <c r="C34" s="253">
        <v>3352</v>
      </c>
      <c r="D34" s="253">
        <v>7350</v>
      </c>
      <c r="E34" s="253">
        <v>10102</v>
      </c>
      <c r="F34" s="186">
        <f>+'Ekamut-caxs'!D35</f>
        <v>14168</v>
      </c>
      <c r="G34" s="332"/>
      <c r="H34" s="97"/>
      <c r="I34" s="88"/>
      <c r="J34" s="88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4" t="str">
        <f>+'Ekamut-caxs'!B36</f>
        <v>Ջեռուցման գծով</v>
      </c>
      <c r="C35" s="253">
        <v>1504.9</v>
      </c>
      <c r="D35" s="253">
        <v>2195</v>
      </c>
      <c r="E35" s="253">
        <v>2269</v>
      </c>
      <c r="F35" s="186">
        <f>+'Ekamut-caxs'!D36</f>
        <v>3405.1</v>
      </c>
      <c r="G35" s="332"/>
      <c r="H35" s="97">
        <f>+F35-'Komunal '!F27</f>
        <v>0</v>
      </c>
      <c r="I35" s="88"/>
      <c r="J35" s="88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4" t="str">
        <f>+'Ekamut-caxs'!B37</f>
        <v>Էլեկտրաէներգիայի գծով</v>
      </c>
      <c r="C36" s="253">
        <v>395.9</v>
      </c>
      <c r="D36" s="253">
        <v>854.8</v>
      </c>
      <c r="E36" s="253">
        <v>1149.7</v>
      </c>
      <c r="F36" s="186">
        <f>+'Ekamut-caxs'!D37</f>
        <v>1740.9</v>
      </c>
      <c r="G36" s="332"/>
      <c r="H36" s="97">
        <f>+F36-'Komunal '!J27</f>
        <v>0</v>
      </c>
      <c r="I36" s="88"/>
      <c r="J36" s="88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4" t="str">
        <f>+'Ekamut-caxs'!B38</f>
        <v>Ջրմուղ-կոյուղու գծով</v>
      </c>
      <c r="C37" s="253">
        <v>67.400000000000006</v>
      </c>
      <c r="D37" s="253">
        <v>223.1</v>
      </c>
      <c r="E37" s="253">
        <v>384.5</v>
      </c>
      <c r="F37" s="186">
        <f>+'Komunal '!M27</f>
        <v>577.6</v>
      </c>
      <c r="G37" s="332"/>
      <c r="H37" s="97">
        <f>+F37-'Komunal '!M27</f>
        <v>0</v>
      </c>
      <c r="I37" s="88"/>
      <c r="J37" s="88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4" t="str">
        <f>+'Ekamut-caxs'!B39</f>
        <v>Աղբահանության գծով</v>
      </c>
      <c r="C38" s="253">
        <v>22.5</v>
      </c>
      <c r="D38" s="253">
        <v>45</v>
      </c>
      <c r="E38" s="253">
        <v>67.5</v>
      </c>
      <c r="F38" s="186">
        <f>+'Ekamut-caxs'!D39</f>
        <v>90</v>
      </c>
      <c r="G38" s="332"/>
      <c r="H38" s="97"/>
      <c r="I38" s="88"/>
      <c r="J38" s="88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4" t="str">
        <f>+'Ekamut-caxs'!B40</f>
        <v>Ախտաբանության գծով</v>
      </c>
      <c r="C39" s="253">
        <v>10</v>
      </c>
      <c r="D39" s="253">
        <v>25</v>
      </c>
      <c r="E39" s="253">
        <v>40</v>
      </c>
      <c r="F39" s="186">
        <f>+'Ekamut-caxs'!D40</f>
        <v>60</v>
      </c>
      <c r="G39" s="332"/>
      <c r="H39" s="97"/>
      <c r="I39" s="88"/>
      <c r="J39" s="88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4" t="str">
        <f>+'Ekamut-caxs'!B41</f>
        <v>Կապի գծով, այդ թվում`</v>
      </c>
      <c r="C40" s="253">
        <f t="shared" ref="C40:D40" si="12">SUM(C41:C43)</f>
        <v>36.299999999999997</v>
      </c>
      <c r="D40" s="253">
        <f t="shared" si="12"/>
        <v>90.8</v>
      </c>
      <c r="E40" s="253">
        <f>SUM(E41:E43)</f>
        <v>145.30000000000001</v>
      </c>
      <c r="F40" s="186">
        <f>SUM(F41:F43)</f>
        <v>220</v>
      </c>
      <c r="G40" s="332"/>
      <c r="H40" s="97"/>
      <c r="I40" s="88"/>
      <c r="J40" s="88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6" t="str">
        <f>+'Ekamut-caxs'!B42</f>
        <v>բաժանորդային վճար</v>
      </c>
      <c r="C41" s="182">
        <v>9.6</v>
      </c>
      <c r="D41" s="182">
        <v>24</v>
      </c>
      <c r="E41" s="182">
        <v>38.4</v>
      </c>
      <c r="F41" s="190">
        <f>+'Ekamut-caxs'!D42</f>
        <v>57.6</v>
      </c>
      <c r="G41" s="334"/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>
      <c r="A42" s="23">
        <f>+A41+0.1</f>
        <v>8.1999999999999993</v>
      </c>
      <c r="B42" s="246" t="str">
        <f>+'Ekamut-caxs'!B43</f>
        <v>րոպեավճար</v>
      </c>
      <c r="C42" s="182">
        <v>14.7</v>
      </c>
      <c r="D42" s="182">
        <v>36.799999999999997</v>
      </c>
      <c r="E42" s="182">
        <v>58.9</v>
      </c>
      <c r="F42" s="190">
        <f>+'Ekamut-caxs'!D43</f>
        <v>90.4</v>
      </c>
      <c r="G42" s="334"/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8.2999999999999989</v>
      </c>
      <c r="B43" s="246" t="str">
        <f>+'Ekamut-caxs'!B44</f>
        <v>ինտերնետ կապ</v>
      </c>
      <c r="C43" s="182">
        <v>12</v>
      </c>
      <c r="D43" s="182">
        <v>30</v>
      </c>
      <c r="E43" s="182">
        <v>48</v>
      </c>
      <c r="F43" s="190">
        <f>+'Ekamut-caxs'!D44</f>
        <v>72</v>
      </c>
      <c r="G43" s="334"/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3" customFormat="1" ht="16.5" hidden="1" customHeight="1">
      <c r="A44" s="54">
        <f>+A40+1</f>
        <v>9</v>
      </c>
      <c r="B44" s="244" t="str">
        <f>+'Ekamut-caxs'!B45</f>
        <v>Բանկային ծառայության գծով</v>
      </c>
      <c r="C44" s="253">
        <f t="shared" ref="C44" si="13">F44/4*1</f>
        <v>0</v>
      </c>
      <c r="D44" s="253">
        <f t="shared" ref="D44" si="14">F44/4*2</f>
        <v>0</v>
      </c>
      <c r="E44" s="253">
        <f t="shared" ref="E44" si="15">F44/4*3</f>
        <v>0</v>
      </c>
      <c r="F44" s="186">
        <f>+'Ekamut-caxs'!D45</f>
        <v>0</v>
      </c>
      <c r="G44" s="332"/>
      <c r="H44" s="97"/>
      <c r="I44" s="88"/>
      <c r="J44" s="88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4" t="str">
        <f>+'Ekamut-caxs'!B46</f>
        <v>Տնտեսական ապրանքների գծով</v>
      </c>
      <c r="C45" s="253">
        <v>180</v>
      </c>
      <c r="D45" s="253">
        <v>360</v>
      </c>
      <c r="E45" s="253">
        <v>480</v>
      </c>
      <c r="F45" s="186">
        <f>+'Ekamut-caxs'!D46</f>
        <v>735</v>
      </c>
      <c r="G45" s="332"/>
      <c r="H45" s="97"/>
      <c r="I45" s="88"/>
      <c r="J45" s="88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4" t="str">
        <f>+'Ekamut-caxs'!B47</f>
        <v>Գրասենյակային ապրանքների գծով</v>
      </c>
      <c r="C46" s="253">
        <v>30</v>
      </c>
      <c r="D46" s="253">
        <v>65</v>
      </c>
      <c r="E46" s="253">
        <v>100</v>
      </c>
      <c r="F46" s="186">
        <f>+'Ekamut-caxs'!D47</f>
        <v>139.5</v>
      </c>
      <c r="G46" s="332"/>
      <c r="H46" s="97"/>
      <c r="I46" s="88"/>
      <c r="J46" s="88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4" t="str">
        <f>+'Ekamut-caxs'!B48</f>
        <v>Փոքրարժեք կամ արագամաշ առարկաների գծով</v>
      </c>
      <c r="C47" s="253">
        <v>30</v>
      </c>
      <c r="D47" s="253">
        <v>60</v>
      </c>
      <c r="E47" s="253">
        <v>90</v>
      </c>
      <c r="F47" s="186">
        <f>+'Ekamut-caxs'!D48</f>
        <v>100</v>
      </c>
      <c r="G47" s="332"/>
      <c r="H47" s="97"/>
      <c r="I47" s="88"/>
      <c r="J47" s="88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4" t="str">
        <f>+'Ekamut-caxs'!B49</f>
        <v>Ուսումնական նյութերի գծով</v>
      </c>
      <c r="C48" s="253">
        <v>150</v>
      </c>
      <c r="D48" s="253">
        <v>350</v>
      </c>
      <c r="E48" s="253">
        <v>500</v>
      </c>
      <c r="F48" s="186">
        <f>+'Ekamut-caxs'!D49</f>
        <v>670</v>
      </c>
      <c r="G48" s="332"/>
      <c r="H48" s="97"/>
      <c r="I48" s="88"/>
      <c r="J48" s="88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4" t="str">
        <f>+'Ekamut-caxs'!B50</f>
        <v>Դեղորայքի գծով</v>
      </c>
      <c r="C49" s="253">
        <v>25</v>
      </c>
      <c r="D49" s="253">
        <v>50</v>
      </c>
      <c r="E49" s="253">
        <v>70</v>
      </c>
      <c r="F49" s="186">
        <f>+'Ekamut-caxs'!D50</f>
        <v>80</v>
      </c>
      <c r="G49" s="332"/>
      <c r="H49" s="97"/>
      <c r="I49" s="88"/>
      <c r="J49" s="88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4" t="str">
        <f>+'Ekamut-caxs'!B51</f>
        <v>Բուժ.ծառայության գծով</v>
      </c>
      <c r="C50" s="253">
        <v>28</v>
      </c>
      <c r="D50" s="253">
        <v>42</v>
      </c>
      <c r="E50" s="253">
        <v>65</v>
      </c>
      <c r="F50" s="186">
        <f>+'Ekamut-caxs'!D51</f>
        <v>86</v>
      </c>
      <c r="G50" s="332"/>
      <c r="H50" s="97"/>
      <c r="I50" s="88"/>
      <c r="J50" s="88"/>
      <c r="K50" s="250" t="str">
        <f t="shared" si="10"/>
        <v/>
      </c>
      <c r="L50" s="250" t="str">
        <f t="shared" ref="L50:L81" si="17">IF((+E50-D50)&lt;0, (0),"")</f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4" t="str">
        <f>+'Ekamut-caxs'!B52</f>
        <v>Ընթացիկ վերանորոգման գծով</v>
      </c>
      <c r="C51" s="253">
        <v>150</v>
      </c>
      <c r="D51" s="253">
        <v>300</v>
      </c>
      <c r="E51" s="253">
        <v>450</v>
      </c>
      <c r="F51" s="186">
        <f>+'Ekamut-caxs'!D52</f>
        <v>680</v>
      </c>
      <c r="G51" s="332"/>
      <c r="H51" s="97"/>
      <c r="I51" s="88"/>
      <c r="J51" s="88"/>
      <c r="K51" s="250" t="str">
        <f t="shared" si="10"/>
        <v/>
      </c>
      <c r="L51" s="250" t="str">
        <f t="shared" si="17"/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4" t="str">
        <f>+'Ekamut-caxs'!B53</f>
        <v>Ջեռուցման համակարգի սպասարկման գծով</v>
      </c>
      <c r="C52" s="253">
        <v>60</v>
      </c>
      <c r="D52" s="253">
        <v>111</v>
      </c>
      <c r="E52" s="253">
        <v>142</v>
      </c>
      <c r="F52" s="186">
        <f>+'Ekamut-caxs'!D53</f>
        <v>180.7</v>
      </c>
      <c r="G52" s="332"/>
      <c r="H52" s="97"/>
      <c r="I52" s="88"/>
      <c r="J52" s="88"/>
      <c r="K52" s="250" t="str">
        <f t="shared" si="10"/>
        <v/>
      </c>
      <c r="L52" s="250" t="str">
        <f t="shared" si="17"/>
        <v/>
      </c>
      <c r="M52" s="250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4" t="str">
        <f>+'Ekamut-caxs'!B54</f>
        <v>Կաթսայատան սպասարկման գծով</v>
      </c>
      <c r="C53" s="253">
        <v>0</v>
      </c>
      <c r="D53" s="253">
        <v>0</v>
      </c>
      <c r="E53" s="253">
        <v>0</v>
      </c>
      <c r="F53" s="186">
        <f>+'Ekamut-caxs'!D54</f>
        <v>0</v>
      </c>
      <c r="G53" s="332"/>
      <c r="H53" s="97"/>
      <c r="I53" s="88"/>
      <c r="J53" s="88"/>
      <c r="K53" s="250" t="str">
        <f t="shared" si="10"/>
        <v/>
      </c>
      <c r="L53" s="250" t="str">
        <f t="shared" si="17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4" t="str">
        <f>+'Ekamut-caxs'!B55</f>
        <v>Սպասարկման և կոմունալ համավճարների գծով</v>
      </c>
      <c r="C54" s="253">
        <v>0</v>
      </c>
      <c r="D54" s="253">
        <v>0</v>
      </c>
      <c r="E54" s="253">
        <v>0</v>
      </c>
      <c r="F54" s="186">
        <f>+'Ekamut-caxs'!D55</f>
        <v>0</v>
      </c>
      <c r="G54" s="332"/>
      <c r="H54" s="97"/>
      <c r="I54" s="88"/>
      <c r="J54" s="88"/>
      <c r="K54" s="250" t="str">
        <f t="shared" si="10"/>
        <v/>
      </c>
      <c r="L54" s="250" t="str">
        <f t="shared" si="17"/>
        <v/>
      </c>
      <c r="M54" s="250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4" t="str">
        <f>+'Ekamut-caxs'!B56</f>
        <v>Գնումների համակարգողի ծառայության գծով</v>
      </c>
      <c r="C55" s="253">
        <v>50</v>
      </c>
      <c r="D55" s="253">
        <v>75</v>
      </c>
      <c r="E55" s="253">
        <v>90</v>
      </c>
      <c r="F55" s="186">
        <f>+'Ekamut-caxs'!D56</f>
        <v>108</v>
      </c>
      <c r="G55" s="332"/>
      <c r="H55" s="97"/>
      <c r="I55" s="88"/>
      <c r="J55" s="88"/>
      <c r="K55" s="250" t="str">
        <f t="shared" si="10"/>
        <v/>
      </c>
      <c r="L55" s="250" t="str">
        <f t="shared" si="17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4" t="str">
        <f>+'Ekamut-caxs'!B57</f>
        <v>Համակարգիչների տեխնիկական սպասարկման գծով</v>
      </c>
      <c r="C56" s="253">
        <v>15</v>
      </c>
      <c r="D56" s="253">
        <v>30</v>
      </c>
      <c r="E56" s="253">
        <v>45</v>
      </c>
      <c r="F56" s="186">
        <f>+'Ekamut-caxs'!D57</f>
        <v>70</v>
      </c>
      <c r="G56" s="332"/>
      <c r="H56" s="97"/>
      <c r="I56" s="88"/>
      <c r="J56" s="88"/>
      <c r="K56" s="250" t="str">
        <f t="shared" si="10"/>
        <v/>
      </c>
      <c r="L56" s="250" t="str">
        <f t="shared" si="17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4" t="str">
        <f>+'Ekamut-caxs'!B58</f>
        <v>Համակարգչային ծրագրի և կայքի սպասարկման գծով</v>
      </c>
      <c r="C57" s="253">
        <v>0</v>
      </c>
      <c r="D57" s="253">
        <v>0</v>
      </c>
      <c r="E57" s="253">
        <v>0</v>
      </c>
      <c r="F57" s="186">
        <f>+'Ekamut-caxs'!D58</f>
        <v>117</v>
      </c>
      <c r="G57" s="332"/>
      <c r="H57" s="97"/>
      <c r="I57" s="88"/>
      <c r="J57" s="88"/>
      <c r="K57" s="250" t="str">
        <f t="shared" si="10"/>
        <v/>
      </c>
      <c r="L57" s="250" t="str">
        <f t="shared" si="17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4" t="str">
        <f>+'Ekamut-caxs'!B59</f>
        <v>էլ․ստորագրության գծով</v>
      </c>
      <c r="C58" s="253">
        <v>3</v>
      </c>
      <c r="D58" s="253">
        <v>3</v>
      </c>
      <c r="E58" s="253">
        <v>3</v>
      </c>
      <c r="F58" s="186">
        <f>+'Ekamut-caxs'!D59</f>
        <v>3</v>
      </c>
      <c r="G58" s="332"/>
      <c r="H58" s="97"/>
      <c r="I58" s="88"/>
      <c r="J58" s="88"/>
      <c r="K58" s="250" t="str">
        <f t="shared" si="10"/>
        <v/>
      </c>
      <c r="L58" s="250" t="str">
        <f t="shared" si="17"/>
        <v/>
      </c>
      <c r="M58" s="250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21</v>
      </c>
      <c r="B59" s="244" t="str">
        <f>+'Ekamut-caxs'!B60</f>
        <v>Հայտարարության գծով</v>
      </c>
      <c r="C59" s="253">
        <v>0</v>
      </c>
      <c r="D59" s="253">
        <v>0</v>
      </c>
      <c r="E59" s="253">
        <v>0</v>
      </c>
      <c r="F59" s="186">
        <f>+'Ekamut-caxs'!D60</f>
        <v>0</v>
      </c>
      <c r="G59" s="332"/>
      <c r="H59" s="97"/>
      <c r="I59" s="88"/>
      <c r="J59" s="88"/>
      <c r="K59" s="250" t="str">
        <f t="shared" si="10"/>
        <v/>
      </c>
      <c r="L59" s="250" t="str">
        <f t="shared" si="17"/>
        <v/>
      </c>
      <c r="M59" s="250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4" t="str">
        <f>+'Ekamut-caxs'!B61</f>
        <v>Բաժանորդագրության գծով</v>
      </c>
      <c r="C60" s="253">
        <v>0</v>
      </c>
      <c r="D60" s="253">
        <v>0</v>
      </c>
      <c r="E60" s="253">
        <v>0</v>
      </c>
      <c r="F60" s="186">
        <f>+'Ekamut-caxs'!D61</f>
        <v>0</v>
      </c>
      <c r="G60" s="332"/>
      <c r="H60" s="97"/>
      <c r="I60" s="88"/>
      <c r="J60" s="88"/>
      <c r="K60" s="250" t="str">
        <f t="shared" si="10"/>
        <v/>
      </c>
      <c r="L60" s="250" t="str">
        <f t="shared" si="17"/>
        <v/>
      </c>
      <c r="M60" s="250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44" t="str">
        <f>+'Ekamut-caxs'!B62</f>
        <v>Վերապատրաստման գծով</v>
      </c>
      <c r="C61" s="253">
        <v>0</v>
      </c>
      <c r="D61" s="253">
        <v>0</v>
      </c>
      <c r="E61" s="253">
        <v>0</v>
      </c>
      <c r="F61" s="186">
        <f>+'Ekamut-caxs'!D62</f>
        <v>0</v>
      </c>
      <c r="G61" s="332"/>
      <c r="H61" s="97"/>
      <c r="I61" s="88"/>
      <c r="J61" s="88"/>
      <c r="K61" s="250" t="str">
        <f t="shared" si="10"/>
        <v/>
      </c>
      <c r="L61" s="250" t="str">
        <f t="shared" si="17"/>
        <v/>
      </c>
      <c r="M61" s="250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24</v>
      </c>
      <c r="B62" s="346">
        <f>+'Ekamut-caxs'!B63</f>
        <v>0</v>
      </c>
      <c r="C62" s="253">
        <v>0</v>
      </c>
      <c r="D62" s="253">
        <v>0</v>
      </c>
      <c r="E62" s="253">
        <v>0</v>
      </c>
      <c r="F62" s="185">
        <f>+'Ekamut-caxs'!D63</f>
        <v>0</v>
      </c>
      <c r="G62" s="333"/>
      <c r="H62" s="97"/>
      <c r="I62" s="88"/>
      <c r="J62" s="88"/>
      <c r="K62" s="265" t="str">
        <f t="shared" si="10"/>
        <v/>
      </c>
      <c r="L62" s="265" t="str">
        <f t="shared" si="17"/>
        <v/>
      </c>
      <c r="M62" s="265" t="str">
        <f t="shared" si="3"/>
        <v/>
      </c>
    </row>
    <row r="63" spans="1:16" s="64" customFormat="1" ht="16.5" hidden="1" customHeight="1">
      <c r="A63" s="54">
        <f t="shared" si="16"/>
        <v>25</v>
      </c>
      <c r="B63" s="346">
        <f>+'Ekamut-caxs'!B64</f>
        <v>0</v>
      </c>
      <c r="C63" s="253">
        <v>0</v>
      </c>
      <c r="D63" s="253">
        <v>0</v>
      </c>
      <c r="E63" s="253">
        <v>0</v>
      </c>
      <c r="F63" s="185">
        <f>+'Ekamut-caxs'!D64</f>
        <v>0</v>
      </c>
      <c r="G63" s="333"/>
      <c r="H63" s="97"/>
      <c r="I63" s="88"/>
      <c r="J63" s="88"/>
      <c r="K63" s="265" t="str">
        <f t="shared" si="10"/>
        <v/>
      </c>
      <c r="L63" s="265" t="str">
        <f t="shared" si="17"/>
        <v/>
      </c>
      <c r="M63" s="265" t="str">
        <f t="shared" si="3"/>
        <v/>
      </c>
    </row>
    <row r="64" spans="1:16" s="64" customFormat="1" ht="16.5" hidden="1" customHeight="1">
      <c r="A64" s="54">
        <f t="shared" si="16"/>
        <v>26</v>
      </c>
      <c r="B64" s="346" t="str">
        <f>+'Ekamut-caxs'!B65</f>
        <v>Դուրսգրվող գույքի վերագնահատման գծով</v>
      </c>
      <c r="C64" s="253">
        <v>0</v>
      </c>
      <c r="D64" s="253">
        <v>0</v>
      </c>
      <c r="E64" s="253">
        <v>0</v>
      </c>
      <c r="F64" s="185">
        <f>+'Ekamut-caxs'!D65</f>
        <v>0</v>
      </c>
      <c r="G64" s="333"/>
      <c r="H64" s="454" t="s">
        <v>263</v>
      </c>
      <c r="I64" s="88"/>
      <c r="J64" s="88"/>
      <c r="K64" s="265" t="str">
        <f t="shared" si="10"/>
        <v/>
      </c>
      <c r="L64" s="265" t="str">
        <f t="shared" si="17"/>
        <v/>
      </c>
      <c r="M64" s="265" t="str">
        <f t="shared" si="3"/>
        <v/>
      </c>
    </row>
    <row r="65" spans="1:16" s="64" customFormat="1" ht="16.5" hidden="1" customHeight="1">
      <c r="A65" s="54">
        <f t="shared" si="16"/>
        <v>27</v>
      </c>
      <c r="B65" s="346" t="str">
        <f>+'Ekamut-caxs'!B66</f>
        <v>Կրակմարիչների լիցքավորում</v>
      </c>
      <c r="C65" s="253">
        <v>0</v>
      </c>
      <c r="D65" s="253">
        <v>0</v>
      </c>
      <c r="E65" s="253">
        <v>0</v>
      </c>
      <c r="F65" s="185">
        <f>+'Ekamut-caxs'!D66</f>
        <v>0</v>
      </c>
      <c r="G65" s="333"/>
      <c r="H65" s="454"/>
      <c r="I65" s="88"/>
      <c r="J65" s="88"/>
      <c r="K65" s="265" t="str">
        <f t="shared" si="10"/>
        <v/>
      </c>
      <c r="L65" s="265" t="str">
        <f t="shared" si="17"/>
        <v/>
      </c>
      <c r="M65" s="265" t="str">
        <f t="shared" si="3"/>
        <v/>
      </c>
    </row>
    <row r="66" spans="1:16" s="63" customFormat="1" ht="16.5" hidden="1" customHeight="1">
      <c r="A66" s="54">
        <f t="shared" si="16"/>
        <v>28</v>
      </c>
      <c r="B66" s="244" t="s">
        <v>34</v>
      </c>
      <c r="C66" s="185">
        <f>SUM(C67:C69)</f>
        <v>0</v>
      </c>
      <c r="D66" s="185">
        <f t="shared" ref="D66:E66" si="18">SUM(D67:D69)</f>
        <v>0</v>
      </c>
      <c r="E66" s="185">
        <f t="shared" si="18"/>
        <v>0</v>
      </c>
      <c r="F66" s="186">
        <f>SUM(F67:F69)</f>
        <v>0</v>
      </c>
      <c r="G66" s="332"/>
      <c r="H66" s="97"/>
      <c r="I66" s="88"/>
      <c r="J66" s="88"/>
      <c r="K66" s="250" t="str">
        <f t="shared" si="10"/>
        <v/>
      </c>
      <c r="L66" s="250" t="str">
        <f t="shared" si="17"/>
        <v/>
      </c>
      <c r="M66" s="250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28.1</v>
      </c>
      <c r="B67" s="247" t="s">
        <v>35</v>
      </c>
      <c r="C67" s="342">
        <v>0</v>
      </c>
      <c r="D67" s="342">
        <v>0</v>
      </c>
      <c r="E67" s="342">
        <v>0</v>
      </c>
      <c r="F67" s="182">
        <v>0</v>
      </c>
      <c r="G67" s="334"/>
      <c r="K67" s="250" t="str">
        <f t="shared" si="10"/>
        <v/>
      </c>
      <c r="L67" s="250" t="str">
        <f t="shared" si="17"/>
        <v/>
      </c>
      <c r="M67" s="250" t="str">
        <f t="shared" si="3"/>
        <v/>
      </c>
    </row>
    <row r="68" spans="1:16" ht="14.25" hidden="1" customHeight="1">
      <c r="A68" s="13">
        <f>+A67+0.1</f>
        <v>28.200000000000003</v>
      </c>
      <c r="B68" s="247" t="s">
        <v>47</v>
      </c>
      <c r="C68" s="342">
        <v>0</v>
      </c>
      <c r="D68" s="342">
        <v>0</v>
      </c>
      <c r="E68" s="342">
        <v>0</v>
      </c>
      <c r="F68" s="182">
        <v>0</v>
      </c>
      <c r="G68" s="334"/>
      <c r="K68" s="250" t="str">
        <f t="shared" si="10"/>
        <v/>
      </c>
      <c r="L68" s="250" t="str">
        <f t="shared" si="17"/>
        <v/>
      </c>
      <c r="M68" s="250" t="str">
        <f t="shared" si="3"/>
        <v/>
      </c>
    </row>
    <row r="69" spans="1:16" ht="14.25" hidden="1" customHeight="1">
      <c r="A69" s="13">
        <f>+A68+0.1</f>
        <v>28.300000000000004</v>
      </c>
      <c r="B69" s="247" t="s">
        <v>81</v>
      </c>
      <c r="C69" s="342">
        <v>0</v>
      </c>
      <c r="D69" s="342">
        <v>0</v>
      </c>
      <c r="E69" s="342">
        <v>0</v>
      </c>
      <c r="F69" s="190">
        <f>+'Ekamut-caxs'!D69</f>
        <v>0</v>
      </c>
      <c r="G69" s="332"/>
      <c r="K69" s="250" t="str">
        <f t="shared" si="10"/>
        <v/>
      </c>
      <c r="L69" s="250" t="str">
        <f t="shared" si="17"/>
        <v/>
      </c>
      <c r="M69" s="250" t="str">
        <f t="shared" si="3"/>
        <v/>
      </c>
    </row>
    <row r="70" spans="1:16" s="84" customFormat="1" ht="17.25" customHeight="1">
      <c r="A70" s="59">
        <v>21</v>
      </c>
      <c r="B70" s="187" t="s">
        <v>36</v>
      </c>
      <c r="C70" s="239">
        <f>+F70</f>
        <v>76.5</v>
      </c>
      <c r="D70" s="239">
        <f>+F70</f>
        <v>76.5</v>
      </c>
      <c r="E70" s="239">
        <f>+F70</f>
        <v>76.5</v>
      </c>
      <c r="F70" s="186">
        <f>+'Deb. ev kreditor'!D59-'Deb. ev kreditor'!D55</f>
        <v>76.5</v>
      </c>
      <c r="G70" s="332"/>
      <c r="H70" s="459">
        <f>+F70-'Deb. ev kreditor'!F59</f>
        <v>0</v>
      </c>
      <c r="I70" s="75"/>
      <c r="J70" s="75"/>
      <c r="K70" s="250" t="str">
        <f t="shared" si="10"/>
        <v/>
      </c>
      <c r="L70" s="250" t="str">
        <f t="shared" si="17"/>
        <v/>
      </c>
      <c r="M70" s="250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22</v>
      </c>
      <c r="B71" s="248" t="s">
        <v>82</v>
      </c>
      <c r="C71" s="253">
        <v>0</v>
      </c>
      <c r="D71" s="253">
        <v>0</v>
      </c>
      <c r="E71" s="253">
        <v>0</v>
      </c>
      <c r="F71" s="185"/>
      <c r="G71" s="332"/>
      <c r="H71" s="345" t="s">
        <v>197</v>
      </c>
      <c r="I71" s="343"/>
      <c r="J71" s="344"/>
      <c r="K71" s="250" t="str">
        <f t="shared" si="10"/>
        <v/>
      </c>
      <c r="L71" s="250" t="str">
        <f t="shared" si="17"/>
        <v/>
      </c>
      <c r="M71" s="250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8">
        <f>C73+C80</f>
        <v>0</v>
      </c>
      <c r="D72" s="188">
        <f>D73+D80</f>
        <v>0</v>
      </c>
      <c r="E72" s="188">
        <f>E73+E80</f>
        <v>0</v>
      </c>
      <c r="F72" s="188">
        <f>F73+F80</f>
        <v>0</v>
      </c>
      <c r="G72" s="331"/>
      <c r="H72" s="343"/>
      <c r="I72" s="343"/>
      <c r="J72" s="344"/>
      <c r="K72" s="250" t="str">
        <f t="shared" si="10"/>
        <v/>
      </c>
      <c r="L72" s="250" t="str">
        <f t="shared" si="17"/>
        <v/>
      </c>
      <c r="M72" s="250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4" t="s">
        <v>86</v>
      </c>
      <c r="C73" s="253">
        <f>SUM(C74:C79)</f>
        <v>0</v>
      </c>
      <c r="D73" s="253">
        <f>SUM(D74:D79)</f>
        <v>0</v>
      </c>
      <c r="E73" s="253">
        <f>SUM(E74:E79)</f>
        <v>0</v>
      </c>
      <c r="F73" s="186">
        <f>SUM(F74:F79)</f>
        <v>0</v>
      </c>
      <c r="G73" s="332"/>
      <c r="H73" s="97"/>
      <c r="I73" s="88"/>
      <c r="J73" s="88"/>
      <c r="K73" s="250" t="str">
        <f t="shared" si="10"/>
        <v/>
      </c>
      <c r="L73" s="250" t="str">
        <f t="shared" si="17"/>
        <v/>
      </c>
      <c r="M73" s="250" t="str">
        <f t="shared" si="3"/>
        <v/>
      </c>
      <c r="N73" s="64"/>
      <c r="O73" s="64"/>
      <c r="P73" s="64"/>
    </row>
    <row r="74" spans="1:16" ht="17.25" hidden="1">
      <c r="A74" s="23">
        <f t="shared" ref="A74:A79" si="19">+A73+0.1</f>
        <v>1.1000000000000001</v>
      </c>
      <c r="B74" s="246" t="s">
        <v>83</v>
      </c>
      <c r="C74" s="253">
        <v>0</v>
      </c>
      <c r="D74" s="253">
        <v>0</v>
      </c>
      <c r="E74" s="253">
        <v>0</v>
      </c>
      <c r="F74" s="253">
        <v>0</v>
      </c>
      <c r="G74" s="334"/>
      <c r="K74" s="250" t="str">
        <f t="shared" si="10"/>
        <v/>
      </c>
      <c r="L74" s="250" t="str">
        <f t="shared" si="17"/>
        <v/>
      </c>
      <c r="M74" s="250" t="str">
        <f t="shared" si="3"/>
        <v/>
      </c>
    </row>
    <row r="75" spans="1:16" ht="17.25" hidden="1">
      <c r="A75" s="23">
        <f t="shared" si="19"/>
        <v>1.2000000000000002</v>
      </c>
      <c r="B75" s="246" t="s">
        <v>84</v>
      </c>
      <c r="C75" s="253">
        <v>0</v>
      </c>
      <c r="D75" s="253">
        <v>0</v>
      </c>
      <c r="E75" s="253">
        <v>0</v>
      </c>
      <c r="F75" s="253">
        <v>0</v>
      </c>
      <c r="G75" s="334"/>
      <c r="K75" s="250" t="str">
        <f t="shared" si="10"/>
        <v/>
      </c>
      <c r="L75" s="250" t="str">
        <f t="shared" si="17"/>
        <v/>
      </c>
      <c r="M75" s="250" t="str">
        <f t="shared" si="3"/>
        <v/>
      </c>
    </row>
    <row r="76" spans="1:16" ht="17.25" hidden="1">
      <c r="A76" s="23">
        <f t="shared" si="19"/>
        <v>1.3000000000000003</v>
      </c>
      <c r="B76" s="246" t="s">
        <v>85</v>
      </c>
      <c r="C76" s="253">
        <v>0</v>
      </c>
      <c r="D76" s="253">
        <v>0</v>
      </c>
      <c r="E76" s="253">
        <v>0</v>
      </c>
      <c r="F76" s="253">
        <v>0</v>
      </c>
      <c r="G76" s="334"/>
      <c r="K76" s="250" t="str">
        <f t="shared" si="10"/>
        <v/>
      </c>
      <c r="L76" s="250" t="str">
        <f t="shared" si="17"/>
        <v/>
      </c>
      <c r="M76" s="250" t="str">
        <f t="shared" si="3"/>
        <v/>
      </c>
    </row>
    <row r="77" spans="1:16" ht="17.25" hidden="1">
      <c r="A77" s="23">
        <f t="shared" si="19"/>
        <v>1.4000000000000004</v>
      </c>
      <c r="B77" s="246" t="s">
        <v>62</v>
      </c>
      <c r="C77" s="253">
        <v>0</v>
      </c>
      <c r="D77" s="253">
        <v>0</v>
      </c>
      <c r="E77" s="253">
        <v>0</v>
      </c>
      <c r="F77" s="253">
        <v>0</v>
      </c>
      <c r="G77" s="334"/>
      <c r="K77" s="250" t="str">
        <f t="shared" si="10"/>
        <v/>
      </c>
      <c r="L77" s="250" t="str">
        <f t="shared" si="17"/>
        <v/>
      </c>
      <c r="M77" s="250" t="str">
        <f t="shared" si="3"/>
        <v/>
      </c>
    </row>
    <row r="78" spans="1:16" s="68" customFormat="1" ht="17.25" hidden="1">
      <c r="A78" s="23">
        <f t="shared" si="19"/>
        <v>1.5000000000000004</v>
      </c>
      <c r="B78" s="264" t="s">
        <v>63</v>
      </c>
      <c r="C78" s="253">
        <v>0</v>
      </c>
      <c r="D78" s="253">
        <v>0</v>
      </c>
      <c r="E78" s="253">
        <v>0</v>
      </c>
      <c r="F78" s="253">
        <v>0</v>
      </c>
      <c r="G78" s="373"/>
      <c r="H78" s="96"/>
      <c r="I78" s="76"/>
      <c r="J78" s="76"/>
      <c r="K78" s="265" t="str">
        <f t="shared" si="10"/>
        <v/>
      </c>
      <c r="L78" s="265" t="str">
        <f t="shared" si="17"/>
        <v/>
      </c>
      <c r="M78" s="265" t="str">
        <f t="shared" si="3"/>
        <v/>
      </c>
    </row>
    <row r="79" spans="1:16" s="68" customFormat="1" ht="17.25" hidden="1">
      <c r="A79" s="23">
        <f t="shared" si="19"/>
        <v>1.6000000000000005</v>
      </c>
      <c r="B79" s="264"/>
      <c r="C79" s="253">
        <v>0</v>
      </c>
      <c r="D79" s="253">
        <v>0</v>
      </c>
      <c r="E79" s="253">
        <v>0</v>
      </c>
      <c r="F79" s="253">
        <v>0</v>
      </c>
      <c r="G79" s="373"/>
      <c r="H79" s="96" t="s">
        <v>269</v>
      </c>
      <c r="I79" s="76"/>
      <c r="J79" s="76"/>
      <c r="K79" s="265" t="str">
        <f t="shared" si="10"/>
        <v/>
      </c>
      <c r="L79" s="265" t="str">
        <f t="shared" si="17"/>
        <v/>
      </c>
      <c r="M79" s="265" t="str">
        <f t="shared" si="3"/>
        <v/>
      </c>
    </row>
    <row r="80" spans="1:16" s="63" customFormat="1" ht="34.5" hidden="1">
      <c r="A80" s="54">
        <v>2</v>
      </c>
      <c r="B80" s="244" t="s">
        <v>87</v>
      </c>
      <c r="C80" s="253">
        <f t="shared" ref="C80:E80" si="20">SUM(C81:C83)</f>
        <v>0</v>
      </c>
      <c r="D80" s="253">
        <f t="shared" si="20"/>
        <v>0</v>
      </c>
      <c r="E80" s="253">
        <f t="shared" si="20"/>
        <v>0</v>
      </c>
      <c r="F80" s="186">
        <f>SUM(F81:F83)</f>
        <v>0</v>
      </c>
      <c r="G80" s="332"/>
      <c r="H80" s="97"/>
      <c r="I80" s="88"/>
      <c r="J80" s="88"/>
      <c r="K80" s="250" t="str">
        <f t="shared" si="10"/>
        <v/>
      </c>
      <c r="L80" s="250" t="str">
        <f t="shared" si="17"/>
        <v/>
      </c>
      <c r="M80" s="250" t="str">
        <f t="shared" si="3"/>
        <v/>
      </c>
      <c r="N80" s="64"/>
      <c r="O80" s="64"/>
      <c r="P80" s="64"/>
    </row>
    <row r="81" spans="1:16" ht="17.25" hidden="1">
      <c r="A81" s="23">
        <f>+A80+0.1</f>
        <v>2.1</v>
      </c>
      <c r="B81" s="246" t="s">
        <v>59</v>
      </c>
      <c r="C81" s="253">
        <v>0</v>
      </c>
      <c r="D81" s="253">
        <v>0</v>
      </c>
      <c r="E81" s="253">
        <v>0</v>
      </c>
      <c r="F81" s="253">
        <v>0</v>
      </c>
      <c r="G81" s="334"/>
      <c r="K81" s="250" t="str">
        <f t="shared" ref="K81:K87" si="21">IF((D81-C81)&lt;0, (0),"")</f>
        <v/>
      </c>
      <c r="L81" s="250" t="str">
        <f t="shared" si="17"/>
        <v/>
      </c>
      <c r="M81" s="250" t="str">
        <f t="shared" ref="M81:M87" si="22">IF((+F81-E81)&lt;0, (0),"")</f>
        <v/>
      </c>
    </row>
    <row r="82" spans="1:16" ht="17.25" hidden="1">
      <c r="A82" s="23">
        <f>+A81+0.1</f>
        <v>2.2000000000000002</v>
      </c>
      <c r="B82" s="246" t="s">
        <v>58</v>
      </c>
      <c r="C82" s="253">
        <v>0</v>
      </c>
      <c r="D82" s="253">
        <v>0</v>
      </c>
      <c r="E82" s="253">
        <v>0</v>
      </c>
      <c r="F82" s="253">
        <v>0</v>
      </c>
      <c r="G82" s="334"/>
      <c r="K82" s="250" t="str">
        <f t="shared" si="21"/>
        <v/>
      </c>
      <c r="L82" s="250" t="str">
        <f t="shared" ref="L82:L87" si="23">IF((+E82-D82)&lt;0, (0),"")</f>
        <v/>
      </c>
      <c r="M82" s="250" t="str">
        <f t="shared" si="22"/>
        <v/>
      </c>
    </row>
    <row r="83" spans="1:16" ht="17.25" hidden="1">
      <c r="A83" s="23">
        <f>+A82+0.1</f>
        <v>2.3000000000000003</v>
      </c>
      <c r="B83" s="246" t="s">
        <v>48</v>
      </c>
      <c r="C83" s="253">
        <v>0</v>
      </c>
      <c r="D83" s="253">
        <v>0</v>
      </c>
      <c r="E83" s="253">
        <v>0</v>
      </c>
      <c r="F83" s="253">
        <v>0</v>
      </c>
      <c r="G83" s="334"/>
      <c r="K83" s="250" t="str">
        <f t="shared" si="21"/>
        <v/>
      </c>
      <c r="L83" s="250" t="str">
        <f t="shared" si="23"/>
        <v/>
      </c>
      <c r="M83" s="250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8">
        <f t="shared" ref="C84:E84" si="24">SUM(C85:C86)</f>
        <v>0</v>
      </c>
      <c r="D84" s="188">
        <f t="shared" si="24"/>
        <v>0</v>
      </c>
      <c r="E84" s="188">
        <f t="shared" si="24"/>
        <v>0</v>
      </c>
      <c r="F84" s="188">
        <f>SUM(F85:F86)</f>
        <v>0</v>
      </c>
      <c r="G84" s="331"/>
      <c r="H84" s="100"/>
      <c r="I84" s="91"/>
      <c r="J84" s="91"/>
      <c r="K84" s="250" t="str">
        <f t="shared" si="21"/>
        <v/>
      </c>
      <c r="L84" s="250" t="str">
        <f t="shared" si="23"/>
        <v/>
      </c>
      <c r="M84" s="250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4" t="s">
        <v>14</v>
      </c>
      <c r="C85" s="253"/>
      <c r="D85" s="253"/>
      <c r="E85" s="253"/>
      <c r="F85" s="185"/>
      <c r="G85" s="332"/>
      <c r="H85" s="98"/>
      <c r="I85" s="89"/>
      <c r="J85" s="89"/>
      <c r="K85" s="250" t="str">
        <f t="shared" si="21"/>
        <v/>
      </c>
      <c r="L85" s="250" t="str">
        <f t="shared" si="23"/>
        <v/>
      </c>
      <c r="M85" s="250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5"/>
      <c r="G86" s="332"/>
      <c r="H86" s="93"/>
      <c r="I86" s="89"/>
      <c r="J86" s="89"/>
      <c r="K86" s="265" t="str">
        <f t="shared" si="21"/>
        <v/>
      </c>
      <c r="L86" s="265" t="str">
        <f t="shared" si="23"/>
        <v/>
      </c>
      <c r="M86" s="265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8">
        <f>C12+C13-C29</f>
        <v>2113.8000000000029</v>
      </c>
      <c r="D87" s="188">
        <f>D12+D13-D29</f>
        <v>3882.8499999999985</v>
      </c>
      <c r="E87" s="188">
        <f>E12+E13-E29</f>
        <v>5181.7249999999985</v>
      </c>
      <c r="F87" s="188">
        <f>F12+F13-F29</f>
        <v>637.79999999998836</v>
      </c>
      <c r="G87" s="331"/>
      <c r="H87" s="515" t="s">
        <v>190</v>
      </c>
      <c r="I87" s="515"/>
      <c r="J87" s="199"/>
      <c r="K87" s="250" t="str">
        <f t="shared" si="21"/>
        <v/>
      </c>
      <c r="L87" s="250" t="str">
        <f t="shared" si="23"/>
        <v/>
      </c>
      <c r="M87" s="250">
        <f t="shared" si="22"/>
        <v>0</v>
      </c>
      <c r="N87" s="85"/>
      <c r="O87" s="85"/>
      <c r="P87" s="85"/>
    </row>
    <row r="88" spans="1:16" s="67" customFormat="1" ht="30" customHeight="1">
      <c r="A88" s="73"/>
      <c r="B88" s="74"/>
      <c r="C88" s="240"/>
      <c r="D88" s="240"/>
      <c r="E88" s="240"/>
      <c r="H88" s="100"/>
      <c r="I88" s="91"/>
      <c r="J88" s="91"/>
      <c r="K88" s="251" t="str">
        <f>IF((H88-F88)&lt;0, (0),"")</f>
        <v/>
      </c>
      <c r="L88" s="251" t="str">
        <f t="shared" ref="L88:M90" si="25">IF((I88-H88)&lt;0, (0),"")</f>
        <v/>
      </c>
      <c r="M88" s="251" t="str">
        <f t="shared" si="25"/>
        <v/>
      </c>
      <c r="N88" s="66"/>
      <c r="O88" s="66"/>
      <c r="P88" s="66"/>
    </row>
    <row r="89" spans="1:16" s="7" customFormat="1" ht="17.25" hidden="1">
      <c r="B89" s="291" t="s">
        <v>2</v>
      </c>
      <c r="C89" s="241"/>
      <c r="D89" s="241"/>
      <c r="E89" s="486"/>
      <c r="F89" s="324" t="s">
        <v>294</v>
      </c>
      <c r="G89" s="324"/>
      <c r="H89" s="133"/>
      <c r="I89" s="35"/>
      <c r="J89" s="35"/>
      <c r="K89" s="251" t="str">
        <f>IF((H89-E89)&lt;0, (0),"")</f>
        <v/>
      </c>
      <c r="L89" s="251" t="str">
        <f t="shared" si="25"/>
        <v/>
      </c>
      <c r="M89" s="251" t="str">
        <f t="shared" si="25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91</v>
      </c>
      <c r="F90" s="325"/>
      <c r="G90" s="287"/>
      <c r="H90" s="134"/>
      <c r="I90" s="76"/>
      <c r="J90" s="76"/>
      <c r="K90" s="251"/>
      <c r="L90" s="251" t="str">
        <f t="shared" si="25"/>
        <v/>
      </c>
      <c r="M90" s="251" t="str">
        <f t="shared" si="25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324"/>
      <c r="F91" s="324" t="s">
        <v>295</v>
      </c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91</v>
      </c>
      <c r="F92" s="325"/>
      <c r="G92" s="287"/>
      <c r="H92" s="134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181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213</v>
      </c>
      <c r="C94" s="514"/>
      <c r="D94" s="514"/>
      <c r="E94" s="514"/>
      <c r="G94" s="368" t="s">
        <v>234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4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9" zoomScaleSheetLayoutView="100" workbookViewId="0">
      <selection activeCell="D43" sqref="D43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9" t="s">
        <v>52</v>
      </c>
      <c r="B1" s="519"/>
      <c r="C1" s="519"/>
      <c r="D1" s="519"/>
      <c r="E1" s="519"/>
      <c r="F1" s="519"/>
    </row>
    <row r="2" spans="1:18" s="18" customFormat="1" ht="20.25">
      <c r="A2" s="510" t="str">
        <f>+'Ekamut-caxs'!A7:D7</f>
        <v xml:space="preserve">«Երևանի հ.100 մսուր-մանկապարտեզ» ՀՈԱԿ-ի </v>
      </c>
      <c r="B2" s="510"/>
      <c r="C2" s="510"/>
      <c r="D2" s="510"/>
      <c r="E2" s="510"/>
      <c r="F2" s="51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22" t="s">
        <v>214</v>
      </c>
      <c r="B3" s="522"/>
      <c r="C3" s="522"/>
      <c r="D3" s="522"/>
      <c r="E3" s="522"/>
      <c r="F3" s="522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09" t="s">
        <v>204</v>
      </c>
      <c r="H5" s="286" t="s">
        <v>221</v>
      </c>
    </row>
    <row r="6" spans="1:18" s="18" customFormat="1" ht="17.25">
      <c r="A6" s="55" t="s">
        <v>7</v>
      </c>
      <c r="B6" s="56" t="s">
        <v>138</v>
      </c>
      <c r="C6" s="201">
        <f>SUM(C7:C8,C11,C14:C20,C23:C23)</f>
        <v>61400.100000000006</v>
      </c>
      <c r="D6" s="201">
        <f>SUM(D7:D8,D11,D14:D20,D23:D23)</f>
        <v>78847.7</v>
      </c>
      <c r="E6" s="201">
        <f t="shared" ref="E6:E64" si="0">D6-C6</f>
        <v>17447.599999999991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4" t="str">
        <f>+'Ekamut-caxs'!B11</f>
        <v>Սուբսիդիայից</v>
      </c>
      <c r="C7" s="191">
        <v>58480.7</v>
      </c>
      <c r="D7" s="192">
        <f>+'Ekamut-caxs'!D11</f>
        <v>74751</v>
      </c>
      <c r="E7" s="192">
        <f t="shared" si="0"/>
        <v>16270.300000000003</v>
      </c>
      <c r="F7" s="19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20.8</v>
      </c>
      <c r="D8" s="192">
        <f>SUM(D9:D10)</f>
        <v>0</v>
      </c>
      <c r="E8" s="192">
        <f t="shared" si="0"/>
        <v>-20.8</v>
      </c>
      <c r="F8" s="1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20.8</v>
      </c>
      <c r="D9" s="178"/>
      <c r="E9" s="192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2">
        <f t="shared" si="0"/>
        <v>0</v>
      </c>
      <c r="F10" s="178"/>
    </row>
    <row r="11" spans="1:18" s="52" customFormat="1" ht="17.25">
      <c r="A11" s="54">
        <f>+A8+1</f>
        <v>3</v>
      </c>
      <c r="B11" s="194" t="str">
        <f>+'Ekamut-caxs'!B15</f>
        <v>Դրամաշնորհներ բյուջեից, որից՝</v>
      </c>
      <c r="C11" s="192">
        <f>SUM(C12:C13)</f>
        <v>140.30000000000001</v>
      </c>
      <c r="D11" s="192">
        <f>SUM(D12:D13)</f>
        <v>1337.9</v>
      </c>
      <c r="E11" s="192">
        <f t="shared" si="0"/>
        <v>1197.6000000000001</v>
      </c>
      <c r="F11" s="19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/>
      <c r="D12" s="178"/>
      <c r="E12" s="192">
        <f t="shared" si="0"/>
        <v>0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8">
        <v>140.30000000000001</v>
      </c>
      <c r="D13" s="178">
        <f>+'Ekamut-caxs'!D17</f>
        <v>1337.9</v>
      </c>
      <c r="E13" s="192">
        <f t="shared" si="0"/>
        <v>1197.6000000000001</v>
      </c>
      <c r="F13" s="178"/>
    </row>
    <row r="14" spans="1:18" s="124" customFormat="1" ht="17.25">
      <c r="A14" s="54">
        <v>4</v>
      </c>
      <c r="B14" s="194" t="str">
        <f>+'Ekamut-caxs'!B18</f>
        <v>Սուբսիդիա ջրամատակարարման գծով</v>
      </c>
      <c r="C14" s="192">
        <v>21.8</v>
      </c>
      <c r="D14" s="192">
        <f>+'Ekamut-caxs'!D18</f>
        <v>22.7</v>
      </c>
      <c r="E14" s="192">
        <f>+D14-C14</f>
        <v>0.89999999999999858</v>
      </c>
      <c r="F14" s="178"/>
    </row>
    <row r="15" spans="1:18" s="52" customFormat="1" ht="17.25">
      <c r="A15" s="54">
        <f>+A11+1</f>
        <v>4</v>
      </c>
      <c r="B15" s="194" t="str">
        <f>+'Ekamut-caxs'!B19</f>
        <v xml:space="preserve">Վճարովի ծառայություններից </v>
      </c>
      <c r="C15" s="191"/>
      <c r="D15" s="192">
        <f>+'Ekamut-caxs'!D19</f>
        <v>0</v>
      </c>
      <c r="E15" s="192">
        <f t="shared" si="0"/>
        <v>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ref="A16:A23" si="1">+A15+1</f>
        <v>5</v>
      </c>
      <c r="B16" s="194" t="str">
        <f>+'Ekamut-caxs'!B20</f>
        <v>Սպասարկման և կոմունալ համավճարներից</v>
      </c>
      <c r="C16" s="193"/>
      <c r="D16" s="192">
        <f>+'Ekamut-caxs'!D20</f>
        <v>0</v>
      </c>
      <c r="E16" s="192">
        <f t="shared" si="0"/>
        <v>0</v>
      </c>
      <c r="F16" s="19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6</v>
      </c>
      <c r="B17" s="194" t="str">
        <f>+'Ekamut-caxs'!B21</f>
        <v>Ֆինանսական օգնությունից (օգնիր մանկապարտեզիդ)</v>
      </c>
      <c r="C17" s="193"/>
      <c r="D17" s="192">
        <f>+'Ekamut-caxs'!D21</f>
        <v>0</v>
      </c>
      <c r="E17" s="192">
        <f t="shared" si="0"/>
        <v>0</v>
      </c>
      <c r="F17" s="19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7</v>
      </c>
      <c r="B18" s="194" t="str">
        <f>+'Ekamut-caxs'!B22</f>
        <v>Ֆինանսական օգնությունից</v>
      </c>
      <c r="C18" s="193"/>
      <c r="D18" s="192">
        <f>+'Ekamut-caxs'!D22</f>
        <v>0</v>
      </c>
      <c r="E18" s="192">
        <f t="shared" si="0"/>
        <v>0</v>
      </c>
      <c r="F18" s="19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8</v>
      </c>
      <c r="B19" s="194" t="str">
        <f>+'Ekamut-caxs'!B23</f>
        <v>Չփոխանակվող գործարքներից (դրամաշնորհից)</v>
      </c>
      <c r="C19" s="193"/>
      <c r="D19" s="192">
        <f>+'Ekamut-caxs'!D23</f>
        <v>0</v>
      </c>
      <c r="E19" s="192">
        <f t="shared" si="0"/>
        <v>0</v>
      </c>
      <c r="F19" s="19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9</v>
      </c>
      <c r="B20" s="194" t="str">
        <f>+'Ekamut-caxs'!B24</f>
        <v xml:space="preserve">Պայմանով ստացված ակտիվներից, այդ թվում՝  </v>
      </c>
      <c r="C20" s="195">
        <f>SUM(C21:C22)</f>
        <v>2736.1</v>
      </c>
      <c r="D20" s="195">
        <f>SUM(D21:D22)</f>
        <v>2736.1</v>
      </c>
      <c r="E20" s="192">
        <f t="shared" si="0"/>
        <v>0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10</v>
      </c>
      <c r="B21" s="246" t="str">
        <f>+'Ekamut-caxs'!B25</f>
        <v xml:space="preserve">ոչ ընթացիկ </v>
      </c>
      <c r="C21" s="178">
        <v>2736.1</v>
      </c>
      <c r="D21" s="178">
        <v>2736.1</v>
      </c>
      <c r="E21" s="179">
        <f t="shared" si="0"/>
        <v>0</v>
      </c>
      <c r="F21" s="178"/>
    </row>
    <row r="22" spans="1:18" ht="16.5">
      <c r="A22" s="54">
        <f t="shared" si="1"/>
        <v>11</v>
      </c>
      <c r="B22" s="246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12</v>
      </c>
      <c r="B23" s="194" t="str">
        <f>+'Ekamut-caxs'!B27</f>
        <v>Բանկի տոկոսից</v>
      </c>
      <c r="C23" s="193">
        <v>0.4</v>
      </c>
      <c r="D23" s="192">
        <f>+'Ekamut-caxs'!D27</f>
        <v>0</v>
      </c>
      <c r="E23" s="192">
        <f t="shared" si="0"/>
        <v>-0.4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18" customFormat="1" ht="17.25">
      <c r="A24" s="55" t="s">
        <v>11</v>
      </c>
      <c r="B24" s="53" t="s">
        <v>139</v>
      </c>
      <c r="C24" s="202">
        <f>SUM(C25,C28:C34,C38:C60,C62:C63)</f>
        <v>63425.200000000004</v>
      </c>
      <c r="D24" s="202">
        <f>SUM(D25,D28:D34,D38:D60,D62:D63)</f>
        <v>79221.799999999988</v>
      </c>
      <c r="E24" s="201">
        <f t="shared" si="0"/>
        <v>15796.599999999984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</v>
      </c>
      <c r="C25" s="193">
        <v>37020.800000000003</v>
      </c>
      <c r="D25" s="195">
        <f>+'Ekamut-caxs'!D32</f>
        <v>52805.9</v>
      </c>
      <c r="E25" s="192">
        <f t="shared" si="0"/>
        <v>15785.099999999999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6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 t="s">
        <v>297</v>
      </c>
      <c r="C27" s="178">
        <v>551</v>
      </c>
      <c r="D27" s="178">
        <f>+'Ekamut-caxs'!D34</f>
        <v>0</v>
      </c>
      <c r="E27" s="180">
        <f>D27-C27</f>
        <v>-551</v>
      </c>
      <c r="F27" s="180"/>
    </row>
    <row r="28" spans="1:18" s="52" customFormat="1" ht="17.25">
      <c r="A28" s="54">
        <f>+A25+1</f>
        <v>2</v>
      </c>
      <c r="B28" s="194" t="str">
        <f>+'Ekamut-caxs'!B35</f>
        <v>Սննդի գծով</v>
      </c>
      <c r="C28" s="193">
        <v>15389.5</v>
      </c>
      <c r="D28" s="195">
        <f>+'Ekamut-caxs'!D35</f>
        <v>14168</v>
      </c>
      <c r="E28" s="192">
        <f t="shared" si="0"/>
        <v>-1221.5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4" t="str">
        <f>+'Ekamut-caxs'!B36</f>
        <v>Ջեռուցման գծով</v>
      </c>
      <c r="C29" s="193">
        <v>3411.7</v>
      </c>
      <c r="D29" s="195">
        <f>+'Ekamut-caxs'!D36</f>
        <v>3405.1</v>
      </c>
      <c r="E29" s="192">
        <f t="shared" si="0"/>
        <v>-6.5999999999999091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4" t="str">
        <f>+'Ekamut-caxs'!B37</f>
        <v>Էլեկտրաէներգիայի գծով</v>
      </c>
      <c r="C30" s="193">
        <v>1682.9</v>
      </c>
      <c r="D30" s="195">
        <f>+'Ekamut-caxs'!D37</f>
        <v>1740.9</v>
      </c>
      <c r="E30" s="192">
        <f t="shared" si="0"/>
        <v>58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4" t="str">
        <f>+'Ekamut-caxs'!B38</f>
        <v>Ջրմուղ-կոյուղու գծով</v>
      </c>
      <c r="C31" s="193">
        <v>629.4</v>
      </c>
      <c r="D31" s="195">
        <f>+'Ekamut-caxs'!D38</f>
        <v>600.29999999999995</v>
      </c>
      <c r="E31" s="192">
        <f t="shared" si="0"/>
        <v>-29.100000000000023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4" t="str">
        <f>+'Ekamut-caxs'!B39</f>
        <v>Աղբահանության գծով</v>
      </c>
      <c r="C32" s="193">
        <v>90</v>
      </c>
      <c r="D32" s="195">
        <f>+'Ekamut-caxs'!D39</f>
        <v>90</v>
      </c>
      <c r="E32" s="192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4" t="str">
        <f>+'Ekamut-caxs'!B40</f>
        <v>Ախտաբանության գծով</v>
      </c>
      <c r="C33" s="193">
        <v>60</v>
      </c>
      <c r="D33" s="195">
        <f>+'Ekamut-caxs'!D40</f>
        <v>60</v>
      </c>
      <c r="E33" s="192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4" t="str">
        <f>+'Ekamut-caxs'!B41</f>
        <v>Կապի գծով, այդ թվում`</v>
      </c>
      <c r="C34" s="195">
        <f>SUM(C35:C37)</f>
        <v>214.4</v>
      </c>
      <c r="D34" s="195">
        <f>SUM(D35:D37)</f>
        <v>220</v>
      </c>
      <c r="E34" s="192">
        <f t="shared" si="0"/>
        <v>5.5999999999999943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>
        <v>57.6</v>
      </c>
      <c r="D35" s="196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6" t="str">
        <f>+'Ekamut-caxs'!B43</f>
        <v>րոպեավճար</v>
      </c>
      <c r="C36" s="178">
        <v>84.8</v>
      </c>
      <c r="D36" s="196">
        <f>+'Ekamut-caxs'!D43</f>
        <v>90.4</v>
      </c>
      <c r="E36" s="179">
        <f t="shared" si="0"/>
        <v>5.6000000000000085</v>
      </c>
      <c r="F36" s="178"/>
    </row>
    <row r="37" spans="1:18">
      <c r="A37" s="23">
        <v>8.3000000000000007</v>
      </c>
      <c r="B37" s="246" t="str">
        <f>+'Ekamut-caxs'!B44</f>
        <v>ինտերնետ կապ</v>
      </c>
      <c r="C37" s="178">
        <v>72</v>
      </c>
      <c r="D37" s="196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4" t="str">
        <f>+'Ekamut-caxs'!B45</f>
        <v>Բանկային ծառայության գծով</v>
      </c>
      <c r="C38" s="193">
        <v>0</v>
      </c>
      <c r="D38" s="195">
        <f>+'Ekamut-caxs'!D45</f>
        <v>0</v>
      </c>
      <c r="E38" s="192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4" t="str">
        <f>+'Ekamut-caxs'!B46</f>
        <v>Տնտեսական ապրանքների գծով</v>
      </c>
      <c r="C39" s="193">
        <v>734.8</v>
      </c>
      <c r="D39" s="195">
        <f>+'Ekamut-caxs'!D46</f>
        <v>735</v>
      </c>
      <c r="E39" s="192">
        <f t="shared" si="0"/>
        <v>0.20000000000004547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4" t="str">
        <f>+'Ekamut-caxs'!B47</f>
        <v>Գրասենյակային ապրանքների գծով</v>
      </c>
      <c r="C40" s="193">
        <v>77</v>
      </c>
      <c r="D40" s="195">
        <f>+'Ekamut-caxs'!D47</f>
        <v>139.5</v>
      </c>
      <c r="E40" s="192">
        <f t="shared" si="0"/>
        <v>62.5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4" t="str">
        <f>+'Ekamut-caxs'!B48</f>
        <v>Փոքրարժեք կամ արագամաշ առարկաների գծով</v>
      </c>
      <c r="C41" s="193">
        <v>98.5</v>
      </c>
      <c r="D41" s="195">
        <f>+'Ekamut-caxs'!D48</f>
        <v>100</v>
      </c>
      <c r="E41" s="192">
        <f t="shared" si="0"/>
        <v>1.5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4" t="str">
        <f>+'Ekamut-caxs'!B49</f>
        <v>Ուսումնական նյութերի գծով</v>
      </c>
      <c r="C42" s="193">
        <v>18</v>
      </c>
      <c r="D42" s="195">
        <f>+'Ekamut-caxs'!D49</f>
        <v>670</v>
      </c>
      <c r="E42" s="192">
        <f t="shared" si="0"/>
        <v>652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4" t="str">
        <f>+'Ekamut-caxs'!B50</f>
        <v>Դեղորայքի գծով</v>
      </c>
      <c r="C43" s="193">
        <v>59.5</v>
      </c>
      <c r="D43" s="195">
        <f>+'Ekamut-caxs'!D50</f>
        <v>80</v>
      </c>
      <c r="E43" s="192">
        <f>D43-C43</f>
        <v>20.5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4" t="str">
        <f>+'Ekamut-caxs'!B51</f>
        <v>Բուժ.ծառայության գծով</v>
      </c>
      <c r="C44" s="193">
        <v>73</v>
      </c>
      <c r="D44" s="195">
        <f>+'Ekamut-caxs'!D51</f>
        <v>86</v>
      </c>
      <c r="E44" s="192">
        <f t="shared" si="0"/>
        <v>13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4" t="str">
        <f>+'Ekamut-caxs'!B52</f>
        <v>Ընթացիկ վերանորոգման գծով</v>
      </c>
      <c r="C45" s="191">
        <v>295</v>
      </c>
      <c r="D45" s="195">
        <f>+'Ekamut-caxs'!D52</f>
        <v>680</v>
      </c>
      <c r="E45" s="192">
        <f t="shared" si="0"/>
        <v>385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4" t="str">
        <f>+'Ekamut-caxs'!B53</f>
        <v>Ջեռուցման համակարգի սպասարկման գծով</v>
      </c>
      <c r="C46" s="191">
        <v>180.7</v>
      </c>
      <c r="D46" s="195">
        <f>+'Ekamut-caxs'!D53</f>
        <v>180.7</v>
      </c>
      <c r="E46" s="192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4" t="str">
        <f>+'Ekamut-caxs'!B54</f>
        <v>Կաթսայատան սպասարկման գծով</v>
      </c>
      <c r="C47" s="191"/>
      <c r="D47" s="195">
        <f>+'Ekamut-caxs'!D54</f>
        <v>0</v>
      </c>
      <c r="E47" s="192">
        <f>D47-C47</f>
        <v>0</v>
      </c>
      <c r="F47" s="19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4" t="str">
        <f>+'Ekamut-caxs'!B55</f>
        <v>Սպասարկման և կոմունալ համավճարների գծով</v>
      </c>
      <c r="C48" s="191"/>
      <c r="D48" s="195">
        <f>+'Ekamut-caxs'!D55</f>
        <v>0</v>
      </c>
      <c r="E48" s="192">
        <f>D48-C48</f>
        <v>0</v>
      </c>
      <c r="F48" s="19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4" t="str">
        <f>+'Ekamut-caxs'!B56</f>
        <v>Գնումների համակարգողի ծառայության գծով</v>
      </c>
      <c r="C49" s="193">
        <v>105</v>
      </c>
      <c r="D49" s="195">
        <f>+'Ekamut-caxs'!D56</f>
        <v>108</v>
      </c>
      <c r="E49" s="192">
        <f t="shared" si="0"/>
        <v>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4" t="str">
        <f>+'Ekamut-caxs'!B57</f>
        <v>Համակարգիչների տեխնիկական սպասարկման գծով</v>
      </c>
      <c r="C50" s="193">
        <v>56</v>
      </c>
      <c r="D50" s="195">
        <f>+'Ekamut-caxs'!D57</f>
        <v>70</v>
      </c>
      <c r="E50" s="192">
        <f t="shared" si="0"/>
        <v>14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4" t="str">
        <f>+'Ekamut-caxs'!B58</f>
        <v>Համակարգչային ծրագրի և կայքի սպասարկման գծով</v>
      </c>
      <c r="C51" s="191">
        <v>95</v>
      </c>
      <c r="D51" s="195">
        <f>+'Ekamut-caxs'!D58</f>
        <v>117</v>
      </c>
      <c r="E51" s="192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4" t="str">
        <f>+'Ekamut-caxs'!B59</f>
        <v>էլ․ստորագրության գծով</v>
      </c>
      <c r="C52" s="191">
        <v>3</v>
      </c>
      <c r="D52" s="195">
        <f>+'Ekamut-caxs'!D59</f>
        <v>3</v>
      </c>
      <c r="E52" s="192">
        <f t="shared" ref="E52:E63" si="4">D52-C52</f>
        <v>0</v>
      </c>
      <c r="F52" s="19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4" t="str">
        <f>+'Ekamut-caxs'!B60</f>
        <v>Հայտարարության գծով</v>
      </c>
      <c r="C53" s="191"/>
      <c r="D53" s="195">
        <f>+'Ekamut-caxs'!D60</f>
        <v>0</v>
      </c>
      <c r="E53" s="192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4" t="str">
        <f>+'Ekamut-caxs'!B61</f>
        <v>Բաժանորդագրության գծով</v>
      </c>
      <c r="C54" s="191"/>
      <c r="D54" s="195">
        <f>+'Ekamut-caxs'!D61</f>
        <v>0</v>
      </c>
      <c r="E54" s="192">
        <f t="shared" si="4"/>
        <v>0</v>
      </c>
      <c r="F54" s="19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4" t="str">
        <f>+'Ekamut-caxs'!B62</f>
        <v>Վերապատրաստման գծով</v>
      </c>
      <c r="C55" s="191">
        <v>20.8</v>
      </c>
      <c r="D55" s="195">
        <f>+'Ekamut-caxs'!D62</f>
        <v>0</v>
      </c>
      <c r="E55" s="192">
        <f t="shared" si="4"/>
        <v>-20.8</v>
      </c>
      <c r="F55" s="19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4">
        <f>+'Ekamut-caxs'!B63</f>
        <v>0</v>
      </c>
      <c r="C56" s="191"/>
      <c r="D56" s="195">
        <f>+'Ekamut-caxs'!D63</f>
        <v>0</v>
      </c>
      <c r="E56" s="192">
        <f t="shared" si="4"/>
        <v>0</v>
      </c>
      <c r="F56" s="19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4">
        <f>+'Ekamut-caxs'!B64</f>
        <v>0</v>
      </c>
      <c r="C57" s="191"/>
      <c r="D57" s="193">
        <f>+'Ekamut-caxs'!D64</f>
        <v>0</v>
      </c>
      <c r="E57" s="191">
        <f t="shared" si="4"/>
        <v>0</v>
      </c>
      <c r="F57" s="191"/>
    </row>
    <row r="58" spans="1:18" s="51" customFormat="1" ht="17.25">
      <c r="A58" s="54">
        <v>23</v>
      </c>
      <c r="B58" s="245" t="str">
        <f>+'Ekamut-caxs'!B65</f>
        <v>Դուրսգրվող գույքի վերագնահատման գծով</v>
      </c>
      <c r="C58" s="191"/>
      <c r="D58" s="193">
        <f>+'Ekamut-caxs'!D65</f>
        <v>0</v>
      </c>
      <c r="E58" s="191">
        <f>D58-C58</f>
        <v>0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1"/>
      <c r="D59" s="193">
        <f>+'Ekamut-caxs'!D66</f>
        <v>0</v>
      </c>
      <c r="E59" s="191">
        <f>D59-C59</f>
        <v>0</v>
      </c>
      <c r="F59" s="191"/>
      <c r="G59" s="51" t="s">
        <v>120</v>
      </c>
    </row>
    <row r="60" spans="1:18" s="52" customFormat="1" ht="17.25">
      <c r="A60" s="54">
        <f t="shared" si="3"/>
        <v>25</v>
      </c>
      <c r="B60" s="194" t="str">
        <f>+'Ekamut-caxs'!B67</f>
        <v>Հիմնական միջոցների մաշվածության գծով, որից՝</v>
      </c>
      <c r="C60" s="191">
        <v>3110.2</v>
      </c>
      <c r="D60" s="195">
        <f>+'Ekamut-caxs'!D67</f>
        <v>3110.2</v>
      </c>
      <c r="E60" s="192">
        <f t="shared" si="4"/>
        <v>0</v>
      </c>
      <c r="F60" s="19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180">
        <v>2736.1</v>
      </c>
      <c r="D61" s="196">
        <f>+'Ekamut-caxs'!D68</f>
        <v>3110.2</v>
      </c>
      <c r="E61" s="179">
        <f t="shared" si="4"/>
        <v>374.09999999999991</v>
      </c>
      <c r="F61" s="180"/>
      <c r="G61" s="126"/>
    </row>
    <row r="62" spans="1:18" s="52" customFormat="1" ht="17.25">
      <c r="A62" s="54">
        <f>+A60+1</f>
        <v>26</v>
      </c>
      <c r="B62" s="194" t="str">
        <f>+'Ekamut-caxs'!B69</f>
        <v xml:space="preserve">Չփոխհատուցվող հարկերի գծով </v>
      </c>
      <c r="C62" s="191"/>
      <c r="D62" s="195">
        <f>+'Ekamut-caxs'!D69</f>
        <v>0</v>
      </c>
      <c r="E62" s="192">
        <f t="shared" si="4"/>
        <v>0</v>
      </c>
      <c r="F62" s="19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4" t="str">
        <f>+'Ekamut-caxs'!B70</f>
        <v>Այլ ծախսերի գծով</v>
      </c>
      <c r="C63" s="191"/>
      <c r="D63" s="195">
        <f>+'Ekamut-caxs'!D70</f>
        <v>52.2</v>
      </c>
      <c r="E63" s="192">
        <f t="shared" si="4"/>
        <v>52.2</v>
      </c>
      <c r="F63" s="19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77</v>
      </c>
      <c r="C64" s="201">
        <f>C6-C24</f>
        <v>-2025.0999999999985</v>
      </c>
      <c r="D64" s="201">
        <f>D6-D24</f>
        <v>-374.09999999999127</v>
      </c>
      <c r="E64" s="201">
        <f t="shared" si="0"/>
        <v>1651.0000000000073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21" t="str">
        <f>+'Ekamut-caxs'!D73</f>
        <v>ԱՆԻ ԱՆՏՈՆՅԱՆ</v>
      </c>
      <c r="E66" s="521"/>
      <c r="F66" s="108"/>
    </row>
    <row r="67" spans="1:18" ht="9.75" customHeight="1">
      <c r="B67" s="295"/>
      <c r="C67" s="296"/>
      <c r="D67" s="520" t="s">
        <v>5</v>
      </c>
      <c r="E67" s="520"/>
      <c r="F67" s="208"/>
    </row>
    <row r="68" spans="1:18" ht="24.75" customHeight="1">
      <c r="B68" s="293" t="s">
        <v>6</v>
      </c>
      <c r="C68" s="294"/>
      <c r="D68" s="521" t="str">
        <f>+'Ekamut-caxs'!D75</f>
        <v>ԱՆԱՀԻԴ ԱՎԱՆԵՍՅԱՆ</v>
      </c>
      <c r="E68" s="521"/>
      <c r="F68" s="108"/>
    </row>
    <row r="69" spans="1:18" ht="11.25" customHeight="1">
      <c r="B69" s="297"/>
      <c r="C69" s="296"/>
      <c r="D69" s="520" t="s">
        <v>5</v>
      </c>
      <c r="E69" s="520"/>
      <c r="F69" s="208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D43" sqref="D43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9" t="s">
        <v>78</v>
      </c>
      <c r="B1" s="519"/>
      <c r="C1" s="519"/>
      <c r="D1" s="519"/>
      <c r="E1" s="519"/>
      <c r="F1" s="519"/>
    </row>
    <row r="2" spans="1:20" s="18" customFormat="1" ht="20.25">
      <c r="A2" s="510" t="str">
        <f>+'Ekamut-caxs'!A7:D7</f>
        <v xml:space="preserve">«Երևանի հ.100 մսուր-մանկապարտեզ» ՀՈԱԿ-ի </v>
      </c>
      <c r="B2" s="510"/>
      <c r="C2" s="510"/>
      <c r="D2" s="510"/>
      <c r="E2" s="510"/>
      <c r="F2" s="51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22" t="s">
        <v>215</v>
      </c>
      <c r="B3" s="522"/>
      <c r="C3" s="522"/>
      <c r="D3" s="522"/>
      <c r="E3" s="522"/>
      <c r="F3" s="52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09" t="str">
        <f>+'Ekamutneri hamematakan'!F5</f>
        <v>Ծանոթություն նախատեսվող ցուցանիշների վերաբերյալ</v>
      </c>
      <c r="G5" s="15"/>
      <c r="H5" s="286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2013.1</v>
      </c>
      <c r="D6" s="181">
        <v>544.70000000000005</v>
      </c>
      <c r="E6" s="188">
        <f t="shared" ref="E6:E67" si="0">D6-C6</f>
        <v>-1468.3999999999999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8">
        <f>SUM(C8:C9,C12,C15:C22)</f>
        <v>58662.700000000004</v>
      </c>
      <c r="D7" s="188">
        <f>SUM(D8:D9,D12,D15:D22)</f>
        <v>74868.399999999994</v>
      </c>
      <c r="E7" s="188">
        <f>D7-C7</f>
        <v>16205.69999999999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5">
        <v>58480.7</v>
      </c>
      <c r="D8" s="186">
        <f>+'Dramakan hosqer'!F14</f>
        <v>74751</v>
      </c>
      <c r="E8" s="186">
        <f>D8-C8</f>
        <v>16270.300000000003</v>
      </c>
      <c r="F8" s="185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5">
        <f>C10+C11</f>
        <v>20.8</v>
      </c>
      <c r="D9" s="186">
        <f>SUM(D10:D11)</f>
        <v>0</v>
      </c>
      <c r="E9" s="186">
        <f t="shared" ref="E9:E14" si="1">D9-C9</f>
        <v>-20.8</v>
      </c>
      <c r="F9" s="185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20.8</v>
      </c>
      <c r="D10" s="190"/>
      <c r="E10" s="186">
        <f t="shared" si="1"/>
        <v>-20.8</v>
      </c>
      <c r="F10" s="178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0"/>
      <c r="E11" s="186">
        <f t="shared" si="1"/>
        <v>0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5">
        <f>C13+C14</f>
        <v>140.30000000000001</v>
      </c>
      <c r="D12" s="186">
        <f>SUM(D13:D14)</f>
        <v>0</v>
      </c>
      <c r="E12" s="186">
        <f t="shared" si="1"/>
        <v>-140.30000000000001</v>
      </c>
      <c r="F12" s="185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/>
      <c r="D13" s="190"/>
      <c r="E13" s="186">
        <f t="shared" si="1"/>
        <v>0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2">
        <v>140.30000000000001</v>
      </c>
      <c r="D14" s="190"/>
      <c r="E14" s="186">
        <f t="shared" si="1"/>
        <v>-140.30000000000001</v>
      </c>
      <c r="F14" s="178"/>
    </row>
    <row r="15" spans="1:20" s="52" customFormat="1" ht="17.25">
      <c r="A15" s="54">
        <f>+A12+1</f>
        <v>4</v>
      </c>
      <c r="B15" s="244" t="str">
        <f>+'Dramakan hosqer'!B21</f>
        <v xml:space="preserve">Վճարովի ծառայություններից </v>
      </c>
      <c r="C15" s="185"/>
      <c r="D15" s="186">
        <f>+'Dramakan hosqer'!F21</f>
        <v>0</v>
      </c>
      <c r="E15" s="186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hosqer'!B22</f>
        <v>Սպասարկման և կոմունալ համավճարներից</v>
      </c>
      <c r="C16" s="185"/>
      <c r="D16" s="186">
        <f>+'Dramakan hosqer'!F22</f>
        <v>0</v>
      </c>
      <c r="E16" s="186">
        <f t="shared" si="0"/>
        <v>0</v>
      </c>
      <c r="F16" s="185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5"/>
      <c r="D17" s="186">
        <f>+'Dramakan hosqer'!F23</f>
        <v>0</v>
      </c>
      <c r="E17" s="186">
        <f t="shared" si="0"/>
        <v>0</v>
      </c>
      <c r="F17" s="185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4" t="str">
        <f>+'Dramakan hosqer'!B24</f>
        <v>Ֆինանսական օգնությունից</v>
      </c>
      <c r="C18" s="185"/>
      <c r="D18" s="186">
        <f>+'Dramakan hosqer'!F24</f>
        <v>0</v>
      </c>
      <c r="E18" s="186">
        <f t="shared" si="0"/>
        <v>0</v>
      </c>
      <c r="F18" s="185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5"/>
      <c r="D19" s="186">
        <f>+'Dramakan hosqer'!F25</f>
        <v>0</v>
      </c>
      <c r="E19" s="186">
        <f t="shared" si="0"/>
        <v>0</v>
      </c>
      <c r="F19" s="185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hosqer'!B26</f>
        <v>Դեբիտորական պարտքերից</v>
      </c>
      <c r="C20" s="185">
        <v>20.8</v>
      </c>
      <c r="D20" s="186">
        <f>+'Dramakan hosqer'!F26</f>
        <v>117.4</v>
      </c>
      <c r="E20" s="186">
        <f t="shared" si="0"/>
        <v>96.600000000000009</v>
      </c>
      <c r="F20" s="185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4" t="str">
        <f>+'Dramakan hosqer'!B27</f>
        <v>Բանկի տոկոսից</v>
      </c>
      <c r="C21" s="185">
        <v>0.1</v>
      </c>
      <c r="D21" s="186">
        <f>+'Dramakan hosqer'!F27</f>
        <v>0</v>
      </c>
      <c r="E21" s="186">
        <f>D21-C21</f>
        <v>-0.1</v>
      </c>
      <c r="F21" s="185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hosqer'!B28</f>
        <v>0</v>
      </c>
      <c r="C22" s="185"/>
      <c r="D22" s="185">
        <f>+'Dramakan hosqer'!F28</f>
        <v>0</v>
      </c>
      <c r="E22" s="185">
        <f>D22-C22</f>
        <v>0</v>
      </c>
      <c r="F22" s="185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8">
        <f>+C24+C66+C78</f>
        <v>60131.15</v>
      </c>
      <c r="D23" s="188">
        <f>+D24+D66+D78</f>
        <v>76113.2</v>
      </c>
      <c r="E23" s="188">
        <f t="shared" si="0"/>
        <v>15982.049999999996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8">
        <f>SUM(C25,C28:C34,C38:C60,C64:C65)</f>
        <v>60131.15</v>
      </c>
      <c r="D24" s="188">
        <f>SUM(D25,D28:D34,D38:D60,D64:D65)</f>
        <v>76113.2</v>
      </c>
      <c r="E24" s="188">
        <f t="shared" si="0"/>
        <v>15982.049999999996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hosqer'!B31</f>
        <v>Աշխատավարձի գծով</v>
      </c>
      <c r="C25" s="185">
        <v>36871.300000000003</v>
      </c>
      <c r="D25" s="186">
        <f>+'Dramakan hosqer'!F31</f>
        <v>52805.9</v>
      </c>
      <c r="E25" s="186">
        <f t="shared" si="0"/>
        <v>15934.599999999999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hosqer'!B32</f>
        <v>վճարովի ծառայության գծով</v>
      </c>
      <c r="C26" s="182"/>
      <c r="D26" s="190">
        <f>+'Dramakan hosqer'!F32</f>
        <v>0</v>
      </c>
      <c r="E26" s="190">
        <f t="shared" si="0"/>
        <v>0</v>
      </c>
      <c r="F26" s="178"/>
    </row>
    <row r="27" spans="1:20">
      <c r="A27" s="23">
        <v>1.2</v>
      </c>
      <c r="B27" s="275" t="s">
        <v>297</v>
      </c>
      <c r="C27" s="182">
        <v>551</v>
      </c>
      <c r="D27" s="190">
        <f>+'Dramakan hosqer'!F33</f>
        <v>0</v>
      </c>
      <c r="E27" s="190">
        <f t="shared" si="0"/>
        <v>-551</v>
      </c>
      <c r="F27" s="180"/>
    </row>
    <row r="28" spans="1:20" s="52" customFormat="1" ht="17.25">
      <c r="A28" s="54">
        <f>+A25+1</f>
        <v>2</v>
      </c>
      <c r="B28" s="194" t="str">
        <f>+'Dramakan hosqer'!B34</f>
        <v>Սննդի գծով</v>
      </c>
      <c r="C28" s="185">
        <v>15487.15</v>
      </c>
      <c r="D28" s="186">
        <f>+'Dramakan hosqer'!F34</f>
        <v>14168</v>
      </c>
      <c r="E28" s="186">
        <f t="shared" si="0"/>
        <v>-1319.1499999999996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4" t="str">
        <f>+'Dramakan hosqer'!B35</f>
        <v>Ջեռուցման գծով</v>
      </c>
      <c r="C29" s="185">
        <v>3383.2</v>
      </c>
      <c r="D29" s="186">
        <f>+'Dramakan hosqer'!F35</f>
        <v>3405.1</v>
      </c>
      <c r="E29" s="186">
        <f t="shared" si="0"/>
        <v>21.900000000000091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4" t="str">
        <f>+'Dramakan hosqer'!B36</f>
        <v>Էլեկտրաէներգիայի գծով</v>
      </c>
      <c r="C30" s="185">
        <v>1682.2</v>
      </c>
      <c r="D30" s="186">
        <f>+'Dramakan hosqer'!F36</f>
        <v>1740.9</v>
      </c>
      <c r="E30" s="186">
        <f t="shared" si="0"/>
        <v>58.700000000000045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4" t="str">
        <f>+'Dramakan hosqer'!B37</f>
        <v>Ջրմուղ-կոյուղու գծով</v>
      </c>
      <c r="C31" s="185">
        <v>629.5</v>
      </c>
      <c r="D31" s="186">
        <f>+'Dramakan hosqer'!F37</f>
        <v>577.6</v>
      </c>
      <c r="E31" s="186">
        <f t="shared" si="0"/>
        <v>-51.899999999999977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4" t="str">
        <f>+'Dramakan hosqer'!B38</f>
        <v>Աղբահանության գծով</v>
      </c>
      <c r="C32" s="185">
        <v>90</v>
      </c>
      <c r="D32" s="186">
        <f>+'Dramakan hosqer'!F38</f>
        <v>90</v>
      </c>
      <c r="E32" s="186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4" t="str">
        <f>+'Dramakan hosqer'!B39</f>
        <v>Ախտաբանության գծով</v>
      </c>
      <c r="C33" s="185">
        <v>60</v>
      </c>
      <c r="D33" s="186">
        <f>+'Dramakan hosqer'!F39</f>
        <v>60</v>
      </c>
      <c r="E33" s="186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4" t="str">
        <f>+'Dramakan hosqer'!B40</f>
        <v>Կապի գծով, այդ թվում`</v>
      </c>
      <c r="C34" s="186">
        <f>SUM(C35:C37)</f>
        <v>234.6</v>
      </c>
      <c r="D34" s="186">
        <f>SUM(D35:D37)</f>
        <v>220</v>
      </c>
      <c r="E34" s="186">
        <f t="shared" si="0"/>
        <v>-14.599999999999994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hosqer'!B41</f>
        <v>բաժանորդային վճար</v>
      </c>
      <c r="C35" s="182">
        <v>57.6</v>
      </c>
      <c r="D35" s="190">
        <f>+'Dramakan hosqer'!F41</f>
        <v>57.6</v>
      </c>
      <c r="E35" s="190">
        <f t="shared" si="0"/>
        <v>0</v>
      </c>
      <c r="F35" s="178"/>
    </row>
    <row r="36" spans="1:20" s="29" customFormat="1" ht="14.25">
      <c r="A36" s="23">
        <v>8.1999999999999993</v>
      </c>
      <c r="B36" s="246" t="str">
        <f>+'Dramakan hosqer'!B42</f>
        <v>րոպեավճար</v>
      </c>
      <c r="C36" s="182">
        <v>105</v>
      </c>
      <c r="D36" s="190">
        <f>+'Dramakan hosqer'!F42</f>
        <v>90.4</v>
      </c>
      <c r="E36" s="190">
        <f t="shared" si="0"/>
        <v>-14.599999999999994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hosqer'!B43</f>
        <v>ինտերնետ կապ</v>
      </c>
      <c r="C37" s="182">
        <v>72</v>
      </c>
      <c r="D37" s="190">
        <f>+'Dramakan hosqer'!F43</f>
        <v>72</v>
      </c>
      <c r="E37" s="190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4" t="str">
        <f>+'Dramakan hosqer'!B44</f>
        <v>Բանկային ծառայության գծով</v>
      </c>
      <c r="C38" s="185"/>
      <c r="D38" s="186">
        <f>+'Dramakan hosqer'!F44</f>
        <v>0</v>
      </c>
      <c r="E38" s="186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4" t="str">
        <f>+'Dramakan hosqer'!B45</f>
        <v>Տնտեսական ապրանքների գծով</v>
      </c>
      <c r="C39" s="185">
        <v>617.4</v>
      </c>
      <c r="D39" s="186">
        <f>+'Dramakan hosqer'!F45</f>
        <v>735</v>
      </c>
      <c r="E39" s="186">
        <f t="shared" si="0"/>
        <v>117.60000000000002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4" t="str">
        <f>+'Dramakan hosqer'!B46</f>
        <v>Գրասենյակային ապրանքների գծով</v>
      </c>
      <c r="C40" s="185">
        <v>71.3</v>
      </c>
      <c r="D40" s="186">
        <f>+'Dramakan hosqer'!F46</f>
        <v>139.5</v>
      </c>
      <c r="E40" s="186">
        <f t="shared" si="0"/>
        <v>68.2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4" t="str">
        <f>+'Dramakan hosqer'!B47</f>
        <v>Փոքրարժեք կամ արագամաշ առարկաների գծով</v>
      </c>
      <c r="C41" s="185">
        <v>98.5</v>
      </c>
      <c r="D41" s="186">
        <f>+'Dramakan hosqer'!F47</f>
        <v>100</v>
      </c>
      <c r="E41" s="186">
        <f t="shared" si="0"/>
        <v>1.5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4" t="str">
        <f>+'Dramakan hosqer'!B48</f>
        <v>Ուսումնական նյութերի գծով</v>
      </c>
      <c r="C42" s="185">
        <v>18</v>
      </c>
      <c r="D42" s="186">
        <f>+'Dramakan hosqer'!F48</f>
        <v>670</v>
      </c>
      <c r="E42" s="186">
        <f t="shared" si="0"/>
        <v>652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4" t="str">
        <f>+'Dramakan hosqer'!B49</f>
        <v>Դեղորայքի գծով</v>
      </c>
      <c r="C43" s="185">
        <v>50.4</v>
      </c>
      <c r="D43" s="186">
        <f>+'Dramakan hosqer'!F49</f>
        <v>80</v>
      </c>
      <c r="E43" s="186">
        <f t="shared" si="0"/>
        <v>29.6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4" t="str">
        <f>+'Dramakan hosqer'!B50</f>
        <v>Բուժ.ծառայության գծով</v>
      </c>
      <c r="C44" s="185">
        <v>52</v>
      </c>
      <c r="D44" s="186">
        <f>+'Dramakan hosqer'!F50</f>
        <v>86</v>
      </c>
      <c r="E44" s="186">
        <f t="shared" si="0"/>
        <v>34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4" t="str">
        <f>+'Dramakan hosqer'!B51</f>
        <v>Ընթացիկ վերանորոգման գծով</v>
      </c>
      <c r="C45" s="185">
        <v>293.8</v>
      </c>
      <c r="D45" s="186">
        <f>+'Dramakan hosqer'!F51</f>
        <v>680</v>
      </c>
      <c r="E45" s="186">
        <f t="shared" si="0"/>
        <v>386.2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4" t="str">
        <f>+'Dramakan hosqer'!B52</f>
        <v>Ջեռուցման համակարգի սպասարկման գծով</v>
      </c>
      <c r="C46" s="185">
        <v>180.7</v>
      </c>
      <c r="D46" s="186">
        <f>+'Dramakan hosqer'!F52</f>
        <v>180.7</v>
      </c>
      <c r="E46" s="186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4" t="str">
        <f>+'Dramakan hosqer'!B53</f>
        <v>Կաթսայատան սպասարկման գծով</v>
      </c>
      <c r="C47" s="185"/>
      <c r="D47" s="186">
        <f>+'Dramakan hosqer'!F53</f>
        <v>0</v>
      </c>
      <c r="E47" s="186">
        <f t="shared" si="0"/>
        <v>0</v>
      </c>
      <c r="F47" s="191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4" t="str">
        <f>+'Dramakan hosqer'!B54</f>
        <v>Սպասարկման և կոմունալ համավճարների գծով</v>
      </c>
      <c r="C48" s="185"/>
      <c r="D48" s="186">
        <f>+'Dramakan hosqer'!F54</f>
        <v>0</v>
      </c>
      <c r="E48" s="186">
        <f t="shared" si="0"/>
        <v>0</v>
      </c>
      <c r="F48" s="191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4" t="str">
        <f>+'Dramakan hosqer'!B55</f>
        <v>Գնումների համակարգողի ծառայության գծով</v>
      </c>
      <c r="C49" s="185">
        <v>105</v>
      </c>
      <c r="D49" s="186">
        <f>+'Dramakan hosqer'!F55</f>
        <v>108</v>
      </c>
      <c r="E49" s="186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4" t="str">
        <f>+'Dramakan hosqer'!B56</f>
        <v>Համակարգիչների տեխնիկական սպասարկման գծով</v>
      </c>
      <c r="C50" s="185">
        <v>56</v>
      </c>
      <c r="D50" s="186">
        <f>+'Dramakan hosqer'!F56</f>
        <v>70</v>
      </c>
      <c r="E50" s="186">
        <f t="shared" si="0"/>
        <v>14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4" t="str">
        <f>+'Dramakan hosqer'!B57</f>
        <v>Համակարգչային ծրագրի և կայքի սպասարկման գծով</v>
      </c>
      <c r="C51" s="185">
        <v>95</v>
      </c>
      <c r="D51" s="186">
        <f>+'Dramakan hosqer'!F57</f>
        <v>117</v>
      </c>
      <c r="E51" s="186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4" t="str">
        <f>+'Dramakan hosqer'!B58</f>
        <v>էլ․ստորագրության գծով</v>
      </c>
      <c r="C52" s="185">
        <v>3</v>
      </c>
      <c r="D52" s="186">
        <f>+'Dramakan hosqer'!F58</f>
        <v>3</v>
      </c>
      <c r="E52" s="186">
        <f t="shared" si="0"/>
        <v>0</v>
      </c>
      <c r="F52" s="191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4" t="str">
        <f>+'Dramakan hosqer'!B59</f>
        <v>Հայտարարության գծով</v>
      </c>
      <c r="C53" s="185"/>
      <c r="D53" s="186">
        <f>+'Dramakan hosqer'!F59</f>
        <v>0</v>
      </c>
      <c r="E53" s="186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4" t="str">
        <f>+'Dramakan hosqer'!B60</f>
        <v>Բաժանորդագրության գծով</v>
      </c>
      <c r="C54" s="185"/>
      <c r="D54" s="186">
        <f>+'Dramakan hosqer'!F60</f>
        <v>0</v>
      </c>
      <c r="E54" s="186">
        <f t="shared" si="0"/>
        <v>0</v>
      </c>
      <c r="F54" s="191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4" t="str">
        <f>+'Dramakan hosqer'!B61</f>
        <v>Վերապատրաստման գծով</v>
      </c>
      <c r="C55" s="185">
        <v>20.8</v>
      </c>
      <c r="D55" s="186">
        <f>+'Dramakan hosqer'!F61</f>
        <v>0</v>
      </c>
      <c r="E55" s="186">
        <f t="shared" si="0"/>
        <v>-20.8</v>
      </c>
      <c r="F55" s="191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4">
        <f>+'Dramakan hosqer'!B62</f>
        <v>0</v>
      </c>
      <c r="C56" s="185"/>
      <c r="D56" s="186">
        <f>+'Dramakan hosqer'!F62</f>
        <v>0</v>
      </c>
      <c r="E56" s="186">
        <f t="shared" si="0"/>
        <v>0</v>
      </c>
      <c r="F56" s="191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4">
        <f>+'Dramakan hosqer'!B63</f>
        <v>0</v>
      </c>
      <c r="C57" s="185"/>
      <c r="D57" s="185">
        <f>+'Dramakan hosqer'!F63</f>
        <v>0</v>
      </c>
      <c r="E57" s="185">
        <f t="shared" si="0"/>
        <v>0</v>
      </c>
      <c r="F57" s="191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5" t="str">
        <f>+'Dramakan hosqer'!B64</f>
        <v>Դուրսգրվող գույքի վերագնահատման գծով</v>
      </c>
      <c r="C58" s="185"/>
      <c r="D58" s="185">
        <f>+'Dramakan hosqer'!F64</f>
        <v>0</v>
      </c>
      <c r="E58" s="185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5" t="str">
        <f>+'Dramakan hosqer'!B65</f>
        <v>Կրակմարիչների լիցքավորում</v>
      </c>
      <c r="C59" s="185"/>
      <c r="D59" s="185">
        <f>+'Dramakan hosqer'!F65</f>
        <v>0</v>
      </c>
      <c r="E59" s="185">
        <f>D59-C59</f>
        <v>0</v>
      </c>
      <c r="F59" s="185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4" t="str">
        <f>+'Dramakan hosqer'!B66</f>
        <v>Հարկային պարտավորությունների գծով, այդ թվում՝</v>
      </c>
      <c r="C60" s="186">
        <f>SUM(C61:C63)</f>
        <v>0</v>
      </c>
      <c r="D60" s="186">
        <f>SUM(D61:D63)</f>
        <v>0</v>
      </c>
      <c r="E60" s="185">
        <f>D60-C60</f>
        <v>0</v>
      </c>
      <c r="F60" s="185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6" t="str">
        <f>+'Dramakan hosqer'!B67</f>
        <v>շահութահարկի գծով</v>
      </c>
      <c r="C61" s="182"/>
      <c r="D61" s="190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6" t="str">
        <f>+'Dramakan hosqer'!B68</f>
        <v>ԱԱՀ-ի գծով</v>
      </c>
      <c r="C62" s="182"/>
      <c r="D62" s="190">
        <f>+'Dramakan hosqer'!F68</f>
        <v>0</v>
      </c>
      <c r="E62" s="190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6" t="str">
        <f>+'Dramakan hosqer'!B69</f>
        <v xml:space="preserve">չփոխհատուցվող հարկերի գծով </v>
      </c>
      <c r="C63" s="182"/>
      <c r="D63" s="190">
        <f>+'Dramakan hosqer'!F69</f>
        <v>0</v>
      </c>
      <c r="E63" s="190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4" t="str">
        <f>+'Dramakan hosqer'!B70</f>
        <v>Կրեդիտորական պարտքի մարման գծով</v>
      </c>
      <c r="C64" s="185">
        <v>31.1</v>
      </c>
      <c r="D64" s="186">
        <f>+'Dramakan hosqer'!F70</f>
        <v>76.5</v>
      </c>
      <c r="E64" s="186">
        <f t="shared" si="0"/>
        <v>45.4</v>
      </c>
      <c r="F64" s="185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4" t="str">
        <f>+'Dramakan hosqer'!B71</f>
        <v>Այլ արտահոսքերի գծով</v>
      </c>
      <c r="C65" s="185">
        <v>0.2</v>
      </c>
      <c r="D65" s="186">
        <f>+'Dramakan hosqer'!F71</f>
        <v>0</v>
      </c>
      <c r="E65" s="186">
        <f t="shared" si="0"/>
        <v>-0.2</v>
      </c>
      <c r="F65" s="185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8">
        <f>+C67+C74</f>
        <v>0</v>
      </c>
      <c r="D66" s="188">
        <f>+D67+D74</f>
        <v>0</v>
      </c>
      <c r="E66" s="188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89" t="str">
        <f>+'Dramakan hosqer'!B73</f>
        <v>Հիմնական միջոցների ձեռքբերում, այդ թվում՝</v>
      </c>
      <c r="C67" s="186">
        <f>SUM(C68:C73)</f>
        <v>0</v>
      </c>
      <c r="D67" s="186">
        <f>SUM(D68:D73)</f>
        <v>0</v>
      </c>
      <c r="E67" s="186">
        <f t="shared" si="0"/>
        <v>0</v>
      </c>
      <c r="F67" s="185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6" t="str">
        <f>+'Dramakan hosqer'!B74</f>
        <v>գրասենյակային և տնտեսական գույք</v>
      </c>
      <c r="C68" s="182"/>
      <c r="D68" s="190">
        <f>+'Dramakan hosqer'!F74</f>
        <v>0</v>
      </c>
      <c r="E68" s="190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hosqer'!B75</f>
        <v>համակարգչային սարքավորումներ / տեխնիկա</v>
      </c>
      <c r="C69" s="182"/>
      <c r="D69" s="190">
        <f>+'Dramakan hosqer'!F75</f>
        <v>0</v>
      </c>
      <c r="E69" s="190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6" t="str">
        <f>+'Dramakan hosqer'!B76</f>
        <v>մեքենաներ և սարքավորումներ</v>
      </c>
      <c r="C70" s="182"/>
      <c r="D70" s="190">
        <f>+'Dramakan hosqer'!F76</f>
        <v>0</v>
      </c>
      <c r="E70" s="190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6" t="str">
        <f>+'Dramakan hosqer'!B77</f>
        <v>սպորտային գույք</v>
      </c>
      <c r="C71" s="182"/>
      <c r="D71" s="190">
        <f>+'Dramakan hosqer'!F77</f>
        <v>0</v>
      </c>
      <c r="E71" s="190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6" t="str">
        <f>+'Dramakan hosqer'!B78</f>
        <v>գրականություն</v>
      </c>
      <c r="C72" s="182"/>
      <c r="D72" s="190">
        <f>+'Dramakan hosqer'!F78</f>
        <v>0</v>
      </c>
      <c r="E72" s="190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6">
        <f>+'Dramakan hosqer'!B79</f>
        <v>0</v>
      </c>
      <c r="C73" s="182"/>
      <c r="D73" s="190">
        <f>+'Dramakan hosqer'!F79</f>
        <v>0</v>
      </c>
      <c r="E73" s="190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89" t="str">
        <f>+'Dramakan hosqer'!B80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6" t="str">
        <f>+'Dramakan hosqer'!B81</f>
        <v>ամրացված գույքի (շենք)</v>
      </c>
      <c r="C75" s="182"/>
      <c r="D75" s="190">
        <f>+'Dramakan hosqer'!F81</f>
        <v>0</v>
      </c>
      <c r="E75" s="190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6" t="str">
        <f>+'Dramakan hosqer'!B82</f>
        <v>հիմնական միջոցի</v>
      </c>
      <c r="C76" s="182"/>
      <c r="D76" s="190">
        <f>+'Dramakan hosqer'!F82</f>
        <v>0</v>
      </c>
      <c r="E76" s="190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6" t="str">
        <f>+'Dramakan hosqer'!B83</f>
        <v>նախագծանախահաշվային փաստաթղթերի գծով</v>
      </c>
      <c r="C77" s="182"/>
      <c r="D77" s="190">
        <f>+'Dramakan hosqer'!F83</f>
        <v>0</v>
      </c>
      <c r="E77" s="190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8">
        <f>SUM(C79:C80)</f>
        <v>0</v>
      </c>
      <c r="D78" s="188">
        <f>SUM(D79:D80)</f>
        <v>0</v>
      </c>
      <c r="E78" s="188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hosqer'!B85</f>
        <v>Սննդի գծով</v>
      </c>
      <c r="C79" s="185"/>
      <c r="D79" s="186">
        <f>+'Dramakan hosqer'!F85</f>
        <v>0</v>
      </c>
      <c r="E79" s="185">
        <f>D79-C79</f>
        <v>0</v>
      </c>
      <c r="F79" s="185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5">
        <f>+'Dramakan hosqer'!B86</f>
        <v>0</v>
      </c>
      <c r="C80" s="185"/>
      <c r="D80" s="185">
        <f>+'Dramakan hosqer'!F86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8">
        <f>C6+C7-C23</f>
        <v>544.65000000000146</v>
      </c>
      <c r="D81" s="188">
        <f>D6+D7-D23</f>
        <v>-700.10000000000582</v>
      </c>
      <c r="E81" s="188">
        <f t="shared" si="5"/>
        <v>-1244.7500000000073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24" t="str">
        <f>+'Ekamut-caxs'!D73</f>
        <v>ԱՆԻ ԱՆՏՈՆՅԱՆ</v>
      </c>
      <c r="E83" s="52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23" t="s">
        <v>91</v>
      </c>
      <c r="E84" s="523"/>
      <c r="F84" s="210"/>
    </row>
    <row r="85" spans="1:20" s="15" customFormat="1" ht="22.5" customHeight="1">
      <c r="A85" s="16"/>
      <c r="B85" s="301" t="s">
        <v>6</v>
      </c>
      <c r="C85" s="296"/>
      <c r="D85" s="521" t="str">
        <f>+'Ekamut-caxs'!D75</f>
        <v>ԱՆԱՀԻԴ ԱՎԱՆԵՍՅԱՆ</v>
      </c>
      <c r="E85" s="52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23" t="s">
        <v>91</v>
      </c>
      <c r="E86" s="523"/>
      <c r="F86" s="210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43" sqref="D4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5" t="s">
        <v>66</v>
      </c>
      <c r="B1" s="525"/>
      <c r="C1" s="525"/>
      <c r="D1" s="525"/>
      <c r="E1" s="52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6" t="str">
        <f>+'Ekamut-caxs'!A7:D7</f>
        <v xml:space="preserve">«Երևանի հ.100 մսուր-մանկապարտեզ» ՀՈԱԿ-ի </v>
      </c>
      <c r="B2" s="527"/>
      <c r="C2" s="527"/>
      <c r="D2" s="527"/>
      <c r="E2" s="52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8" t="s">
        <v>147</v>
      </c>
      <c r="B3" s="528"/>
      <c r="C3" s="528"/>
      <c r="D3" s="528"/>
      <c r="E3" s="52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9" t="s">
        <v>267</v>
      </c>
      <c r="B4" s="529"/>
      <c r="C4" s="529"/>
      <c r="D4" s="529"/>
      <c r="E4" s="52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30" t="s">
        <v>152</v>
      </c>
      <c r="B7" s="531"/>
      <c r="C7" s="53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117.38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475">
        <v>23.74</v>
      </c>
      <c r="E9" s="475" t="s">
        <v>280</v>
      </c>
    </row>
    <row r="10" spans="1:22">
      <c r="A10" s="152">
        <v>1.2</v>
      </c>
      <c r="B10" s="153" t="s">
        <v>156</v>
      </c>
      <c r="C10" s="152" t="s">
        <v>157</v>
      </c>
      <c r="D10" s="475">
        <v>5.0999999999999996</v>
      </c>
      <c r="E10" s="475" t="s">
        <v>280</v>
      </c>
    </row>
    <row r="11" spans="1:22">
      <c r="A11" s="152">
        <v>1.3</v>
      </c>
      <c r="B11" s="153" t="s">
        <v>158</v>
      </c>
      <c r="C11" s="152" t="s">
        <v>159</v>
      </c>
      <c r="D11" s="475">
        <v>32.5</v>
      </c>
      <c r="E11" s="475" t="s">
        <v>280</v>
      </c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475">
        <v>1.6</v>
      </c>
      <c r="E14" s="475" t="s">
        <v>280</v>
      </c>
    </row>
    <row r="15" spans="1:22" ht="27">
      <c r="A15" s="152">
        <v>1.7</v>
      </c>
      <c r="B15" s="477" t="s">
        <v>282</v>
      </c>
      <c r="C15" s="152" t="s">
        <v>186</v>
      </c>
      <c r="D15" s="478">
        <v>0.04</v>
      </c>
      <c r="E15" s="475" t="s">
        <v>280</v>
      </c>
    </row>
    <row r="16" spans="1:22">
      <c r="A16" s="152">
        <v>1.8</v>
      </c>
      <c r="B16" s="476" t="s">
        <v>281</v>
      </c>
      <c r="C16" s="156" t="s">
        <v>185</v>
      </c>
      <c r="D16" s="475">
        <v>6.2</v>
      </c>
      <c r="E16" s="475" t="s">
        <v>280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/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475">
        <v>46.6</v>
      </c>
      <c r="E25" s="475" t="s">
        <v>280</v>
      </c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1.6</v>
      </c>
      <c r="E27" s="475" t="s">
        <v>280</v>
      </c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117.38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30" t="s">
        <v>177</v>
      </c>
      <c r="B35" s="531"/>
      <c r="C35" s="53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2.5">
      <c r="A36" s="152">
        <v>1.1000000000000001</v>
      </c>
      <c r="B36" s="479" t="s">
        <v>283</v>
      </c>
      <c r="C36" s="480" t="s">
        <v>284</v>
      </c>
      <c r="D36" s="475">
        <v>21</v>
      </c>
      <c r="E36" s="475" t="s">
        <v>280</v>
      </c>
    </row>
    <row r="37" spans="1:22" ht="27">
      <c r="A37" s="152">
        <v>1.2</v>
      </c>
      <c r="B37" s="477" t="s">
        <v>287</v>
      </c>
      <c r="C37" s="155" t="s">
        <v>285</v>
      </c>
      <c r="D37" s="475">
        <v>5.7</v>
      </c>
      <c r="E37" s="475" t="s">
        <v>280</v>
      </c>
    </row>
    <row r="38" spans="1:22" ht="16.5" customHeight="1">
      <c r="A38" s="152">
        <v>1.3</v>
      </c>
      <c r="B38" s="476" t="s">
        <v>288</v>
      </c>
      <c r="C38" s="155" t="s">
        <v>28</v>
      </c>
      <c r="D38" s="481">
        <v>29.2</v>
      </c>
      <c r="E38" s="475" t="s">
        <v>280</v>
      </c>
    </row>
    <row r="39" spans="1:22">
      <c r="A39" s="152">
        <v>1.4</v>
      </c>
      <c r="B39" s="482" t="s">
        <v>289</v>
      </c>
      <c r="C39" s="480" t="s">
        <v>286</v>
      </c>
      <c r="D39" s="475">
        <v>6.5</v>
      </c>
      <c r="E39" s="475" t="s">
        <v>280</v>
      </c>
    </row>
    <row r="40" spans="1:22">
      <c r="A40" s="152">
        <v>1.5</v>
      </c>
      <c r="B40" s="482" t="s">
        <v>290</v>
      </c>
      <c r="C40" s="480" t="s">
        <v>286</v>
      </c>
      <c r="D40" s="475">
        <v>2.6</v>
      </c>
      <c r="E40" s="475" t="s">
        <v>280</v>
      </c>
    </row>
    <row r="41" spans="1:22">
      <c r="A41" s="152">
        <v>1.6</v>
      </c>
      <c r="B41" s="153"/>
      <c r="C41" s="152"/>
      <c r="D41" s="27"/>
      <c r="E41" s="27"/>
    </row>
    <row r="42" spans="1:22">
      <c r="A42" s="152">
        <v>1.7</v>
      </c>
      <c r="B42" s="154"/>
      <c r="C42" s="152"/>
      <c r="D42" s="27"/>
      <c r="E42" s="27"/>
    </row>
    <row r="43" spans="1:22">
      <c r="A43" s="152">
        <v>1.8</v>
      </c>
      <c r="B43" s="154"/>
      <c r="C43" s="156"/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2" t="s">
        <v>291</v>
      </c>
      <c r="D53" s="475">
        <v>1.5</v>
      </c>
      <c r="E53" s="475" t="s">
        <v>280</v>
      </c>
      <c r="F53" s="475"/>
    </row>
    <row r="54" spans="1:22" ht="28.5">
      <c r="A54" s="152"/>
      <c r="B54" s="149" t="s">
        <v>178</v>
      </c>
      <c r="C54" s="26"/>
      <c r="D54" s="150">
        <f>SUM(D55:D58)</f>
        <v>104.9</v>
      </c>
      <c r="E54" s="27"/>
      <c r="F54" s="205">
        <f>SUM(D36:D53)</f>
        <v>66.5</v>
      </c>
      <c r="G54" s="205">
        <f>+D59-D54-F54</f>
        <v>0</v>
      </c>
    </row>
    <row r="55" spans="1:22" ht="14.25">
      <c r="A55" s="152">
        <v>1.1000000000000001</v>
      </c>
      <c r="B55" s="183"/>
      <c r="C55" s="483" t="s">
        <v>184</v>
      </c>
      <c r="D55" s="484">
        <v>94.9</v>
      </c>
      <c r="E55" s="475" t="s">
        <v>292</v>
      </c>
    </row>
    <row r="56" spans="1:22" ht="27">
      <c r="A56" s="152">
        <v>1.2</v>
      </c>
      <c r="B56" s="165"/>
      <c r="C56" s="152" t="s">
        <v>173</v>
      </c>
      <c r="D56" s="485">
        <v>10</v>
      </c>
      <c r="E56" s="475" t="s">
        <v>293</v>
      </c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171.4</v>
      </c>
      <c r="E59" s="169"/>
      <c r="F59" s="458">
        <f>+D59-D55</f>
        <v>76.5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268</v>
      </c>
      <c r="C62" s="168">
        <v>544.70000000000005</v>
      </c>
      <c r="D62" s="532" t="s">
        <v>180</v>
      </c>
      <c r="E62" s="533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34" t="str">
        <f>+'Ekamut-caxs'!D73</f>
        <v>ԱՆԻ ԱՆՏՈՆՅԱՆ</v>
      </c>
      <c r="E64" s="53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35" t="s">
        <v>91</v>
      </c>
      <c r="E65" s="53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34" t="str">
        <f>+'Ekamut-caxs'!D75</f>
        <v>ԱՆԱՀԻԴ ԱՎԱՆԵՍՅԱՆ</v>
      </c>
      <c r="E66" s="53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36" t="s">
        <v>91</v>
      </c>
      <c r="E67" s="53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43" sqref="D43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39" t="s">
        <v>66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</row>
    <row r="2" spans="1:15" s="377" customFormat="1" ht="21.75" customHeight="1">
      <c r="A2" s="538" t="str">
        <f>+'Ekamut-caxs'!A7</f>
        <v xml:space="preserve">«Երևանի հ.100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</row>
    <row r="3" spans="1:15" s="377" customFormat="1" ht="21" customHeight="1">
      <c r="A3" s="538" t="s">
        <v>92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</row>
    <row r="4" spans="1:15" ht="21" customHeight="1"/>
    <row r="5" spans="1:15" s="382" customFormat="1" ht="19.5" customHeight="1">
      <c r="A5" s="544" t="s">
        <v>113</v>
      </c>
      <c r="B5" s="544" t="s">
        <v>93</v>
      </c>
      <c r="C5" s="545" t="s">
        <v>94</v>
      </c>
      <c r="D5" s="545"/>
      <c r="E5" s="545"/>
      <c r="F5" s="545"/>
      <c r="G5" s="545" t="s">
        <v>95</v>
      </c>
      <c r="H5" s="545"/>
      <c r="I5" s="545"/>
      <c r="J5" s="545"/>
      <c r="K5" s="545" t="s">
        <v>137</v>
      </c>
      <c r="L5" s="545"/>
      <c r="M5" s="545"/>
      <c r="N5" s="545"/>
      <c r="O5" s="545"/>
    </row>
    <row r="6" spans="1:15" s="384" customFormat="1" ht="51" customHeight="1">
      <c r="A6" s="544"/>
      <c r="B6" s="544"/>
      <c r="C6" s="383" t="s">
        <v>250</v>
      </c>
      <c r="D6" s="383" t="s">
        <v>217</v>
      </c>
      <c r="E6" s="383" t="s">
        <v>251</v>
      </c>
      <c r="F6" s="383" t="s">
        <v>230</v>
      </c>
      <c r="G6" s="383" t="s">
        <v>231</v>
      </c>
      <c r="H6" s="383" t="s">
        <v>217</v>
      </c>
      <c r="I6" s="383" t="s">
        <v>252</v>
      </c>
      <c r="J6" s="383" t="s">
        <v>230</v>
      </c>
      <c r="K6" s="383" t="s">
        <v>250</v>
      </c>
      <c r="L6" s="383" t="s">
        <v>251</v>
      </c>
      <c r="M6" s="383" t="s">
        <v>253</v>
      </c>
      <c r="N6" s="380" t="s">
        <v>254</v>
      </c>
      <c r="O6" s="380" t="s">
        <v>255</v>
      </c>
    </row>
    <row r="7" spans="1:15" s="495" customFormat="1" ht="19.5" customHeight="1">
      <c r="A7" s="487">
        <v>1</v>
      </c>
      <c r="B7" s="393" t="s">
        <v>96</v>
      </c>
      <c r="C7" s="488">
        <v>5566</v>
      </c>
      <c r="D7" s="489">
        <f>C7*143.7</f>
        <v>799834.2</v>
      </c>
      <c r="E7" s="490">
        <v>5520</v>
      </c>
      <c r="F7" s="491">
        <f t="shared" ref="F7:F16" si="0">+E7*143.7</f>
        <v>793223.99999999988</v>
      </c>
      <c r="G7" s="488">
        <v>3906</v>
      </c>
      <c r="H7" s="489">
        <v>199824</v>
      </c>
      <c r="I7" s="490">
        <v>3895.9</v>
      </c>
      <c r="J7" s="491">
        <v>199478.13</v>
      </c>
      <c r="K7" s="492">
        <v>400</v>
      </c>
      <c r="L7" s="490">
        <v>250</v>
      </c>
      <c r="M7" s="493">
        <f>+L7*200.47</f>
        <v>50117.5</v>
      </c>
      <c r="N7" s="494">
        <v>1835.56</v>
      </c>
      <c r="O7" s="493">
        <f>+N7+M7</f>
        <v>51953.06</v>
      </c>
    </row>
    <row r="8" spans="1:15" ht="19.5" customHeight="1">
      <c r="A8" s="385">
        <v>2</v>
      </c>
      <c r="B8" s="386" t="s">
        <v>97</v>
      </c>
      <c r="C8" s="387">
        <v>4952</v>
      </c>
      <c r="D8" s="388">
        <f t="shared" ref="D8:D18" si="1">C8*143.7</f>
        <v>711602.39999999991</v>
      </c>
      <c r="E8" s="389">
        <f>+C8</f>
        <v>4952</v>
      </c>
      <c r="F8" s="390">
        <f t="shared" si="0"/>
        <v>711602.39999999991</v>
      </c>
      <c r="G8" s="387">
        <v>3673</v>
      </c>
      <c r="H8" s="388">
        <v>187620</v>
      </c>
      <c r="I8" s="389">
        <f t="shared" ref="I8:I18" si="2">+G8</f>
        <v>3673</v>
      </c>
      <c r="J8" s="390">
        <f t="shared" ref="J8:J18" si="3">+I8*53.48</f>
        <v>196432.03999999998</v>
      </c>
      <c r="K8" s="391">
        <v>86</v>
      </c>
      <c r="L8" s="389">
        <f>+K8</f>
        <v>86</v>
      </c>
      <c r="M8" s="390">
        <f t="shared" ref="M8:M18" si="4">+L8*200.47</f>
        <v>17240.419999999998</v>
      </c>
      <c r="N8" s="390">
        <f t="shared" ref="N8:N18" si="5">+L8*7.94904</f>
        <v>683.61743999999999</v>
      </c>
      <c r="O8" s="390">
        <f t="shared" ref="O8:O18" si="6">+N8+M8</f>
        <v>17924.03744</v>
      </c>
    </row>
    <row r="9" spans="1:15" ht="19.5" customHeight="1">
      <c r="A9" s="385">
        <v>3</v>
      </c>
      <c r="B9" s="386" t="s">
        <v>98</v>
      </c>
      <c r="C9" s="387">
        <v>2718</v>
      </c>
      <c r="D9" s="388">
        <f t="shared" si="1"/>
        <v>390576.6</v>
      </c>
      <c r="E9" s="389">
        <f t="shared" ref="E9:E18" si="7">+C9</f>
        <v>2718</v>
      </c>
      <c r="F9" s="390">
        <f t="shared" si="0"/>
        <v>390576.6</v>
      </c>
      <c r="G9" s="387">
        <v>3825</v>
      </c>
      <c r="H9" s="388">
        <v>195084</v>
      </c>
      <c r="I9" s="389">
        <f t="shared" si="2"/>
        <v>3825</v>
      </c>
      <c r="J9" s="390">
        <f t="shared" si="3"/>
        <v>204561</v>
      </c>
      <c r="K9" s="391">
        <v>296</v>
      </c>
      <c r="L9" s="389">
        <f t="shared" ref="L9:L18" si="8">+K9</f>
        <v>296</v>
      </c>
      <c r="M9" s="390">
        <f t="shared" si="4"/>
        <v>59339.12</v>
      </c>
      <c r="N9" s="390">
        <f t="shared" si="5"/>
        <v>2352.9158400000001</v>
      </c>
      <c r="O9" s="390">
        <f t="shared" si="6"/>
        <v>61692.035840000004</v>
      </c>
    </row>
    <row r="10" spans="1:15" ht="19.5" customHeight="1">
      <c r="A10" s="385">
        <v>4</v>
      </c>
      <c r="B10" s="386" t="s">
        <v>99</v>
      </c>
      <c r="C10" s="391">
        <v>1719</v>
      </c>
      <c r="D10" s="388">
        <f t="shared" si="1"/>
        <v>247020.3</v>
      </c>
      <c r="E10" s="389">
        <f t="shared" si="7"/>
        <v>1719</v>
      </c>
      <c r="F10" s="390">
        <f t="shared" si="0"/>
        <v>247020.3</v>
      </c>
      <c r="G10" s="387">
        <v>2707</v>
      </c>
      <c r="H10" s="392">
        <v>138424</v>
      </c>
      <c r="I10" s="389">
        <f t="shared" si="2"/>
        <v>2707</v>
      </c>
      <c r="J10" s="390">
        <f t="shared" si="3"/>
        <v>144770.35999999999</v>
      </c>
      <c r="K10" s="391">
        <v>280</v>
      </c>
      <c r="L10" s="389">
        <f t="shared" si="8"/>
        <v>280</v>
      </c>
      <c r="M10" s="390">
        <f t="shared" si="4"/>
        <v>56131.6</v>
      </c>
      <c r="N10" s="390">
        <f t="shared" si="5"/>
        <v>2225.7312000000002</v>
      </c>
      <c r="O10" s="390">
        <f t="shared" si="6"/>
        <v>58357.331200000001</v>
      </c>
    </row>
    <row r="11" spans="1:15" ht="19.5" customHeight="1">
      <c r="A11" s="385">
        <v>5</v>
      </c>
      <c r="B11" s="386" t="s">
        <v>100</v>
      </c>
      <c r="C11" s="391">
        <v>369</v>
      </c>
      <c r="D11" s="388">
        <f t="shared" si="1"/>
        <v>53025.299999999996</v>
      </c>
      <c r="E11" s="389">
        <f t="shared" si="7"/>
        <v>369</v>
      </c>
      <c r="F11" s="390">
        <f t="shared" si="0"/>
        <v>53025.299999999996</v>
      </c>
      <c r="G11" s="387">
        <v>2048</v>
      </c>
      <c r="H11" s="392">
        <v>106138</v>
      </c>
      <c r="I11" s="389">
        <f t="shared" si="2"/>
        <v>2048</v>
      </c>
      <c r="J11" s="390">
        <f t="shared" si="3"/>
        <v>109527.03999999999</v>
      </c>
      <c r="K11" s="391">
        <v>201</v>
      </c>
      <c r="L11" s="389">
        <f t="shared" si="8"/>
        <v>201</v>
      </c>
      <c r="M11" s="390">
        <f t="shared" si="4"/>
        <v>40294.47</v>
      </c>
      <c r="N11" s="390">
        <f t="shared" si="5"/>
        <v>1597.75704</v>
      </c>
      <c r="O11" s="390">
        <f t="shared" si="6"/>
        <v>41892.227039999998</v>
      </c>
    </row>
    <row r="12" spans="1:15" ht="19.5" customHeight="1">
      <c r="A12" s="385">
        <v>6</v>
      </c>
      <c r="B12" s="386" t="s">
        <v>101</v>
      </c>
      <c r="C12" s="391">
        <v>114</v>
      </c>
      <c r="D12" s="388">
        <f t="shared" si="1"/>
        <v>16381.8</v>
      </c>
      <c r="E12" s="389">
        <f t="shared" si="7"/>
        <v>114</v>
      </c>
      <c r="F12" s="390">
        <f t="shared" si="0"/>
        <v>16381.8</v>
      </c>
      <c r="G12" s="387">
        <v>2048</v>
      </c>
      <c r="H12" s="392">
        <v>106403</v>
      </c>
      <c r="I12" s="389">
        <f t="shared" si="2"/>
        <v>2048</v>
      </c>
      <c r="J12" s="390">
        <f t="shared" si="3"/>
        <v>109527.03999999999</v>
      </c>
      <c r="K12" s="391">
        <v>281</v>
      </c>
      <c r="L12" s="389">
        <f t="shared" si="8"/>
        <v>281</v>
      </c>
      <c r="M12" s="390">
        <f t="shared" si="4"/>
        <v>56332.07</v>
      </c>
      <c r="N12" s="390">
        <f t="shared" si="5"/>
        <v>2233.6802400000001</v>
      </c>
      <c r="O12" s="390">
        <f t="shared" si="6"/>
        <v>58565.750240000001</v>
      </c>
    </row>
    <row r="13" spans="1:15" ht="19.5" customHeight="1">
      <c r="A13" s="385">
        <v>7</v>
      </c>
      <c r="B13" s="386" t="s">
        <v>102</v>
      </c>
      <c r="C13" s="391">
        <v>206</v>
      </c>
      <c r="D13" s="388">
        <f t="shared" si="1"/>
        <v>29602.199999999997</v>
      </c>
      <c r="E13" s="389">
        <f t="shared" si="7"/>
        <v>206</v>
      </c>
      <c r="F13" s="390">
        <f t="shared" si="0"/>
        <v>29602.199999999997</v>
      </c>
      <c r="G13" s="387">
        <v>1803</v>
      </c>
      <c r="H13" s="392">
        <v>93400</v>
      </c>
      <c r="I13" s="389">
        <f t="shared" si="2"/>
        <v>1803</v>
      </c>
      <c r="J13" s="390">
        <f t="shared" si="3"/>
        <v>96424.439999999988</v>
      </c>
      <c r="K13" s="391">
        <v>287</v>
      </c>
      <c r="L13" s="389">
        <f t="shared" si="8"/>
        <v>287</v>
      </c>
      <c r="M13" s="390">
        <f t="shared" si="4"/>
        <v>57534.89</v>
      </c>
      <c r="N13" s="390">
        <f t="shared" si="5"/>
        <v>2281.3744799999999</v>
      </c>
      <c r="O13" s="390">
        <f t="shared" si="6"/>
        <v>59816.264479999998</v>
      </c>
    </row>
    <row r="14" spans="1:15" ht="19.5" customHeight="1">
      <c r="A14" s="385">
        <v>8</v>
      </c>
      <c r="B14" s="393" t="s">
        <v>103</v>
      </c>
      <c r="C14" s="391">
        <v>197</v>
      </c>
      <c r="D14" s="388">
        <f t="shared" si="1"/>
        <v>28308.899999999998</v>
      </c>
      <c r="E14" s="389">
        <f t="shared" si="7"/>
        <v>197</v>
      </c>
      <c r="F14" s="390">
        <f t="shared" si="0"/>
        <v>28308.899999999998</v>
      </c>
      <c r="G14" s="387">
        <v>1664</v>
      </c>
      <c r="H14" s="392">
        <v>86417</v>
      </c>
      <c r="I14" s="389">
        <f t="shared" si="2"/>
        <v>1664</v>
      </c>
      <c r="J14" s="390">
        <f t="shared" si="3"/>
        <v>88990.720000000001</v>
      </c>
      <c r="K14" s="391">
        <v>237</v>
      </c>
      <c r="L14" s="389">
        <f t="shared" si="8"/>
        <v>237</v>
      </c>
      <c r="M14" s="390">
        <f t="shared" si="4"/>
        <v>47511.39</v>
      </c>
      <c r="N14" s="390">
        <f t="shared" si="5"/>
        <v>1883.92248</v>
      </c>
      <c r="O14" s="390">
        <f t="shared" si="6"/>
        <v>49395.312480000001</v>
      </c>
    </row>
    <row r="15" spans="1:15" ht="19.5" customHeight="1">
      <c r="A15" s="385">
        <v>9</v>
      </c>
      <c r="B15" s="393" t="s">
        <v>104</v>
      </c>
      <c r="C15" s="391">
        <v>262</v>
      </c>
      <c r="D15" s="388">
        <f t="shared" si="1"/>
        <v>37649.399999999994</v>
      </c>
      <c r="E15" s="389">
        <f t="shared" si="7"/>
        <v>262</v>
      </c>
      <c r="F15" s="390">
        <f t="shared" si="0"/>
        <v>37649.399999999994</v>
      </c>
      <c r="G15" s="387">
        <v>1774</v>
      </c>
      <c r="H15" s="392">
        <v>92044</v>
      </c>
      <c r="I15" s="389">
        <f t="shared" si="2"/>
        <v>1774</v>
      </c>
      <c r="J15" s="390">
        <f t="shared" si="3"/>
        <v>94873.51999999999</v>
      </c>
      <c r="K15" s="391">
        <v>280</v>
      </c>
      <c r="L15" s="389">
        <f t="shared" si="8"/>
        <v>280</v>
      </c>
      <c r="M15" s="390">
        <f t="shared" si="4"/>
        <v>56131.6</v>
      </c>
      <c r="N15" s="390">
        <f t="shared" si="5"/>
        <v>2225.7312000000002</v>
      </c>
      <c r="O15" s="390">
        <f t="shared" si="6"/>
        <v>58357.331200000001</v>
      </c>
    </row>
    <row r="16" spans="1:15" ht="19.5" customHeight="1">
      <c r="A16" s="385">
        <v>10</v>
      </c>
      <c r="B16" s="393" t="s">
        <v>105</v>
      </c>
      <c r="C16" s="391">
        <v>331</v>
      </c>
      <c r="D16" s="388">
        <f t="shared" si="1"/>
        <v>47564.7</v>
      </c>
      <c r="E16" s="389">
        <f t="shared" si="7"/>
        <v>331</v>
      </c>
      <c r="F16" s="390">
        <f t="shared" si="0"/>
        <v>47564.7</v>
      </c>
      <c r="G16" s="391">
        <v>2049</v>
      </c>
      <c r="H16" s="392">
        <v>107027</v>
      </c>
      <c r="I16" s="389">
        <f t="shared" si="2"/>
        <v>2049</v>
      </c>
      <c r="J16" s="390">
        <f t="shared" si="3"/>
        <v>109580.51999999999</v>
      </c>
      <c r="K16" s="391">
        <v>243</v>
      </c>
      <c r="L16" s="389">
        <f t="shared" si="8"/>
        <v>243</v>
      </c>
      <c r="M16" s="390">
        <f t="shared" si="4"/>
        <v>48714.21</v>
      </c>
      <c r="N16" s="390">
        <f t="shared" si="5"/>
        <v>1931.61672</v>
      </c>
      <c r="O16" s="390">
        <f t="shared" si="6"/>
        <v>50645.826719999997</v>
      </c>
    </row>
    <row r="17" spans="1:15" ht="19.5" customHeight="1">
      <c r="A17" s="385">
        <v>11</v>
      </c>
      <c r="B17" s="393" t="s">
        <v>106</v>
      </c>
      <c r="C17" s="394">
        <v>2602</v>
      </c>
      <c r="D17" s="388">
        <f t="shared" si="1"/>
        <v>373907.39999999997</v>
      </c>
      <c r="E17" s="389">
        <f t="shared" si="7"/>
        <v>2602</v>
      </c>
      <c r="F17" s="390">
        <f>+E17*143.7</f>
        <v>373907.39999999997</v>
      </c>
      <c r="G17" s="387">
        <v>3421</v>
      </c>
      <c r="H17" s="392">
        <v>175586</v>
      </c>
      <c r="I17" s="389">
        <f t="shared" si="2"/>
        <v>3421</v>
      </c>
      <c r="J17" s="390">
        <f t="shared" si="3"/>
        <v>182955.08</v>
      </c>
      <c r="K17" s="389">
        <v>234</v>
      </c>
      <c r="L17" s="389">
        <f t="shared" si="8"/>
        <v>234</v>
      </c>
      <c r="M17" s="390">
        <f t="shared" si="4"/>
        <v>46909.98</v>
      </c>
      <c r="N17" s="390">
        <f t="shared" si="5"/>
        <v>1860.07536</v>
      </c>
      <c r="O17" s="390">
        <f t="shared" si="6"/>
        <v>48770.055360000006</v>
      </c>
    </row>
    <row r="18" spans="1:15" ht="19.5" customHeight="1">
      <c r="A18" s="385">
        <v>12</v>
      </c>
      <c r="B18" s="393" t="s">
        <v>107</v>
      </c>
      <c r="C18" s="394">
        <v>4706</v>
      </c>
      <c r="D18" s="388">
        <f t="shared" si="1"/>
        <v>676252.2</v>
      </c>
      <c r="E18" s="389">
        <f t="shared" si="7"/>
        <v>4706</v>
      </c>
      <c r="F18" s="390">
        <f>+E18*143.7</f>
        <v>676252.2</v>
      </c>
      <c r="G18" s="387">
        <v>3811</v>
      </c>
      <c r="H18" s="392">
        <v>194895</v>
      </c>
      <c r="I18" s="389">
        <f t="shared" si="2"/>
        <v>3811</v>
      </c>
      <c r="J18" s="390">
        <f t="shared" si="3"/>
        <v>203812.28</v>
      </c>
      <c r="K18" s="389">
        <v>206</v>
      </c>
      <c r="L18" s="389">
        <f t="shared" si="8"/>
        <v>206</v>
      </c>
      <c r="M18" s="390">
        <f t="shared" si="4"/>
        <v>41296.82</v>
      </c>
      <c r="N18" s="390">
        <f t="shared" si="5"/>
        <v>1637.50224</v>
      </c>
      <c r="O18" s="390">
        <f t="shared" si="6"/>
        <v>42934.322240000001</v>
      </c>
    </row>
    <row r="19" spans="1:15" ht="32.25" customHeight="1">
      <c r="A19" s="396"/>
      <c r="B19" s="381" t="s">
        <v>89</v>
      </c>
      <c r="C19" s="397">
        <f t="shared" ref="C19:K19" si="9">SUM(C7:C18)</f>
        <v>23742</v>
      </c>
      <c r="D19" s="398">
        <f t="shared" si="9"/>
        <v>3411725.3999999994</v>
      </c>
      <c r="E19" s="397">
        <f t="shared" si="9"/>
        <v>23696</v>
      </c>
      <c r="F19" s="398">
        <f>SUM(F7:F18)</f>
        <v>3405115.1999999993</v>
      </c>
      <c r="G19" s="397">
        <f>SUM(G7:G18)</f>
        <v>32729</v>
      </c>
      <c r="H19" s="398">
        <f>SUM(H7:H18)</f>
        <v>1682862</v>
      </c>
      <c r="I19" s="397">
        <f>SUM(I7:I18)</f>
        <v>32718.9</v>
      </c>
      <c r="J19" s="398">
        <f>SUM(J7:J18)</f>
        <v>1740932.1700000002</v>
      </c>
      <c r="K19" s="397">
        <f t="shared" si="9"/>
        <v>3031</v>
      </c>
      <c r="L19" s="397">
        <f>SUM(L7:L18)</f>
        <v>2881</v>
      </c>
      <c r="M19" s="398">
        <f>SUM(M7:M18)</f>
        <v>577554.06999999995</v>
      </c>
      <c r="N19" s="399">
        <f>SUM(N7:N18)</f>
        <v>22749.484240000002</v>
      </c>
      <c r="O19" s="398">
        <f>SUM(O7:O18)</f>
        <v>600303.55424000008</v>
      </c>
    </row>
    <row r="20" spans="1:15" ht="21.75" customHeight="1">
      <c r="B20" s="400"/>
      <c r="C20" s="401"/>
      <c r="D20" s="402"/>
      <c r="E20" s="401"/>
      <c r="F20" s="402">
        <f>ROUND(F19/1000,1)</f>
        <v>3405.1</v>
      </c>
      <c r="G20" s="401"/>
      <c r="H20" s="402"/>
      <c r="I20" s="401"/>
      <c r="J20" s="402">
        <f>ROUND(J19/1000,1)</f>
        <v>1740.9</v>
      </c>
      <c r="K20" s="401"/>
      <c r="L20" s="401"/>
      <c r="M20" s="402">
        <f>ROUND(M19/1000,1)</f>
        <v>577.6</v>
      </c>
      <c r="N20" s="402">
        <f t="shared" ref="N20:O20" si="10">ROUND(N19/1000,1)</f>
        <v>22.7</v>
      </c>
      <c r="O20" s="402">
        <f t="shared" si="10"/>
        <v>600.29999999999995</v>
      </c>
    </row>
    <row r="21" spans="1:15" ht="33.75" customHeight="1" thickBot="1">
      <c r="B21" s="542" t="s">
        <v>256</v>
      </c>
      <c r="C21" s="542"/>
      <c r="D21" s="542"/>
      <c r="E21" s="403"/>
      <c r="F21" s="404"/>
      <c r="H21" s="403"/>
      <c r="M21" s="402"/>
    </row>
    <row r="22" spans="1:15" s="377" customFormat="1" ht="34.5" customHeight="1">
      <c r="A22" s="405"/>
      <c r="B22" s="406" t="s">
        <v>141</v>
      </c>
      <c r="C22" s="407" t="s">
        <v>142</v>
      </c>
      <c r="D22" s="407" t="s">
        <v>257</v>
      </c>
      <c r="E22" s="407" t="s">
        <v>257</v>
      </c>
      <c r="F22" s="408" t="s">
        <v>257</v>
      </c>
      <c r="G22" s="407" t="s">
        <v>142</v>
      </c>
      <c r="H22" s="407" t="s">
        <v>257</v>
      </c>
      <c r="I22" s="407" t="s">
        <v>257</v>
      </c>
      <c r="J22" s="409" t="s">
        <v>257</v>
      </c>
      <c r="K22" s="407" t="s">
        <v>142</v>
      </c>
      <c r="L22" s="407" t="s">
        <v>257</v>
      </c>
      <c r="M22" s="410" t="s">
        <v>257</v>
      </c>
      <c r="N22" s="405" t="s">
        <v>257</v>
      </c>
      <c r="O22" s="409" t="s">
        <v>257</v>
      </c>
    </row>
    <row r="23" spans="1:15" ht="23.25" customHeight="1">
      <c r="A23" s="411">
        <v>1</v>
      </c>
      <c r="B23" s="412"/>
      <c r="C23" s="395"/>
      <c r="D23" s="395" t="s">
        <v>257</v>
      </c>
      <c r="E23" s="395" t="s">
        <v>257</v>
      </c>
      <c r="F23" s="413"/>
      <c r="G23" s="414"/>
      <c r="H23" s="395" t="s">
        <v>257</v>
      </c>
      <c r="I23" s="395" t="s">
        <v>257</v>
      </c>
      <c r="J23" s="415"/>
      <c r="K23" s="414"/>
      <c r="L23" s="395" t="s">
        <v>257</v>
      </c>
      <c r="M23" s="416"/>
      <c r="N23" s="417" t="s">
        <v>257</v>
      </c>
      <c r="O23" s="418" t="s">
        <v>257</v>
      </c>
    </row>
    <row r="24" spans="1:15" ht="23.25" customHeight="1">
      <c r="A24" s="411">
        <v>2</v>
      </c>
      <c r="B24" s="412"/>
      <c r="C24" s="395"/>
      <c r="D24" s="395" t="s">
        <v>257</v>
      </c>
      <c r="E24" s="395" t="s">
        <v>257</v>
      </c>
      <c r="F24" s="413"/>
      <c r="G24" s="414"/>
      <c r="H24" s="395" t="s">
        <v>257</v>
      </c>
      <c r="I24" s="395" t="s">
        <v>257</v>
      </c>
      <c r="J24" s="415"/>
      <c r="K24" s="414"/>
      <c r="L24" s="395" t="s">
        <v>257</v>
      </c>
      <c r="M24" s="416"/>
      <c r="N24" s="417" t="s">
        <v>257</v>
      </c>
      <c r="O24" s="418" t="s">
        <v>257</v>
      </c>
    </row>
    <row r="25" spans="1:15" s="384" customFormat="1" ht="23.25" customHeight="1">
      <c r="A25" s="419">
        <v>3</v>
      </c>
      <c r="B25" s="420"/>
      <c r="C25" s="421"/>
      <c r="D25" s="421" t="s">
        <v>257</v>
      </c>
      <c r="E25" s="421" t="s">
        <v>257</v>
      </c>
      <c r="F25" s="422"/>
      <c r="G25" s="423"/>
      <c r="H25" s="421" t="s">
        <v>257</v>
      </c>
      <c r="I25" s="421" t="s">
        <v>257</v>
      </c>
      <c r="J25" s="422"/>
      <c r="K25" s="423"/>
      <c r="L25" s="421" t="s">
        <v>257</v>
      </c>
      <c r="M25" s="424"/>
      <c r="N25" s="425" t="s">
        <v>257</v>
      </c>
      <c r="O25" s="426" t="s">
        <v>257</v>
      </c>
    </row>
    <row r="26" spans="1:15" s="377" customFormat="1" ht="24" customHeight="1">
      <c r="A26" s="427"/>
      <c r="B26" s="428" t="s">
        <v>68</v>
      </c>
      <c r="C26" s="398" t="s">
        <v>257</v>
      </c>
      <c r="D26" s="398" t="s">
        <v>257</v>
      </c>
      <c r="E26" s="398" t="s">
        <v>257</v>
      </c>
      <c r="F26" s="429">
        <f>SUM(F23:F25)</f>
        <v>0</v>
      </c>
      <c r="G26" s="430" t="s">
        <v>257</v>
      </c>
      <c r="H26" s="398" t="s">
        <v>257</v>
      </c>
      <c r="I26" s="398" t="s">
        <v>257</v>
      </c>
      <c r="J26" s="429">
        <f>SUM(J23:J25)</f>
        <v>0</v>
      </c>
      <c r="K26" s="430" t="s">
        <v>257</v>
      </c>
      <c r="L26" s="398" t="s">
        <v>257</v>
      </c>
      <c r="M26" s="431">
        <f>SUM(M23:M25)</f>
        <v>0</v>
      </c>
      <c r="N26" s="427" t="s">
        <v>257</v>
      </c>
      <c r="O26" s="432" t="s">
        <v>257</v>
      </c>
    </row>
    <row r="27" spans="1:15" s="377" customFormat="1" ht="27" customHeight="1" thickBot="1">
      <c r="A27" s="433"/>
      <c r="B27" s="434" t="s">
        <v>258</v>
      </c>
      <c r="C27" s="435"/>
      <c r="D27" s="435" t="s">
        <v>257</v>
      </c>
      <c r="E27" s="435" t="s">
        <v>257</v>
      </c>
      <c r="F27" s="436">
        <f>+F20-F26</f>
        <v>3405.1</v>
      </c>
      <c r="G27" s="437" t="s">
        <v>257</v>
      </c>
      <c r="H27" s="435" t="s">
        <v>257</v>
      </c>
      <c r="I27" s="435" t="s">
        <v>257</v>
      </c>
      <c r="J27" s="436">
        <f>J20-J26</f>
        <v>1740.9</v>
      </c>
      <c r="K27" s="437" t="s">
        <v>257</v>
      </c>
      <c r="L27" s="435" t="s">
        <v>257</v>
      </c>
      <c r="M27" s="438">
        <f>M20-M26</f>
        <v>577.6</v>
      </c>
      <c r="N27" s="433" t="s">
        <v>257</v>
      </c>
      <c r="O27" s="436">
        <f>+O20-M26</f>
        <v>600.29999999999995</v>
      </c>
    </row>
    <row r="28" spans="1:15" s="377" customFormat="1" ht="25.5" customHeight="1" thickBot="1">
      <c r="B28" s="439"/>
      <c r="F28" s="402"/>
      <c r="J28" s="440" t="s">
        <v>143</v>
      </c>
      <c r="K28" s="441"/>
      <c r="L28" s="441"/>
      <c r="M28" s="442">
        <f>+F26+J26+M26</f>
        <v>0</v>
      </c>
    </row>
    <row r="29" spans="1:15" s="377" customFormat="1" ht="20.25" customHeight="1">
      <c r="B29" s="439"/>
      <c r="F29" s="402"/>
      <c r="M29" s="402"/>
    </row>
    <row r="30" spans="1:15" s="400" customFormat="1" ht="25.5" customHeight="1">
      <c r="B30" s="378"/>
      <c r="C30" s="538" t="s">
        <v>2</v>
      </c>
      <c r="D30" s="538"/>
      <c r="E30" s="378"/>
      <c r="F30" s="378"/>
      <c r="G30" s="543"/>
      <c r="H30" s="543"/>
      <c r="I30" s="443"/>
      <c r="J30" s="540"/>
      <c r="K30" s="540"/>
      <c r="M30" s="404"/>
    </row>
    <row r="31" spans="1:15" s="377" customFormat="1">
      <c r="C31" s="444"/>
      <c r="D31" s="444"/>
      <c r="E31" s="445"/>
      <c r="F31" s="445"/>
      <c r="G31" s="541" t="s">
        <v>90</v>
      </c>
      <c r="H31" s="541"/>
      <c r="I31" s="446"/>
      <c r="J31" s="541" t="s">
        <v>108</v>
      </c>
      <c r="K31" s="541"/>
    </row>
    <row r="32" spans="1:15" s="400" customFormat="1" ht="23.25" customHeight="1">
      <c r="B32" s="378"/>
      <c r="C32" s="447" t="s">
        <v>6</v>
      </c>
      <c r="D32" s="447"/>
      <c r="E32" s="378"/>
      <c r="F32" s="378"/>
      <c r="G32" s="540"/>
      <c r="H32" s="540"/>
      <c r="I32" s="448"/>
      <c r="J32" s="540"/>
      <c r="K32" s="540"/>
    </row>
    <row r="33" spans="3:13" s="377" customFormat="1">
      <c r="C33" s="403"/>
      <c r="D33" s="403"/>
      <c r="G33" s="541" t="s">
        <v>90</v>
      </c>
      <c r="H33" s="541"/>
      <c r="I33" s="446"/>
      <c r="J33" s="541" t="s">
        <v>108</v>
      </c>
      <c r="K33" s="541"/>
    </row>
    <row r="34" spans="3:13">
      <c r="F34" s="449" t="s">
        <v>1</v>
      </c>
    </row>
    <row r="35" spans="3:13" ht="16.5" customHeight="1">
      <c r="C35" s="450" t="s">
        <v>109</v>
      </c>
      <c r="D35" s="450"/>
      <c r="E35" s="450" t="s">
        <v>110</v>
      </c>
      <c r="F35" s="450" t="s">
        <v>259</v>
      </c>
      <c r="I35" s="451" t="s">
        <v>111</v>
      </c>
      <c r="J35" s="452" t="s">
        <v>211</v>
      </c>
      <c r="K35" s="452"/>
      <c r="L35" s="452" t="s">
        <v>209</v>
      </c>
      <c r="M35" s="452" t="s">
        <v>206</v>
      </c>
    </row>
    <row r="36" spans="3:13" ht="16.5" customHeight="1">
      <c r="C36" s="450" t="s">
        <v>112</v>
      </c>
      <c r="D36" s="450"/>
      <c r="E36" s="450" t="s">
        <v>110</v>
      </c>
      <c r="F36" s="450" t="s">
        <v>216</v>
      </c>
      <c r="I36" s="537" t="s">
        <v>220</v>
      </c>
      <c r="J36" s="537"/>
      <c r="K36" s="452"/>
      <c r="L36" s="537" t="s">
        <v>260</v>
      </c>
      <c r="M36" s="537"/>
    </row>
    <row r="37" spans="3:13">
      <c r="C37" s="450"/>
      <c r="D37" s="450"/>
      <c r="E37" s="537" t="s">
        <v>219</v>
      </c>
      <c r="F37" s="537"/>
      <c r="I37" s="537"/>
      <c r="J37" s="537"/>
      <c r="K37" s="452"/>
      <c r="L37" s="537"/>
      <c r="M37" s="537"/>
    </row>
    <row r="38" spans="3:13">
      <c r="C38" s="450"/>
      <c r="D38" s="450"/>
      <c r="E38" s="537"/>
      <c r="F38" s="53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3" sqref="D4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8.710937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50" t="s">
        <v>66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6" s="17" customFormat="1" ht="20.25">
      <c r="A2" s="510" t="str">
        <f>+'Ekamut-caxs'!A7</f>
        <v xml:space="preserve">«Երևանի հ.100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</row>
    <row r="3" spans="1:16" ht="17.25">
      <c r="A3" s="528" t="s">
        <v>218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263"/>
      <c r="O3" s="263"/>
      <c r="P3" s="263"/>
    </row>
    <row r="4" spans="1:16" ht="16.5">
      <c r="M4" s="285" t="s">
        <v>0</v>
      </c>
    </row>
    <row r="5" spans="1:16" ht="13.5" customHeight="1">
      <c r="A5" s="553" t="s">
        <v>145</v>
      </c>
      <c r="B5" s="553" t="s">
        <v>67</v>
      </c>
      <c r="C5" s="551" t="s">
        <v>210</v>
      </c>
      <c r="D5" s="551"/>
      <c r="E5" s="551"/>
      <c r="F5" s="551"/>
      <c r="G5" s="551"/>
      <c r="H5" s="551"/>
      <c r="I5" s="551"/>
      <c r="J5" s="551"/>
      <c r="K5" s="551"/>
      <c r="L5" s="551"/>
      <c r="M5" s="552" t="s">
        <v>146</v>
      </c>
    </row>
    <row r="6" spans="1:16" ht="89.25" customHeight="1">
      <c r="A6" s="553"/>
      <c r="B6" s="553"/>
      <c r="C6" s="249" t="s">
        <v>242</v>
      </c>
      <c r="D6" s="249" t="s">
        <v>243</v>
      </c>
      <c r="E6" s="249" t="s">
        <v>270</v>
      </c>
      <c r="F6" s="249" t="s">
        <v>271</v>
      </c>
      <c r="G6" s="211" t="s">
        <v>272</v>
      </c>
      <c r="H6" s="211" t="s">
        <v>193</v>
      </c>
      <c r="I6" s="211" t="s">
        <v>192</v>
      </c>
      <c r="J6" s="211" t="s">
        <v>116</v>
      </c>
      <c r="K6" s="211" t="s">
        <v>182</v>
      </c>
      <c r="L6" s="156" t="s">
        <v>296</v>
      </c>
      <c r="M6" s="552"/>
    </row>
    <row r="7" spans="1:16" ht="27.75" customHeight="1">
      <c r="A7" s="211">
        <v>1</v>
      </c>
      <c r="B7" s="254" t="s">
        <v>194</v>
      </c>
      <c r="C7" s="255">
        <v>3006.99</v>
      </c>
      <c r="D7" s="255">
        <f>+C10</f>
        <v>46948.615999999995</v>
      </c>
      <c r="E7" s="255">
        <v>0</v>
      </c>
      <c r="F7" s="255">
        <v>0</v>
      </c>
      <c r="G7" s="255">
        <f>+J15</f>
        <v>728.5</v>
      </c>
      <c r="H7" s="356">
        <f>H10*1.17*161.2+3*119.6+5*150.8</f>
        <v>2055.8199999999997</v>
      </c>
      <c r="I7" s="255">
        <v>0</v>
      </c>
      <c r="J7" s="356">
        <v>0</v>
      </c>
      <c r="K7" s="255">
        <v>0</v>
      </c>
      <c r="L7" s="255"/>
      <c r="M7" s="256">
        <f>ROUND(SUM(C7:L7),1)</f>
        <v>52739.9</v>
      </c>
    </row>
    <row r="8" spans="1:16" ht="35.25" customHeight="1">
      <c r="A8" s="211">
        <v>2</v>
      </c>
      <c r="B8" s="284" t="s">
        <v>88</v>
      </c>
      <c r="C8" s="255">
        <v>0</v>
      </c>
      <c r="D8" s="255">
        <v>66</v>
      </c>
      <c r="E8" s="212" t="s">
        <v>187</v>
      </c>
      <c r="F8" s="212" t="s">
        <v>187</v>
      </c>
      <c r="G8" s="212" t="s">
        <v>187</v>
      </c>
      <c r="H8" s="212" t="s">
        <v>187</v>
      </c>
      <c r="I8" s="212" t="s">
        <v>187</v>
      </c>
      <c r="J8" s="212" t="s">
        <v>187</v>
      </c>
      <c r="K8" s="212" t="s">
        <v>187</v>
      </c>
      <c r="L8" s="212" t="s">
        <v>187</v>
      </c>
      <c r="M8" s="256">
        <f>ROUND(SUM(C8:L8),1)</f>
        <v>66</v>
      </c>
    </row>
    <row r="9" spans="1:16" s="213" customFormat="1" ht="34.5" customHeight="1">
      <c r="A9" s="257"/>
      <c r="B9" s="258" t="s">
        <v>68</v>
      </c>
      <c r="C9" s="255" t="s">
        <v>187</v>
      </c>
      <c r="D9" s="255"/>
      <c r="E9" s="212" t="s">
        <v>187</v>
      </c>
      <c r="F9" s="212" t="s">
        <v>187</v>
      </c>
      <c r="G9" s="212" t="s">
        <v>187</v>
      </c>
      <c r="H9" s="212" t="s">
        <v>187</v>
      </c>
      <c r="I9" s="212" t="s">
        <v>187</v>
      </c>
      <c r="J9" s="212" t="s">
        <v>187</v>
      </c>
      <c r="K9" s="212" t="s">
        <v>187</v>
      </c>
      <c r="L9" s="212" t="s">
        <v>187</v>
      </c>
      <c r="M9" s="259">
        <f>ROUND(SUM(M7:M8),1)</f>
        <v>52805.9</v>
      </c>
    </row>
    <row r="10" spans="1:16" s="213" customFormat="1" ht="18.75" customHeight="1">
      <c r="B10" s="376">
        <v>4268.0559999999996</v>
      </c>
      <c r="C10" s="215">
        <f>+B10*11</f>
        <v>46948.615999999995</v>
      </c>
      <c r="D10" s="215"/>
      <c r="E10" s="216"/>
      <c r="F10" s="216"/>
      <c r="G10" s="216"/>
      <c r="H10" s="375">
        <v>5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6"/>
      <c r="D11" s="176"/>
      <c r="E11" s="222"/>
      <c r="F11" s="222"/>
      <c r="G11" s="223"/>
      <c r="H11" s="127"/>
      <c r="I11" s="127"/>
      <c r="J11" s="176"/>
      <c r="K11" s="556"/>
      <c r="L11" s="556"/>
      <c r="M11" s="224"/>
    </row>
    <row r="12" spans="1:16" s="213" customFormat="1" ht="69" customHeight="1">
      <c r="B12" s="548" t="s">
        <v>207</v>
      </c>
      <c r="C12" s="549"/>
      <c r="D12" s="223"/>
      <c r="G12" s="176"/>
      <c r="H12" s="176"/>
      <c r="I12" s="548" t="s">
        <v>208</v>
      </c>
      <c r="J12" s="549"/>
      <c r="K12" s="176"/>
      <c r="L12" s="176"/>
      <c r="M12" s="176"/>
    </row>
    <row r="13" spans="1:16" s="213" customFormat="1" ht="40.5">
      <c r="B13" s="260" t="s">
        <v>183</v>
      </c>
      <c r="C13" s="261" t="s">
        <v>244</v>
      </c>
      <c r="D13" s="225"/>
      <c r="G13" s="225"/>
      <c r="H13" s="225"/>
      <c r="I13" s="260" t="s">
        <v>183</v>
      </c>
      <c r="J13" s="261" t="s">
        <v>247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245</v>
      </c>
      <c r="E14" s="137"/>
      <c r="H14" s="262"/>
      <c r="I14" s="281">
        <v>119600</v>
      </c>
      <c r="J14" s="283">
        <v>857.7</v>
      </c>
      <c r="K14" s="228" t="s">
        <v>248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246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249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46"/>
      <c r="E17" s="546"/>
      <c r="F17" s="308"/>
      <c r="G17" s="308"/>
      <c r="H17" s="554" t="str">
        <f>+'Ekamut-caxs'!D73</f>
        <v>ԱՆԻ ԱՆՏՈՆՅԱՆ</v>
      </c>
      <c r="I17" s="554"/>
      <c r="J17" s="554"/>
      <c r="K17" s="233"/>
    </row>
    <row r="18" spans="2:11" s="234" customFormat="1" ht="17.25" customHeight="1">
      <c r="B18" s="309"/>
      <c r="C18" s="310"/>
      <c r="D18" s="547" t="s">
        <v>90</v>
      </c>
      <c r="E18" s="547"/>
      <c r="F18" s="311"/>
      <c r="G18" s="312"/>
      <c r="H18" s="555" t="s">
        <v>91</v>
      </c>
      <c r="I18" s="555"/>
      <c r="J18" s="555"/>
      <c r="K18" s="235"/>
    </row>
    <row r="19" spans="2:11" s="232" customFormat="1" ht="24.75" customHeight="1">
      <c r="B19" s="313" t="s">
        <v>6</v>
      </c>
      <c r="C19" s="307"/>
      <c r="D19" s="546"/>
      <c r="E19" s="546"/>
      <c r="F19" s="314"/>
      <c r="G19" s="314"/>
      <c r="H19" s="554" t="str">
        <f>+'Ekamut-caxs'!D75</f>
        <v>ԱՆԱՀԻԴ ԱՎԱՆԵՍՅԱՆ</v>
      </c>
      <c r="I19" s="554"/>
      <c r="J19" s="554"/>
      <c r="K19" s="233"/>
    </row>
    <row r="20" spans="2:11" s="234" customFormat="1" ht="18.75" customHeight="1">
      <c r="B20" s="310"/>
      <c r="C20" s="310"/>
      <c r="D20" s="547" t="s">
        <v>90</v>
      </c>
      <c r="E20" s="547"/>
      <c r="F20" s="311"/>
      <c r="G20" s="312"/>
      <c r="H20" s="555" t="s">
        <v>91</v>
      </c>
      <c r="I20" s="555"/>
      <c r="J20" s="555"/>
      <c r="K20" s="235"/>
    </row>
    <row r="21" spans="2:11" s="236" customFormat="1" ht="16.5">
      <c r="C21" s="235"/>
      <c r="D21" s="235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43" sqref="D43"/>
    </sheetView>
  </sheetViews>
  <sheetFormatPr defaultColWidth="9.140625" defaultRowHeight="13.5"/>
  <cols>
    <col min="1" max="1" width="4.42578125" style="468" customWidth="1"/>
    <col min="2" max="2" width="54.28515625" style="461" customWidth="1"/>
    <col min="3" max="3" width="17.140625" style="461" customWidth="1"/>
    <col min="4" max="4" width="17.5703125" style="461" customWidth="1"/>
    <col min="5" max="16384" width="9.140625" style="461"/>
  </cols>
  <sheetData>
    <row r="1" spans="1:4" s="460" customFormat="1" ht="24" customHeight="1">
      <c r="A1" s="558" t="s">
        <v>66</v>
      </c>
      <c r="B1" s="558"/>
      <c r="C1" s="558"/>
      <c r="D1" s="558"/>
    </row>
    <row r="2" spans="1:4" ht="17.25">
      <c r="A2" s="559" t="str">
        <f>+'Ekamut-caxs'!A7:D7</f>
        <v xml:space="preserve">«Երևանի հ.100 մսուր-մանկապարտեզ» ՀՈԱԿ-ի </v>
      </c>
      <c r="B2" s="559"/>
      <c r="C2" s="559"/>
      <c r="D2" s="559"/>
    </row>
    <row r="3" spans="1:4" ht="39.75" customHeight="1">
      <c r="A3" s="559" t="s">
        <v>278</v>
      </c>
      <c r="B3" s="559"/>
      <c r="C3" s="559"/>
      <c r="D3" s="559"/>
    </row>
    <row r="6" spans="1:4" ht="60" customHeight="1">
      <c r="A6" s="462" t="s">
        <v>3</v>
      </c>
      <c r="B6" s="474" t="s">
        <v>123</v>
      </c>
      <c r="C6" s="474" t="s">
        <v>124</v>
      </c>
      <c r="D6" s="462" t="s">
        <v>273</v>
      </c>
    </row>
    <row r="7" spans="1:4" s="49" customFormat="1" ht="30" customHeight="1">
      <c r="A7" s="463">
        <v>1</v>
      </c>
      <c r="B7" s="464" t="s">
        <v>274</v>
      </c>
      <c r="C7" s="463">
        <f>SUM(C8:C10)</f>
        <v>1</v>
      </c>
      <c r="D7" s="463">
        <f>SUM(D8:D10)</f>
        <v>20</v>
      </c>
    </row>
    <row r="8" spans="1:4" ht="25.5" customHeight="1">
      <c r="A8" s="465">
        <v>1.1000000000000001</v>
      </c>
      <c r="B8" s="466" t="s">
        <v>125</v>
      </c>
      <c r="C8" s="465">
        <v>1</v>
      </c>
      <c r="D8" s="465">
        <v>20</v>
      </c>
    </row>
    <row r="9" spans="1:4" ht="25.5" customHeight="1">
      <c r="A9" s="465">
        <v>1.2</v>
      </c>
      <c r="B9" s="466" t="s">
        <v>126</v>
      </c>
      <c r="C9" s="465"/>
      <c r="D9" s="465"/>
    </row>
    <row r="10" spans="1:4" ht="25.5" customHeight="1">
      <c r="A10" s="465">
        <v>1.3</v>
      </c>
      <c r="B10" s="466" t="s">
        <v>127</v>
      </c>
      <c r="C10" s="465"/>
      <c r="D10" s="465"/>
    </row>
    <row r="11" spans="1:4" s="49" customFormat="1" ht="30" customHeight="1">
      <c r="A11" s="463">
        <v>2</v>
      </c>
      <c r="B11" s="464" t="s">
        <v>275</v>
      </c>
      <c r="C11" s="463">
        <f>SUM(C12:C14)</f>
        <v>1</v>
      </c>
      <c r="D11" s="463">
        <f>SUM(D12:D14)</f>
        <v>30</v>
      </c>
    </row>
    <row r="12" spans="1:4" ht="21.75" customHeight="1">
      <c r="A12" s="465">
        <v>2.1</v>
      </c>
      <c r="B12" s="466" t="s">
        <v>128</v>
      </c>
      <c r="C12" s="465">
        <v>1</v>
      </c>
      <c r="D12" s="465">
        <v>30</v>
      </c>
    </row>
    <row r="13" spans="1:4" ht="21.75" customHeight="1">
      <c r="A13" s="465">
        <v>2.2000000000000002</v>
      </c>
      <c r="B13" s="466" t="s">
        <v>129</v>
      </c>
      <c r="C13" s="465"/>
      <c r="D13" s="465"/>
    </row>
    <row r="14" spans="1:4" ht="21.75" customHeight="1">
      <c r="A14" s="465">
        <v>2.2999999999999998</v>
      </c>
      <c r="B14" s="466" t="s">
        <v>130</v>
      </c>
      <c r="C14" s="465"/>
      <c r="D14" s="465"/>
    </row>
    <row r="15" spans="1:4" s="49" customFormat="1" ht="30" customHeight="1">
      <c r="A15" s="463">
        <v>3</v>
      </c>
      <c r="B15" s="464" t="s">
        <v>276</v>
      </c>
      <c r="C15" s="463">
        <f>SUM(C16:C18)</f>
        <v>1</v>
      </c>
      <c r="D15" s="463">
        <f>SUM(D16:D18)</f>
        <v>30</v>
      </c>
    </row>
    <row r="16" spans="1:4" ht="23.25" customHeight="1">
      <c r="A16" s="465">
        <v>3.1</v>
      </c>
      <c r="B16" s="467" t="s">
        <v>131</v>
      </c>
      <c r="C16" s="465">
        <v>1</v>
      </c>
      <c r="D16" s="465">
        <v>30</v>
      </c>
    </row>
    <row r="17" spans="1:4" ht="23.25" customHeight="1">
      <c r="A17" s="465">
        <v>3.2</v>
      </c>
      <c r="B17" s="467" t="s">
        <v>132</v>
      </c>
      <c r="C17" s="465"/>
      <c r="D17" s="465"/>
    </row>
    <row r="18" spans="1:4" ht="23.25" customHeight="1">
      <c r="A18" s="465">
        <v>3.3</v>
      </c>
      <c r="B18" s="467" t="s">
        <v>133</v>
      </c>
      <c r="C18" s="465"/>
      <c r="D18" s="465"/>
    </row>
    <row r="19" spans="1:4" s="49" customFormat="1" ht="30" customHeight="1">
      <c r="A19" s="463">
        <v>4</v>
      </c>
      <c r="B19" s="464" t="s">
        <v>277</v>
      </c>
      <c r="C19" s="463">
        <f>SUM(C20:C22)</f>
        <v>2</v>
      </c>
      <c r="D19" s="463">
        <f>SUM(D20:D22)</f>
        <v>60</v>
      </c>
    </row>
    <row r="20" spans="1:4" ht="23.25" customHeight="1">
      <c r="A20" s="465">
        <v>4.0999999999999996</v>
      </c>
      <c r="B20" s="467" t="s">
        <v>134</v>
      </c>
      <c r="C20" s="465">
        <v>1</v>
      </c>
      <c r="D20" s="465">
        <v>30</v>
      </c>
    </row>
    <row r="21" spans="1:4" ht="23.25" customHeight="1">
      <c r="A21" s="465">
        <v>4.2</v>
      </c>
      <c r="B21" s="467" t="s">
        <v>135</v>
      </c>
      <c r="C21" s="465">
        <v>1</v>
      </c>
      <c r="D21" s="465">
        <v>30</v>
      </c>
    </row>
    <row r="22" spans="1:4" ht="23.25" customHeight="1">
      <c r="A22" s="465">
        <v>4.3</v>
      </c>
      <c r="B22" s="467" t="s">
        <v>228</v>
      </c>
      <c r="C22" s="465"/>
      <c r="D22" s="465"/>
    </row>
    <row r="23" spans="1:4" s="49" customFormat="1" ht="31.5" customHeight="1">
      <c r="A23" s="463"/>
      <c r="B23" s="464" t="s">
        <v>68</v>
      </c>
      <c r="C23" s="463">
        <f>C7+C11+C15+C19</f>
        <v>5</v>
      </c>
      <c r="D23" s="463">
        <f>D7+D11+D15+D19</f>
        <v>140</v>
      </c>
    </row>
    <row r="24" spans="1:4" ht="48.75" customHeight="1"/>
    <row r="25" spans="1:4" ht="17.25">
      <c r="B25" s="469" t="s">
        <v>2</v>
      </c>
      <c r="C25" s="560" t="str">
        <f>+'Ekamut-caxs'!D73</f>
        <v>ԱՆԻ ԱՆՏՈՆՅԱՆ</v>
      </c>
      <c r="D25" s="560"/>
    </row>
    <row r="26" spans="1:4" ht="15.75" customHeight="1">
      <c r="B26" s="470" t="s">
        <v>4</v>
      </c>
      <c r="C26" s="557" t="s">
        <v>5</v>
      </c>
      <c r="D26" s="557"/>
    </row>
    <row r="27" spans="1:4" ht="27" customHeight="1">
      <c r="B27" s="471" t="s">
        <v>6</v>
      </c>
      <c r="C27" s="560" t="str">
        <f>+'Ekamut-caxs'!D75</f>
        <v>ԱՆԱՀԻԴ ԱՎԱՆԵՍՅԱՆ</v>
      </c>
      <c r="D27" s="560"/>
    </row>
    <row r="28" spans="1:4">
      <c r="B28" s="472"/>
      <c r="C28" s="557" t="s">
        <v>5</v>
      </c>
      <c r="D28" s="557"/>
    </row>
    <row r="29" spans="1:4">
      <c r="B29" s="473" t="s">
        <v>136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https://mul2.yerevan.am/tasks/1468002/oneclick/100.xlsx?token=b7a24e29f62b3ca7e1b8ff272cec6865</cp:keywords>
  <cp:lastModifiedBy>Lusine Petrosyan</cp:lastModifiedBy>
  <cp:lastPrinted>2024-04-16T10:33:59Z</cp:lastPrinted>
  <dcterms:created xsi:type="dcterms:W3CDTF">1996-10-14T23:33:28Z</dcterms:created>
  <dcterms:modified xsi:type="dcterms:W3CDTF">2024-05-08T14:54:29Z</dcterms:modified>
</cp:coreProperties>
</file>