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303687A1-370D-41C9-9DBD-846BEA27827E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3" i="9" l="1"/>
  <c r="D66" i="9"/>
  <c r="D13" i="9"/>
  <c r="D12" i="9"/>
  <c r="D9" i="9"/>
  <c r="D10" i="10"/>
  <c r="D14" i="10"/>
  <c r="D13" i="10"/>
  <c r="E7" i="11"/>
  <c r="C10" i="11"/>
  <c r="D7" i="11" s="1"/>
  <c r="H7" i="11"/>
  <c r="J48" i="19" l="1"/>
  <c r="C7" i="10" l="1"/>
  <c r="A7" i="7"/>
  <c r="B61" i="9"/>
  <c r="B59" i="9"/>
  <c r="C27" i="15" l="1"/>
  <c r="C25" i="15"/>
  <c r="D19" i="15"/>
  <c r="C19" i="15"/>
  <c r="D15" i="15"/>
  <c r="C15" i="15"/>
  <c r="D11" i="15"/>
  <c r="C11" i="15"/>
  <c r="D7" i="15"/>
  <c r="C7" i="15"/>
  <c r="A2" i="15"/>
  <c r="H19" i="11"/>
  <c r="H17" i="11"/>
  <c r="M8" i="11"/>
  <c r="G7" i="11"/>
  <c r="M7" i="11" s="1"/>
  <c r="M9" i="11" s="1"/>
  <c r="D32" i="19" s="1"/>
  <c r="D25" i="9" s="1"/>
  <c r="E25" i="9" s="1"/>
  <c r="A2" i="11"/>
  <c r="M26" i="20"/>
  <c r="J26" i="20"/>
  <c r="F26" i="20"/>
  <c r="M28" i="20" s="1"/>
  <c r="D20" i="19" s="1"/>
  <c r="D55" i="19" s="1"/>
  <c r="K19" i="20"/>
  <c r="H19" i="20"/>
  <c r="G19" i="20"/>
  <c r="D19" i="20"/>
  <c r="C19" i="20"/>
  <c r="N18" i="20"/>
  <c r="M18" i="20"/>
  <c r="J18" i="20"/>
  <c r="I18" i="20"/>
  <c r="E18" i="20"/>
  <c r="F18" i="20" s="1"/>
  <c r="N17" i="20"/>
  <c r="M17" i="20"/>
  <c r="I17" i="20"/>
  <c r="J17" i="20" s="1"/>
  <c r="E17" i="20"/>
  <c r="F17" i="20" s="1"/>
  <c r="L16" i="20"/>
  <c r="M16" i="20" s="1"/>
  <c r="I16" i="20"/>
  <c r="J16" i="20" s="1"/>
  <c r="E16" i="20"/>
  <c r="F16" i="20" s="1"/>
  <c r="L15" i="20"/>
  <c r="N15" i="20" s="1"/>
  <c r="I15" i="20"/>
  <c r="J15" i="20" s="1"/>
  <c r="E15" i="20"/>
  <c r="F15" i="20" s="1"/>
  <c r="N14" i="20"/>
  <c r="L14" i="20"/>
  <c r="M14" i="20" s="1"/>
  <c r="I14" i="20"/>
  <c r="J14" i="20" s="1"/>
  <c r="E14" i="20"/>
  <c r="F14" i="20" s="1"/>
  <c r="L13" i="20"/>
  <c r="M13" i="20" s="1"/>
  <c r="I13" i="20"/>
  <c r="J13" i="20" s="1"/>
  <c r="F13" i="20"/>
  <c r="E13" i="20"/>
  <c r="L12" i="20"/>
  <c r="N12" i="20" s="1"/>
  <c r="I12" i="20"/>
  <c r="J12" i="20" s="1"/>
  <c r="E12" i="20"/>
  <c r="F12" i="20" s="1"/>
  <c r="L11" i="20"/>
  <c r="N11" i="20" s="1"/>
  <c r="I11" i="20"/>
  <c r="J11" i="20" s="1"/>
  <c r="E11" i="20"/>
  <c r="F11" i="20" s="1"/>
  <c r="L10" i="20"/>
  <c r="M10" i="20" s="1"/>
  <c r="I10" i="20"/>
  <c r="J10" i="20" s="1"/>
  <c r="E10" i="20"/>
  <c r="F10" i="20" s="1"/>
  <c r="L9" i="20"/>
  <c r="N9" i="20" s="1"/>
  <c r="I9" i="20"/>
  <c r="J9" i="20" s="1"/>
  <c r="E9" i="20"/>
  <c r="F9" i="20" s="1"/>
  <c r="N8" i="20"/>
  <c r="L8" i="20"/>
  <c r="M8" i="20" s="1"/>
  <c r="I8" i="20"/>
  <c r="J8" i="20" s="1"/>
  <c r="E8" i="20"/>
  <c r="E19" i="20" s="1"/>
  <c r="N7" i="20"/>
  <c r="M7" i="20"/>
  <c r="J7" i="20"/>
  <c r="F7" i="20"/>
  <c r="A2" i="20"/>
  <c r="D66" i="18"/>
  <c r="D64" i="18"/>
  <c r="F54" i="18"/>
  <c r="D54" i="18"/>
  <c r="D59" i="18" s="1"/>
  <c r="D30" i="18"/>
  <c r="D34" i="18" s="1"/>
  <c r="D8" i="18"/>
  <c r="A2" i="18"/>
  <c r="D85" i="10"/>
  <c r="D83" i="10"/>
  <c r="D80" i="10"/>
  <c r="E80" i="10" s="1"/>
  <c r="B80" i="10"/>
  <c r="D79" i="10"/>
  <c r="E79" i="10" s="1"/>
  <c r="B79" i="10"/>
  <c r="C78" i="10"/>
  <c r="D77" i="10"/>
  <c r="E77" i="10" s="1"/>
  <c r="B77" i="10"/>
  <c r="D76" i="10"/>
  <c r="E76" i="10" s="1"/>
  <c r="B76" i="10"/>
  <c r="D75" i="10"/>
  <c r="E75" i="10" s="1"/>
  <c r="B75" i="10"/>
  <c r="C74" i="10"/>
  <c r="C66" i="10" s="1"/>
  <c r="B74" i="10"/>
  <c r="D73" i="10"/>
  <c r="E73" i="10" s="1"/>
  <c r="B73" i="10"/>
  <c r="D72" i="10"/>
  <c r="E72" i="10" s="1"/>
  <c r="B72" i="10"/>
  <c r="E71" i="10"/>
  <c r="B71" i="10"/>
  <c r="E70" i="10"/>
  <c r="B70" i="10"/>
  <c r="E69" i="10"/>
  <c r="B69" i="10"/>
  <c r="E68" i="10"/>
  <c r="B68" i="10"/>
  <c r="D67" i="10"/>
  <c r="E67" i="10" s="1"/>
  <c r="C67" i="10"/>
  <c r="B67" i="10"/>
  <c r="D65" i="10"/>
  <c r="E65" i="10" s="1"/>
  <c r="B65" i="10"/>
  <c r="B64" i="10"/>
  <c r="B63" i="10"/>
  <c r="D62" i="10"/>
  <c r="E62" i="10" s="1"/>
  <c r="B62" i="10"/>
  <c r="D61" i="10"/>
  <c r="E61" i="10" s="1"/>
  <c r="B61" i="10"/>
  <c r="C60" i="10"/>
  <c r="B60" i="10"/>
  <c r="A59" i="10"/>
  <c r="A60" i="10" s="1"/>
  <c r="A65" i="10" s="1"/>
  <c r="A56" i="10"/>
  <c r="A57" i="10" s="1"/>
  <c r="A50" i="10"/>
  <c r="A51" i="10" s="1"/>
  <c r="A52" i="10" s="1"/>
  <c r="A53" i="10" s="1"/>
  <c r="A54" i="10" s="1"/>
  <c r="A40" i="10"/>
  <c r="A41" i="10" s="1"/>
  <c r="A42" i="10" s="1"/>
  <c r="A43" i="10" s="1"/>
  <c r="A44" i="10" s="1"/>
  <c r="A45" i="10" s="1"/>
  <c r="A46" i="10" s="1"/>
  <c r="A47" i="10" s="1"/>
  <c r="A48" i="10" s="1"/>
  <c r="C34" i="10"/>
  <c r="A28" i="10"/>
  <c r="A29" i="10" s="1"/>
  <c r="A30" i="10" s="1"/>
  <c r="A31" i="10" s="1"/>
  <c r="A32" i="10" s="1"/>
  <c r="A33" i="10" s="1"/>
  <c r="A34" i="10" s="1"/>
  <c r="A38" i="10" s="1"/>
  <c r="E20" i="10"/>
  <c r="D20" i="10"/>
  <c r="B20" i="10"/>
  <c r="E14" i="10"/>
  <c r="E13" i="10"/>
  <c r="D12" i="10"/>
  <c r="E12" i="10" s="1"/>
  <c r="E11" i="10"/>
  <c r="E10" i="10"/>
  <c r="D9" i="10"/>
  <c r="E9" i="10" s="1"/>
  <c r="A9" i="10"/>
  <c r="A10" i="10" s="1"/>
  <c r="A11" i="10" s="1"/>
  <c r="F5" i="10"/>
  <c r="A2" i="10"/>
  <c r="D68" i="9"/>
  <c r="E63" i="9"/>
  <c r="B63" i="9"/>
  <c r="E62" i="9"/>
  <c r="D61" i="9"/>
  <c r="E61" i="9" s="1"/>
  <c r="D60" i="9"/>
  <c r="E60" i="9" s="1"/>
  <c r="B60" i="9"/>
  <c r="D59" i="9"/>
  <c r="E59" i="9" s="1"/>
  <c r="A59" i="9"/>
  <c r="A62" i="9" s="1"/>
  <c r="A63" i="9" s="1"/>
  <c r="D58" i="9"/>
  <c r="E58" i="9" s="1"/>
  <c r="B58" i="9"/>
  <c r="D57" i="9"/>
  <c r="E57" i="9" s="1"/>
  <c r="B57" i="9"/>
  <c r="D56" i="9"/>
  <c r="E56" i="9" s="1"/>
  <c r="B56" i="9"/>
  <c r="A56" i="9"/>
  <c r="A57" i="9" s="1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A50" i="9"/>
  <c r="A51" i="9" s="1"/>
  <c r="A52" i="9" s="1"/>
  <c r="A53" i="9" s="1"/>
  <c r="A54" i="9" s="1"/>
  <c r="D49" i="9"/>
  <c r="E49" i="9" s="1"/>
  <c r="B49" i="9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B40" i="9"/>
  <c r="A40" i="9"/>
  <c r="A41" i="9" s="1"/>
  <c r="A42" i="9" s="1"/>
  <c r="A43" i="9" s="1"/>
  <c r="A44" i="9" s="1"/>
  <c r="A45" i="9" s="1"/>
  <c r="A46" i="9" s="1"/>
  <c r="A47" i="9" s="1"/>
  <c r="A48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C34" i="9"/>
  <c r="C24" i="9" s="1"/>
  <c r="B34" i="9"/>
  <c r="D33" i="9"/>
  <c r="E33" i="9" s="1"/>
  <c r="B33" i="9"/>
  <c r="D32" i="9"/>
  <c r="E32" i="9" s="1"/>
  <c r="B32" i="9"/>
  <c r="B31" i="9"/>
  <c r="B30" i="9"/>
  <c r="B29" i="9"/>
  <c r="B28" i="9"/>
  <c r="A28" i="9"/>
  <c r="A29" i="9" s="1"/>
  <c r="A30" i="9" s="1"/>
  <c r="A31" i="9" s="1"/>
  <c r="A32" i="9" s="1"/>
  <c r="A33" i="9" s="1"/>
  <c r="A34" i="9" s="1"/>
  <c r="A38" i="9" s="1"/>
  <c r="D27" i="9"/>
  <c r="E27" i="9" s="1"/>
  <c r="B27" i="9"/>
  <c r="B26" i="9"/>
  <c r="B25" i="9"/>
  <c r="D23" i="9"/>
  <c r="E23" i="9" s="1"/>
  <c r="B23" i="9"/>
  <c r="D22" i="9"/>
  <c r="E22" i="9" s="1"/>
  <c r="B22" i="9"/>
  <c r="D21" i="9"/>
  <c r="E21" i="9" s="1"/>
  <c r="B21" i="9"/>
  <c r="B20" i="9"/>
  <c r="C19" i="9"/>
  <c r="B19" i="9"/>
  <c r="D18" i="9"/>
  <c r="E18" i="9" s="1"/>
  <c r="B18" i="9"/>
  <c r="D17" i="9"/>
  <c r="E17" i="9" s="1"/>
  <c r="B17" i="9"/>
  <c r="D16" i="9"/>
  <c r="E16" i="9" s="1"/>
  <c r="B16" i="9"/>
  <c r="D14" i="9"/>
  <c r="E14" i="9" s="1"/>
  <c r="B14" i="9"/>
  <c r="E13" i="9"/>
  <c r="B13" i="9"/>
  <c r="E12" i="9"/>
  <c r="B12" i="9"/>
  <c r="D11" i="9"/>
  <c r="C11" i="9"/>
  <c r="B11" i="9"/>
  <c r="E10" i="9"/>
  <c r="B10" i="9"/>
  <c r="E9" i="9"/>
  <c r="B9" i="9"/>
  <c r="D8" i="9"/>
  <c r="C8" i="9"/>
  <c r="B8" i="9"/>
  <c r="A8" i="9"/>
  <c r="A11" i="9" s="1"/>
  <c r="A14" i="9" s="1"/>
  <c r="A15" i="9" s="1"/>
  <c r="A16" i="9" s="1"/>
  <c r="A17" i="9" s="1"/>
  <c r="A18" i="9" s="1"/>
  <c r="A21" i="9" s="1"/>
  <c r="A22" i="9" s="1"/>
  <c r="A23" i="9" s="1"/>
  <c r="D7" i="9"/>
  <c r="B7" i="9"/>
  <c r="A2" i="9"/>
  <c r="M91" i="7"/>
  <c r="L91" i="7"/>
  <c r="M90" i="7"/>
  <c r="L90" i="7"/>
  <c r="K90" i="7"/>
  <c r="M89" i="7"/>
  <c r="L89" i="7"/>
  <c r="K89" i="7"/>
  <c r="M87" i="7"/>
  <c r="L87" i="7"/>
  <c r="K87" i="7"/>
  <c r="M86" i="7"/>
  <c r="L86" i="7"/>
  <c r="K86" i="7"/>
  <c r="F85" i="7"/>
  <c r="E85" i="7"/>
  <c r="D85" i="7"/>
  <c r="C85" i="7"/>
  <c r="M84" i="7"/>
  <c r="L84" i="7"/>
  <c r="K84" i="7"/>
  <c r="M83" i="7"/>
  <c r="L83" i="7"/>
  <c r="K83" i="7"/>
  <c r="M82" i="7"/>
  <c r="L82" i="7"/>
  <c r="K82" i="7"/>
  <c r="A82" i="7"/>
  <c r="A83" i="7" s="1"/>
  <c r="A84" i="7" s="1"/>
  <c r="F81" i="7"/>
  <c r="M81" i="7" s="1"/>
  <c r="E81" i="7"/>
  <c r="D81" i="7"/>
  <c r="C81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A75" i="7"/>
  <c r="A77" i="7" s="1"/>
  <c r="A78" i="7" s="1"/>
  <c r="A79" i="7" s="1"/>
  <c r="A80" i="7" s="1"/>
  <c r="F74" i="7"/>
  <c r="E74" i="7"/>
  <c r="D74" i="7"/>
  <c r="C74" i="7"/>
  <c r="C21" i="7" s="1"/>
  <c r="C18" i="7" s="1"/>
  <c r="M72" i="7"/>
  <c r="L72" i="7"/>
  <c r="K72" i="7"/>
  <c r="L70" i="7"/>
  <c r="K70" i="7"/>
  <c r="F70" i="7"/>
  <c r="M69" i="7"/>
  <c r="L69" i="7"/>
  <c r="K69" i="7"/>
  <c r="M68" i="7"/>
  <c r="L68" i="7"/>
  <c r="K68" i="7"/>
  <c r="E67" i="7"/>
  <c r="D67" i="7"/>
  <c r="C67" i="7"/>
  <c r="L66" i="7"/>
  <c r="K66" i="7"/>
  <c r="F66" i="7"/>
  <c r="D59" i="10" s="1"/>
  <c r="E59" i="10" s="1"/>
  <c r="B66" i="7"/>
  <c r="B59" i="10" s="1"/>
  <c r="L65" i="7"/>
  <c r="K65" i="7"/>
  <c r="F65" i="7"/>
  <c r="D58" i="10" s="1"/>
  <c r="E58" i="10" s="1"/>
  <c r="B65" i="7"/>
  <c r="B58" i="10" s="1"/>
  <c r="L64" i="7"/>
  <c r="K64" i="7"/>
  <c r="F64" i="7"/>
  <c r="D57" i="10" s="1"/>
  <c r="E57" i="10" s="1"/>
  <c r="B64" i="7"/>
  <c r="B57" i="10" s="1"/>
  <c r="L63" i="7"/>
  <c r="K63" i="7"/>
  <c r="F63" i="7"/>
  <c r="D56" i="10" s="1"/>
  <c r="E56" i="10" s="1"/>
  <c r="B63" i="7"/>
  <c r="B56" i="10" s="1"/>
  <c r="F62" i="7"/>
  <c r="B62" i="7"/>
  <c r="B55" i="10" s="1"/>
  <c r="F61" i="7"/>
  <c r="B61" i="7"/>
  <c r="B54" i="10" s="1"/>
  <c r="L60" i="7"/>
  <c r="K60" i="7"/>
  <c r="F60" i="7"/>
  <c r="B60" i="7"/>
  <c r="B53" i="10" s="1"/>
  <c r="L59" i="7"/>
  <c r="K59" i="7"/>
  <c r="F59" i="7"/>
  <c r="D52" i="10" s="1"/>
  <c r="E52" i="10" s="1"/>
  <c r="B59" i="7"/>
  <c r="B52" i="10" s="1"/>
  <c r="L58" i="7"/>
  <c r="K58" i="7"/>
  <c r="F58" i="7"/>
  <c r="D51" i="10" s="1"/>
  <c r="E51" i="10" s="1"/>
  <c r="B58" i="7"/>
  <c r="B51" i="10" s="1"/>
  <c r="F57" i="7"/>
  <c r="B57" i="7"/>
  <c r="B50" i="10" s="1"/>
  <c r="L56" i="7"/>
  <c r="K56" i="7"/>
  <c r="F56" i="7"/>
  <c r="D49" i="10" s="1"/>
  <c r="E49" i="10" s="1"/>
  <c r="B56" i="7"/>
  <c r="B49" i="10" s="1"/>
  <c r="B55" i="7"/>
  <c r="B48" i="10" s="1"/>
  <c r="F54" i="7"/>
  <c r="B54" i="7"/>
  <c r="B47" i="10" s="1"/>
  <c r="F53" i="7"/>
  <c r="B53" i="7"/>
  <c r="B46" i="10" s="1"/>
  <c r="F52" i="7"/>
  <c r="B52" i="7"/>
  <c r="B45" i="10" s="1"/>
  <c r="F51" i="7"/>
  <c r="B51" i="7"/>
  <c r="B44" i="10" s="1"/>
  <c r="F50" i="7"/>
  <c r="B50" i="7"/>
  <c r="B43" i="10" s="1"/>
  <c r="F49" i="7"/>
  <c r="B49" i="7"/>
  <c r="B42" i="10" s="1"/>
  <c r="F48" i="7"/>
  <c r="B48" i="7"/>
  <c r="B41" i="10" s="1"/>
  <c r="B47" i="7"/>
  <c r="B40" i="10" s="1"/>
  <c r="B46" i="7"/>
  <c r="B39" i="10" s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9" i="7" s="1"/>
  <c r="A60" i="7" s="1"/>
  <c r="A61" i="7" s="1"/>
  <c r="A63" i="7" s="1"/>
  <c r="A64" i="7" s="1"/>
  <c r="A65" i="7" s="1"/>
  <c r="A66" i="7" s="1"/>
  <c r="A67" i="7" s="1"/>
  <c r="F45" i="7"/>
  <c r="B45" i="7"/>
  <c r="B38" i="10" s="1"/>
  <c r="F44" i="7"/>
  <c r="B44" i="7"/>
  <c r="B37" i="10" s="1"/>
  <c r="F43" i="7"/>
  <c r="B43" i="7"/>
  <c r="B36" i="10" s="1"/>
  <c r="F42" i="7"/>
  <c r="B42" i="7"/>
  <c r="B35" i="10" s="1"/>
  <c r="B41" i="7"/>
  <c r="B34" i="10" s="1"/>
  <c r="F40" i="7"/>
  <c r="B40" i="7"/>
  <c r="B33" i="10" s="1"/>
  <c r="F39" i="7"/>
  <c r="B39" i="7"/>
  <c r="B32" i="10" s="1"/>
  <c r="B38" i="7"/>
  <c r="B31" i="10" s="1"/>
  <c r="B37" i="7"/>
  <c r="B30" i="10" s="1"/>
  <c r="B36" i="7"/>
  <c r="B29" i="10" s="1"/>
  <c r="B35" i="7"/>
  <c r="B28" i="10" s="1"/>
  <c r="A35" i="7"/>
  <c r="A36" i="7" s="1"/>
  <c r="A37" i="7" s="1"/>
  <c r="A38" i="7" s="1"/>
  <c r="A39" i="7" s="1"/>
  <c r="A40" i="7" s="1"/>
  <c r="A41" i="7" s="1"/>
  <c r="F34" i="7"/>
  <c r="B34" i="7"/>
  <c r="B33" i="7"/>
  <c r="B26" i="10" s="1"/>
  <c r="A33" i="7"/>
  <c r="A34" i="7" s="1"/>
  <c r="B32" i="7"/>
  <c r="B25" i="10" s="1"/>
  <c r="L29" i="7"/>
  <c r="K29" i="7"/>
  <c r="F29" i="7"/>
  <c r="D22" i="10" s="1"/>
  <c r="E22" i="10" s="1"/>
  <c r="B29" i="7"/>
  <c r="B22" i="10" s="1"/>
  <c r="L28" i="7"/>
  <c r="K28" i="7"/>
  <c r="F28" i="7"/>
  <c r="D21" i="10" s="1"/>
  <c r="E21" i="10" s="1"/>
  <c r="B28" i="7"/>
  <c r="B21" i="10" s="1"/>
  <c r="M27" i="7"/>
  <c r="L27" i="7"/>
  <c r="K27" i="7"/>
  <c r="L26" i="7"/>
  <c r="K26" i="7"/>
  <c r="F26" i="7"/>
  <c r="D19" i="10" s="1"/>
  <c r="E19" i="10" s="1"/>
  <c r="B26" i="7"/>
  <c r="B19" i="10" s="1"/>
  <c r="L25" i="7"/>
  <c r="K25" i="7"/>
  <c r="F25" i="7"/>
  <c r="D18" i="10" s="1"/>
  <c r="E18" i="10" s="1"/>
  <c r="B25" i="7"/>
  <c r="B18" i="10" s="1"/>
  <c r="L24" i="7"/>
  <c r="K24" i="7"/>
  <c r="F24" i="7"/>
  <c r="D17" i="10" s="1"/>
  <c r="E17" i="10" s="1"/>
  <c r="B24" i="7"/>
  <c r="B17" i="10" s="1"/>
  <c r="L23" i="7"/>
  <c r="K23" i="7"/>
  <c r="B23" i="7"/>
  <c r="B16" i="10" s="1"/>
  <c r="F22" i="7"/>
  <c r="B22" i="7"/>
  <c r="B15" i="10" s="1"/>
  <c r="A23" i="7"/>
  <c r="A24" i="7" s="1"/>
  <c r="A25" i="7" s="1"/>
  <c r="A26" i="7" s="1"/>
  <c r="A27" i="7" s="1"/>
  <c r="A28" i="7" s="1"/>
  <c r="A29" i="7" s="1"/>
  <c r="F20" i="7"/>
  <c r="B20" i="7"/>
  <c r="B14" i="10" s="1"/>
  <c r="F19" i="7"/>
  <c r="B19" i="7"/>
  <c r="B13" i="10" s="1"/>
  <c r="A20" i="7"/>
  <c r="A21" i="7" s="1"/>
  <c r="B18" i="7"/>
  <c r="B12" i="10" s="1"/>
  <c r="L17" i="7"/>
  <c r="K17" i="7"/>
  <c r="F17" i="7"/>
  <c r="M17" i="7" s="1"/>
  <c r="B17" i="7"/>
  <c r="B11" i="10" s="1"/>
  <c r="L16" i="7"/>
  <c r="K16" i="7"/>
  <c r="F16" i="7"/>
  <c r="M16" i="7" s="1"/>
  <c r="B16" i="7"/>
  <c r="B10" i="10" s="1"/>
  <c r="E15" i="7"/>
  <c r="D15" i="7"/>
  <c r="C15" i="7"/>
  <c r="B15" i="7"/>
  <c r="B9" i="10" s="1"/>
  <c r="A15" i="7"/>
  <c r="A16" i="7" s="1"/>
  <c r="A17" i="7" s="1"/>
  <c r="L14" i="7"/>
  <c r="K14" i="7"/>
  <c r="F14" i="7"/>
  <c r="D8" i="10" s="1"/>
  <c r="E8" i="10" s="1"/>
  <c r="B14" i="7"/>
  <c r="B8" i="10" s="1"/>
  <c r="E5" i="7"/>
  <c r="E4" i="7"/>
  <c r="G1" i="7"/>
  <c r="F50" i="19"/>
  <c r="J50" i="19" s="1"/>
  <c r="F48" i="19"/>
  <c r="F47" i="19"/>
  <c r="J47" i="19" s="1"/>
  <c r="D47" i="19" s="1"/>
  <c r="D40" i="9" s="1"/>
  <c r="E40" i="9" s="1"/>
  <c r="J46" i="19"/>
  <c r="D46" i="19" s="1"/>
  <c r="D41" i="19"/>
  <c r="L35" i="19"/>
  <c r="L36" i="19" s="1"/>
  <c r="D35" i="19" s="1"/>
  <c r="D28" i="9" s="1"/>
  <c r="E28" i="9" s="1"/>
  <c r="A35" i="19"/>
  <c r="A36" i="19" s="1"/>
  <c r="A37" i="19" s="1"/>
  <c r="A38" i="19" s="1"/>
  <c r="A39" i="19" s="1"/>
  <c r="A40" i="19" s="1"/>
  <c r="A41" i="19" s="1"/>
  <c r="D33" i="19"/>
  <c r="D26" i="9" s="1"/>
  <c r="E26" i="9" s="1"/>
  <c r="A33" i="19"/>
  <c r="A34" i="19" s="1"/>
  <c r="D25" i="19"/>
  <c r="D20" i="9" s="1"/>
  <c r="D15" i="19"/>
  <c r="D12" i="19"/>
  <c r="A12" i="19"/>
  <c r="O8" i="20" l="1"/>
  <c r="O10" i="20"/>
  <c r="O14" i="20"/>
  <c r="L19" i="20"/>
  <c r="L67" i="7"/>
  <c r="L85" i="7"/>
  <c r="N10" i="20"/>
  <c r="M11" i="20"/>
  <c r="O11" i="20" s="1"/>
  <c r="N16" i="20"/>
  <c r="O16" i="20" s="1"/>
  <c r="O17" i="20"/>
  <c r="K81" i="7"/>
  <c r="O18" i="20"/>
  <c r="C23" i="15"/>
  <c r="O7" i="20"/>
  <c r="N13" i="20"/>
  <c r="N19" i="20" s="1"/>
  <c r="N20" i="20" s="1"/>
  <c r="D18" i="19" s="1"/>
  <c r="D23" i="15"/>
  <c r="E73" i="7"/>
  <c r="E21" i="7"/>
  <c r="F73" i="7"/>
  <c r="F21" i="7"/>
  <c r="F18" i="7" s="1"/>
  <c r="C73" i="7"/>
  <c r="D73" i="7"/>
  <c r="K73" i="7" s="1"/>
  <c r="D21" i="7"/>
  <c r="M56" i="7"/>
  <c r="D78" i="10"/>
  <c r="E78" i="10" s="1"/>
  <c r="A42" i="7"/>
  <c r="A43" i="7" s="1"/>
  <c r="A45" i="7"/>
  <c r="F59" i="18"/>
  <c r="F71" i="7"/>
  <c r="G54" i="18"/>
  <c r="J19" i="20"/>
  <c r="J20" i="20" s="1"/>
  <c r="J27" i="20" s="1"/>
  <c r="D37" i="19" s="1"/>
  <c r="F37" i="7" s="1"/>
  <c r="A12" i="10"/>
  <c r="C24" i="10"/>
  <c r="C23" i="10" s="1"/>
  <c r="D35" i="10"/>
  <c r="E35" i="10" s="1"/>
  <c r="C42" i="7"/>
  <c r="E42" i="7"/>
  <c r="M42" i="7" s="1"/>
  <c r="D42" i="7"/>
  <c r="E20" i="7"/>
  <c r="M20" i="7" s="1"/>
  <c r="D20" i="7"/>
  <c r="K20" i="7" s="1"/>
  <c r="D45" i="10"/>
  <c r="E45" i="10" s="1"/>
  <c r="E52" i="7"/>
  <c r="C52" i="7"/>
  <c r="D52" i="7"/>
  <c r="K52" i="7" s="1"/>
  <c r="D50" i="10"/>
  <c r="E50" i="10" s="1"/>
  <c r="C57" i="7"/>
  <c r="D57" i="7"/>
  <c r="K57" i="7" s="1"/>
  <c r="E57" i="7"/>
  <c r="E61" i="7"/>
  <c r="C61" i="7"/>
  <c r="D61" i="7"/>
  <c r="K67" i="7"/>
  <c r="F8" i="20"/>
  <c r="F19" i="20" s="1"/>
  <c r="F20" i="20" s="1"/>
  <c r="F27" i="20" s="1"/>
  <c r="D36" i="19" s="1"/>
  <c r="M9" i="20"/>
  <c r="O9" i="20" s="1"/>
  <c r="M12" i="20"/>
  <c r="O12" i="20" s="1"/>
  <c r="M15" i="20"/>
  <c r="M19" i="20" s="1"/>
  <c r="M20" i="20" s="1"/>
  <c r="M27" i="20" s="1"/>
  <c r="F38" i="7" s="1"/>
  <c r="D33" i="10"/>
  <c r="E33" i="10" s="1"/>
  <c r="D40" i="7"/>
  <c r="E40" i="7"/>
  <c r="L40" i="7" s="1"/>
  <c r="C40" i="7"/>
  <c r="D38" i="10"/>
  <c r="E38" i="10" s="1"/>
  <c r="E45" i="7"/>
  <c r="C45" i="7"/>
  <c r="D45" i="7"/>
  <c r="K45" i="7" s="1"/>
  <c r="I19" i="20"/>
  <c r="K15" i="7"/>
  <c r="E19" i="7"/>
  <c r="D19" i="7"/>
  <c r="D32" i="10"/>
  <c r="E32" i="10" s="1"/>
  <c r="D39" i="7"/>
  <c r="E39" i="7"/>
  <c r="L39" i="7" s="1"/>
  <c r="C39" i="7"/>
  <c r="D37" i="10"/>
  <c r="E37" i="10" s="1"/>
  <c r="C44" i="7"/>
  <c r="D44" i="7"/>
  <c r="E44" i="7"/>
  <c r="L44" i="7" s="1"/>
  <c r="D42" i="10"/>
  <c r="E42" i="10" s="1"/>
  <c r="E49" i="7"/>
  <c r="C49" i="7"/>
  <c r="D49" i="7"/>
  <c r="C51" i="7"/>
  <c r="D51" i="7"/>
  <c r="K51" i="7" s="1"/>
  <c r="E51" i="7"/>
  <c r="L51" i="7" s="1"/>
  <c r="D47" i="10"/>
  <c r="E47" i="10" s="1"/>
  <c r="E54" i="7"/>
  <c r="C54" i="7"/>
  <c r="D54" i="7"/>
  <c r="M58" i="7"/>
  <c r="K85" i="7"/>
  <c r="E43" i="7"/>
  <c r="C43" i="7"/>
  <c r="D43" i="7"/>
  <c r="K43" i="7" s="1"/>
  <c r="D41" i="10"/>
  <c r="E41" i="10" s="1"/>
  <c r="C48" i="7"/>
  <c r="D48" i="7"/>
  <c r="K48" i="7" s="1"/>
  <c r="E48" i="7"/>
  <c r="M48" i="7" s="1"/>
  <c r="C53" i="7"/>
  <c r="D53" i="7"/>
  <c r="K53" i="7" s="1"/>
  <c r="E53" i="7"/>
  <c r="M62" i="7"/>
  <c r="C62" i="7"/>
  <c r="D62" i="7"/>
  <c r="E62" i="7"/>
  <c r="L62" i="7" s="1"/>
  <c r="D27" i="10"/>
  <c r="E27" i="10" s="1"/>
  <c r="D34" i="7"/>
  <c r="E34" i="7"/>
  <c r="L34" i="7" s="1"/>
  <c r="C34" i="7"/>
  <c r="A9" i="9"/>
  <c r="D50" i="7"/>
  <c r="C50" i="7"/>
  <c r="E50" i="7"/>
  <c r="L50" i="7" s="1"/>
  <c r="D15" i="10"/>
  <c r="E15" i="10" s="1"/>
  <c r="D22" i="7"/>
  <c r="E22" i="7"/>
  <c r="C22" i="7"/>
  <c r="C13" i="7" s="1"/>
  <c r="M74" i="7"/>
  <c r="K74" i="7"/>
  <c r="L74" i="7"/>
  <c r="L81" i="7"/>
  <c r="M85" i="7"/>
  <c r="D74" i="10"/>
  <c r="E74" i="10" s="1"/>
  <c r="A72" i="7"/>
  <c r="A68" i="7"/>
  <c r="A69" i="7" s="1"/>
  <c r="A70" i="7" s="1"/>
  <c r="L15" i="7"/>
  <c r="C81" i="10"/>
  <c r="D6" i="10" s="1"/>
  <c r="E6" i="10" s="1"/>
  <c r="M63" i="7"/>
  <c r="M64" i="7"/>
  <c r="M65" i="7"/>
  <c r="M66" i="7"/>
  <c r="M28" i="7"/>
  <c r="M29" i="7"/>
  <c r="M24" i="7"/>
  <c r="M25" i="7"/>
  <c r="M26" i="7"/>
  <c r="E7" i="9"/>
  <c r="E8" i="9"/>
  <c r="M54" i="7"/>
  <c r="M34" i="7"/>
  <c r="A20" i="19"/>
  <c r="A21" i="19" s="1"/>
  <c r="A22" i="19" s="1"/>
  <c r="A23" i="19" s="1"/>
  <c r="A27" i="19" s="1"/>
  <c r="A28" i="19" s="1"/>
  <c r="A16" i="19"/>
  <c r="A17" i="19" s="1"/>
  <c r="A42" i="19"/>
  <c r="A43" i="19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9" i="19" s="1"/>
  <c r="A60" i="19" s="1"/>
  <c r="A61" i="19" s="1"/>
  <c r="A63" i="19" s="1"/>
  <c r="A64" i="19" s="1"/>
  <c r="A65" i="19" s="1"/>
  <c r="A66" i="19" s="1"/>
  <c r="A69" i="19" s="1"/>
  <c r="A13" i="19"/>
  <c r="A14" i="19" s="1"/>
  <c r="D24" i="19"/>
  <c r="C6" i="9"/>
  <c r="C64" i="9" s="1"/>
  <c r="E11" i="9"/>
  <c r="D48" i="9"/>
  <c r="E48" i="9" s="1"/>
  <c r="F55" i="7"/>
  <c r="M14" i="7"/>
  <c r="F15" i="7"/>
  <c r="M15" i="7" s="1"/>
  <c r="F23" i="7"/>
  <c r="F32" i="7"/>
  <c r="F33" i="7"/>
  <c r="F35" i="7"/>
  <c r="F36" i="7"/>
  <c r="F41" i="7"/>
  <c r="M49" i="7"/>
  <c r="D54" i="10"/>
  <c r="E54" i="10" s="1"/>
  <c r="D63" i="10"/>
  <c r="M70" i="7"/>
  <c r="F67" i="7"/>
  <c r="M67" i="7" s="1"/>
  <c r="E15" i="9"/>
  <c r="D53" i="10"/>
  <c r="E53" i="10" s="1"/>
  <c r="M60" i="7"/>
  <c r="E20" i="9"/>
  <c r="D19" i="9"/>
  <c r="E19" i="9" s="1"/>
  <c r="D46" i="10"/>
  <c r="E46" i="10" s="1"/>
  <c r="D55" i="10"/>
  <c r="E55" i="10" s="1"/>
  <c r="M59" i="7"/>
  <c r="D36" i="10"/>
  <c r="E36" i="10" s="1"/>
  <c r="D34" i="9"/>
  <c r="E34" i="9" s="1"/>
  <c r="D44" i="10"/>
  <c r="E44" i="10" s="1"/>
  <c r="D43" i="10"/>
  <c r="E43" i="10" s="1"/>
  <c r="D39" i="9"/>
  <c r="F46" i="7"/>
  <c r="F47" i="7"/>
  <c r="D29" i="19" l="1"/>
  <c r="D18" i="7"/>
  <c r="O13" i="20"/>
  <c r="E18" i="7"/>
  <c r="M18" i="7" s="1"/>
  <c r="L54" i="7"/>
  <c r="L73" i="7"/>
  <c r="M73" i="7"/>
  <c r="L53" i="7"/>
  <c r="K54" i="7"/>
  <c r="L20" i="7"/>
  <c r="M44" i="7"/>
  <c r="M39" i="7"/>
  <c r="L45" i="7"/>
  <c r="M40" i="7"/>
  <c r="L48" i="7"/>
  <c r="L43" i="7"/>
  <c r="C37" i="7"/>
  <c r="D37" i="7"/>
  <c r="E37" i="7"/>
  <c r="M37" i="7" s="1"/>
  <c r="D31" i="10"/>
  <c r="E31" i="10" s="1"/>
  <c r="E38" i="7"/>
  <c r="C38" i="7"/>
  <c r="D38" i="7"/>
  <c r="H38" i="7"/>
  <c r="E47" i="7"/>
  <c r="C47" i="7"/>
  <c r="D47" i="7"/>
  <c r="E35" i="7"/>
  <c r="D35" i="7"/>
  <c r="C35" i="7"/>
  <c r="D33" i="7"/>
  <c r="E33" i="7"/>
  <c r="M33" i="7" s="1"/>
  <c r="C33" i="7"/>
  <c r="L19" i="7"/>
  <c r="C46" i="7"/>
  <c r="D46" i="7"/>
  <c r="E46" i="7"/>
  <c r="E32" i="7"/>
  <c r="D32" i="7"/>
  <c r="K34" i="7"/>
  <c r="L49" i="7"/>
  <c r="L61" i="7"/>
  <c r="D41" i="7"/>
  <c r="K42" i="7"/>
  <c r="H71" i="7"/>
  <c r="D64" i="10"/>
  <c r="E64" i="10" s="1"/>
  <c r="E71" i="7"/>
  <c r="M71" i="7"/>
  <c r="D71" i="7"/>
  <c r="C71" i="7"/>
  <c r="F13" i="7"/>
  <c r="M61" i="7"/>
  <c r="D6" i="9"/>
  <c r="E6" i="9" s="1"/>
  <c r="M57" i="7"/>
  <c r="L57" i="7"/>
  <c r="E41" i="7"/>
  <c r="L41" i="7" s="1"/>
  <c r="L42" i="7"/>
  <c r="O15" i="20"/>
  <c r="O19" i="20" s="1"/>
  <c r="O20" i="20" s="1"/>
  <c r="O27" i="20" s="1"/>
  <c r="D38" i="19" s="1"/>
  <c r="M50" i="7"/>
  <c r="K39" i="7"/>
  <c r="D29" i="9"/>
  <c r="E29" i="9" s="1"/>
  <c r="F36" i="19"/>
  <c r="C41" i="7"/>
  <c r="M43" i="7"/>
  <c r="A13" i="10"/>
  <c r="A14" i="10" s="1"/>
  <c r="A15" i="10"/>
  <c r="A16" i="10" s="1"/>
  <c r="A17" i="10" s="1"/>
  <c r="A18" i="10" s="1"/>
  <c r="A19" i="10" s="1"/>
  <c r="A20" i="10" s="1"/>
  <c r="A21" i="10" s="1"/>
  <c r="A22" i="10" s="1"/>
  <c r="M19" i="7"/>
  <c r="M41" i="7"/>
  <c r="L52" i="7"/>
  <c r="M52" i="7"/>
  <c r="C36" i="7"/>
  <c r="D36" i="7"/>
  <c r="K36" i="7" s="1"/>
  <c r="E36" i="7"/>
  <c r="M36" i="7" s="1"/>
  <c r="A12" i="9"/>
  <c r="A10" i="9"/>
  <c r="A13" i="9" s="1"/>
  <c r="K62" i="7"/>
  <c r="M53" i="7"/>
  <c r="M51" i="7"/>
  <c r="K44" i="7"/>
  <c r="K40" i="7"/>
  <c r="K49" i="7"/>
  <c r="K19" i="7"/>
  <c r="K61" i="7"/>
  <c r="D30" i="9"/>
  <c r="E30" i="9" s="1"/>
  <c r="F37" i="19"/>
  <c r="K50" i="7"/>
  <c r="C32" i="7"/>
  <c r="L22" i="7"/>
  <c r="M22" i="7"/>
  <c r="K22" i="7"/>
  <c r="D55" i="7"/>
  <c r="C55" i="7"/>
  <c r="E55" i="7"/>
  <c r="M55" i="7" s="1"/>
  <c r="A25" i="19"/>
  <c r="A26" i="19" s="1"/>
  <c r="D66" i="10"/>
  <c r="E66" i="10" s="1"/>
  <c r="F12" i="7"/>
  <c r="E12" i="7" s="1"/>
  <c r="M12" i="7" s="1"/>
  <c r="A68" i="19"/>
  <c r="D30" i="10"/>
  <c r="E30" i="10" s="1"/>
  <c r="H37" i="7"/>
  <c r="E63" i="10"/>
  <c r="D60" i="10"/>
  <c r="E60" i="10" s="1"/>
  <c r="M35" i="7"/>
  <c r="D28" i="10"/>
  <c r="E28" i="10" s="1"/>
  <c r="D25" i="10"/>
  <c r="E25" i="10" s="1"/>
  <c r="D48" i="10"/>
  <c r="E48" i="10" s="1"/>
  <c r="H36" i="7"/>
  <c r="D29" i="10"/>
  <c r="E29" i="10" s="1"/>
  <c r="D26" i="10"/>
  <c r="E26" i="10" s="1"/>
  <c r="D16" i="10"/>
  <c r="M23" i="7"/>
  <c r="M45" i="7"/>
  <c r="D34" i="10"/>
  <c r="E34" i="10" s="1"/>
  <c r="D40" i="10"/>
  <c r="E40" i="10" s="1"/>
  <c r="M47" i="7"/>
  <c r="F31" i="7"/>
  <c r="D39" i="10"/>
  <c r="M46" i="7"/>
  <c r="E39" i="9"/>
  <c r="E13" i="7" l="1"/>
  <c r="K46" i="7"/>
  <c r="L35" i="7"/>
  <c r="L38" i="7"/>
  <c r="L71" i="7"/>
  <c r="K33" i="7"/>
  <c r="L47" i="7"/>
  <c r="K37" i="7"/>
  <c r="D31" i="9"/>
  <c r="F38" i="19"/>
  <c r="D71" i="19"/>
  <c r="F71" i="19" s="1"/>
  <c r="C31" i="7"/>
  <c r="C30" i="7" s="1"/>
  <c r="L18" i="7"/>
  <c r="K35" i="7"/>
  <c r="M38" i="7"/>
  <c r="L37" i="7"/>
  <c r="D13" i="7"/>
  <c r="K13" i="7" s="1"/>
  <c r="K18" i="7"/>
  <c r="L36" i="7"/>
  <c r="K71" i="7"/>
  <c r="K41" i="7"/>
  <c r="K47" i="7"/>
  <c r="K38" i="7"/>
  <c r="L46" i="7"/>
  <c r="L33" i="7"/>
  <c r="L32" i="7"/>
  <c r="M32" i="7"/>
  <c r="K32" i="7"/>
  <c r="M13" i="7"/>
  <c r="L55" i="7"/>
  <c r="E31" i="7"/>
  <c r="M31" i="7" s="1"/>
  <c r="K55" i="7"/>
  <c r="D31" i="7"/>
  <c r="D12" i="7"/>
  <c r="L12" i="7" s="1"/>
  <c r="C12" i="7"/>
  <c r="K12" i="7" s="1"/>
  <c r="H11" i="7"/>
  <c r="C62" i="18"/>
  <c r="E16" i="10"/>
  <c r="D7" i="10"/>
  <c r="E7" i="10" s="1"/>
  <c r="F30" i="7"/>
  <c r="E39" i="10"/>
  <c r="D24" i="10"/>
  <c r="L13" i="7" l="1"/>
  <c r="E31" i="9"/>
  <c r="D24" i="9"/>
  <c r="D30" i="7"/>
  <c r="K30" i="7" s="1"/>
  <c r="K31" i="7"/>
  <c r="L31" i="7"/>
  <c r="E30" i="7"/>
  <c r="M30" i="7" s="1"/>
  <c r="C88" i="7"/>
  <c r="E24" i="10"/>
  <c r="D23" i="10"/>
  <c r="F88" i="7"/>
  <c r="D88" i="7" l="1"/>
  <c r="K88" i="7" s="1"/>
  <c r="D64" i="9"/>
  <c r="E64" i="9" s="1"/>
  <c r="E24" i="9"/>
  <c r="L30" i="7"/>
  <c r="E88" i="7"/>
  <c r="D81" i="10"/>
  <c r="E81" i="10" s="1"/>
  <c r="E23" i="10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<sst xmlns="http://schemas.openxmlformats.org/spreadsheetml/2006/main" count="493" uniqueCount="292">
  <si>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</si>
  <si>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</si>
  <si>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</si>
  <si>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</si>
  <si>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</si>
  <si>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</si>
  <si>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</si>
  <si>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</si>
  <si>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</si>
  <si>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</si>
  <si>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</si>
  <si>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</si>
  <si>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</si>
  <si>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</si>
  <si>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</si>
  <si>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</si>
  <si>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</si>
  <si>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</si>
  <si>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</si>
  <si>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</si>
  <si>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</si>
  <si>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</si>
  <si>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</si>
  <si>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</si>
  <si>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</si>
  <si>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</si>
  <si>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</si>
  <si>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</si>
  <si>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</si>
  <si>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</si>
  <si>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</si>
  <si>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</si>
  <si>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</si>
  <si>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</si>
  <si>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</si>
  <si>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</si>
  <si>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</si>
  <si>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</si>
  <si>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</si>
  <si>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</si>
  <si>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</si>
  <si>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</si>
  <si>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</si>
  <si>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</si>
  <si>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</si>
  <si>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</si>
  <si>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</si>
  <si>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</si>
  <si>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</si>
  <si>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</si>
  <si>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</si>
  <si>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</si>
  <si>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</si>
  <si>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</si>
  <si>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</si>
  <si>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</si>
  <si>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</si>
  <si>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</si>
  <si>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</si>
  <si>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</si>
  <si>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</si>
  <si>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</si>
  <si>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</si>
  <si>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</si>
  <si>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</si>
  <si>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</si>
  <si>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</si>
  <si>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</si>
  <si>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</si>
  <si>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</si>
  <si>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</si>
  <si>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</si>
  <si>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</si>
  <si>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</si>
  <si>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</si>
  <si>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</si>
  <si>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</si>
  <si>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</si>
  <si>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</si>
  <si>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</si>
  <si>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</si>
  <si>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</si>
  <si>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</si>
  <si>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</si>
  <si>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</si>
  <si>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</si>
  <si>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</si>
  <si>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</si>
  <si>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</si>
  <si>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</si>
  <si>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</si>
  <si>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</si>
  <si>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</si>
  <si>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</si>
  <si>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</si>
  <si>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</si>
  <si>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</si>
  <si>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</si>
  <si>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</si>
  <si>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</si>
  <si>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</si>
  <si>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</si>
  <si>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</si>
  <si>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</si>
  <si>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</si>
  <si>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</si>
  <si>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</si>
  <si>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</si>
  <si>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</si>
  <si>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</si>
  <si>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</si>
  <si>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</si>
  <si>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</si>
  <si>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</si>
  <si>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</si>
  <si>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</si>
  <si>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</si>
  <si>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</si>
  <si>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</si>
  <si>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</si>
  <si>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</si>
  <si>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</si>
  <si>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</si>
  <si>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</si>
  <si>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</si>
  <si>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</si>
  <si>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</si>
  <si>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</si>
  <si>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</si>
  <si>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</si>
  <si>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</si>
  <si>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</si>
  <si>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</si>
  <si>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</si>
  <si>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</si>
  <si>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</si>
  <si>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</si>
  <si>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</si>
  <si>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</si>
  <si>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</si>
  <si>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</si>
  <si>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</si>
  <si>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</si>
  <si>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</si>
  <si>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</si>
  <si>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</si>
  <si>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</si>
  <si>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</si>
  <si>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</si>
  <si>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</si>
  <si>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</si>
  <si>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</si>
  <si>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</si>
  <si>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</si>
  <si>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</si>
  <si>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</si>
  <si>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</si>
  <si>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</si>
  <si>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</si>
  <si>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</si>
  <si>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</si>
  <si>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</si>
  <si>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</si>
  <si>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</si>
  <si>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</si>
  <si>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</si>
  <si>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</si>
  <si>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</si>
  <si>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</si>
  <si>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</si>
  <si>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</si>
  <si>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</si>
  <si>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</si>
  <si>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</si>
  <si>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</si>
  <si>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</si>
  <si>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</si>
  <si>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</si>
  <si>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</si>
  <si>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</si>
  <si>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</si>
  <si>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</si>
  <si>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</si>
  <si>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</si>
  <si>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</si>
  <si>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</si>
  <si>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</si>
  <si>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</si>
  <si>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</si>
  <si>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</si>
  <si>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</si>
  <si>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</si>
  <si>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</si>
  <si>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</si>
  <si>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</si>
  <si>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</si>
  <si>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</si>
  <si>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</si>
  <si>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</si>
  <si>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</si>
  <si>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</si>
  <si>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</si>
  <si>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</si>
  <si>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</si>
  <si>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</si>
  <si>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</si>
  <si>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</si>
  <si>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</si>
  <si>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</si>
  <si>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</si>
  <si>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</si>
  <si>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</si>
  <si>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</si>
  <si>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</si>
  <si>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</si>
  <si>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</si>
  <si>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</si>
  <si>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</si>
  <si>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</si>
  <si>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</si>
  <si>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</si>
  <si>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</si>
  <si>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</si>
  <si>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</si>
  <si>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</si>
  <si>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</si>
  <si>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</si>
  <si>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</si>
  <si>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</si>
  <si>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</si>
  <si>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</si>
  <si>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</si>
  <si>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</si>
  <si>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</si>
  <si>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</si>
  <si>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</si>
  <si>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</si>
  <si>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</si>
  <si>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</si>
  <si>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</si>
  <si>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</si>
  <si>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</si>
  <si>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</si>
  <si>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</si>
  <si>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</si>
  <si>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</si>
  <si>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</si>
  <si>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</si>
  <si>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</si>
  <si>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</si>
  <si>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</si>
  <si>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</si>
  <si>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</si>
  <si>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</si>
  <si>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</si>
  <si>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</si>
  <si>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</si>
  <si>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</si>
  <si>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</si>
  <si>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</si>
  <si>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</si>
  <si>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</si>
  <si>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</si>
  <si>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</si>
  <si>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</si>
  <si>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</si>
  <si>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</si>
  <si>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</si>
  <si>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</si>
  <si>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</si>
  <si>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</si>
  <si>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</si>
  <si>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</si>
  <si>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</si>
  <si>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</si>
  <si>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</si>
  <si>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>աղբահանության  գծով</t>
  </si>
  <si>
    <t>ախտահանության գծով</t>
  </si>
  <si>
    <t>Հրշեջ Անվտանգության Մասնագիտացված Ծառայություն ՍՊԸ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</si>
  <si>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</si>
  <si>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</si>
  <si>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</si>
  <si>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</si>
  <si>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</si>
  <si>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</si>
  <si>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 xml:space="preserve">«Երևանի հ․ 101 մսուր-մանկապարտեզ» ՀՈԱԿ-ի </t>
  </si>
  <si>
    <t>հնոցապանների հավելում
(5 ամիս)</t>
  </si>
  <si>
    <t>հնոցապանների աշխատավարձ
(5 ամիս)</t>
  </si>
  <si>
    <t>Սուբսիդիա (ջրի սակագնի փոխհատուցումից)</t>
  </si>
  <si>
    <t>Պարգևատրում</t>
  </si>
  <si>
    <t>Կցել հիմնավորումը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</si>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</sst>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10" xfId="49" applyNumberFormat="1" applyFont="1" applyBorder="1" applyAlignment="1">
      <alignment horizontal="center" vertical="center" wrapText="1"/>
    </xf>
    <xf numFmtId="166" fontId="45" fillId="0" borderId="16" xfId="49" applyNumberFormat="1" applyFont="1" applyBorder="1" applyAlignment="1" applyProtection="1">
      <alignment horizontal="center" vertical="center" wrapText="1"/>
      <protection locked="0"/>
    </xf>
    <xf numFmtId="166" fontId="45" fillId="0" borderId="16" xfId="49" applyNumberFormat="1" applyFont="1" applyBorder="1" applyAlignment="1">
      <alignment horizontal="center" vertical="center" wrapText="1"/>
    </xf>
    <xf numFmtId="166" fontId="45" fillId="0" borderId="15" xfId="49" applyNumberFormat="1" applyFont="1" applyBorder="1" applyAlignment="1" applyProtection="1">
      <alignment horizontal="center" vertical="center" wrapText="1"/>
      <protection locked="0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MAIABQAE0AAAAAAAAAAAAAAAAAAAAAAAAAAAAAAAAAAAAAAAAAAAAAAAAAAAAAAAAAAAAAAAAAAAAAAAAAAAAAAAAAAAAAAAAAAAAAAAAAAAAAAAAAAAAAAAAAAAAAAAAAAADoBwUAAwAIABIANQ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zNTBaMCMGCSqGSIb3DQEJBDEWBBRwsj4N7qswF1pGNoDJyesgfU4GyTArBgsqhkiG9w0BCRACDDEcMBowGDAWBBRE5xMFRVajmd/v2Zzf5CvSbEm8HjANBgkqhkiG9w0BAQEFAASCAQBmgVTtEmLZX47tYKACK8wGjiZSD6sK1ekjCat9cw/sNng9J16JWC36+yVrzdzrekAgQJH/bQ/d+5/0rPPl+9wBFTYbjtvgKK6r/DthAi6L5tbodvaK0er1kt7lQ4kH1RAY6Yudxx7etj30/K7nrJmiFKCwvscQFN+R1M1MxhoklQjJLFAL/HpZpP9OiWiMpUMcxy4F8wgNudELsdFxW6Lnb9GQ1kEpL1B4cjysTm9dkfvPxk82pyPnrclwBXzGAKU0UENufckt36hPwUwmSrYe/R73wQtqHCFQYILIJZ5iRq4Q5wTZ0dsCu5wtlaFMMRxcTq3GTJpl8Pj5JT85qNMP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MAIABQAE0AAAAAAAAAAAAAAAAAAAAAAAAAAAAAAAAAAAAAAAAAAAAAAAAAAAAAAAAAAAAAAAAAAAAAAAAAAAAAAAAAAAAAAAAAAAAAAAAAAAAAAAAAAAAAAAAAAAAAAAAAAADoBwUAAwAIABIANQ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zNDZaMCMGCSqGSIb3DQEJBDEWBBTreKk3l6BG5tFp94P54Pd9A8ZSrTArBgsqhkiG9w0BCRACDDEcMBowGDAWBBRE5xMFRVajmd/v2Zzf5CvSbEm8HjANBgkqhkiG9w0BAQEFAASCAQB+4s00yFeQ4n8ULnzmtinPdMt2Zam+13hxhMIv/a3V3h/iqHnsftH8BCD7c/lgDL+E14wfASucLiB8kz0drvYLjKmooQ1cMtYtB/SHvTVR7iIlWWiVXZxNjPdR6rMNdNUAbQOzz93HNGNTKZ3dIzTXIvc8k/D05gNZhe5/BNiWZWxN3JooRHw2884m7zopIiUCaAxNKhZETRXPDPp8UFRlRXF/sOYyJRyIRItYhsHf1lFRS7lHUE+hm+497KG4VeTV2v4soYCK1FVPn6KMCBUu1UZP5q0tLCmjP5Dw3ceml0SuTnhGofKauBECr0Hs3+5G4jTWspSxtiobW28a178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6ACB01B9-5BB0-8A41-052B-4FF0CA51AD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566AE9CA-4428-314D-2356-09BF3B3179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9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5703125" style="34" customWidth="1"/>
    <col min="6" max="6" width="14.5703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1.425781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9" width="0" style="7" hidden="1" customWidth="1"/>
    <col min="20" max="16384" width="9.140625" style="7"/>
  </cols>
  <sheetData>
    <row r="1" spans="1:14" s="6" customFormat="1">
      <c r="C1" s="329"/>
      <c r="D1" s="329" t="s">
        <v>190</v>
      </c>
      <c r="E1" s="35">
        <v>191</v>
      </c>
      <c r="F1" s="329"/>
    </row>
    <row r="2" spans="1:14" s="6" customFormat="1">
      <c r="C2" s="329"/>
      <c r="D2" s="488" t="s">
        <v>40</v>
      </c>
      <c r="E2" s="488"/>
      <c r="F2" s="329"/>
    </row>
    <row r="3" spans="1:14" s="6" customFormat="1">
      <c r="C3" s="329"/>
      <c r="D3" s="489" t="s">
        <v>222</v>
      </c>
      <c r="E3" s="489"/>
      <c r="F3" s="329"/>
    </row>
    <row r="4" spans="1:14" s="35" customFormat="1" ht="24.75" customHeight="1">
      <c r="B4" s="352"/>
      <c r="C4" s="352"/>
      <c r="D4" s="488" t="s">
        <v>275</v>
      </c>
      <c r="E4" s="488"/>
    </row>
    <row r="5" spans="1:14" s="35" customFormat="1" ht="20.25" customHeight="1">
      <c r="B5" s="352"/>
      <c r="C5" s="488" t="s">
        <v>223</v>
      </c>
      <c r="D5" s="488"/>
      <c r="E5" s="488"/>
    </row>
    <row r="6" spans="1:14" ht="20.25">
      <c r="A6" s="491" t="s">
        <v>41</v>
      </c>
      <c r="B6" s="491"/>
      <c r="C6" s="491"/>
      <c r="D6" s="491"/>
      <c r="E6" s="491"/>
      <c r="F6" s="36"/>
    </row>
    <row r="7" spans="1:14" ht="20.45" customHeight="1">
      <c r="A7" s="492" t="s">
        <v>285</v>
      </c>
      <c r="B7" s="492"/>
      <c r="C7" s="492"/>
      <c r="D7" s="492"/>
      <c r="E7" s="492"/>
      <c r="F7" s="58" t="s">
        <v>206</v>
      </c>
    </row>
    <row r="8" spans="1:14" ht="18.75" customHeight="1">
      <c r="A8" s="493" t="s">
        <v>279</v>
      </c>
      <c r="B8" s="493"/>
      <c r="C8" s="493"/>
      <c r="D8" s="493"/>
      <c r="E8" s="493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111730.5</v>
      </c>
      <c r="E11" s="337"/>
      <c r="F11" s="6">
        <v>128787.5</v>
      </c>
    </row>
    <row r="12" spans="1:14">
      <c r="A12" s="102">
        <f>+A11+1</f>
        <v>2</v>
      </c>
      <c r="B12" s="18" t="s">
        <v>234</v>
      </c>
      <c r="C12" s="18"/>
      <c r="D12" s="321">
        <f>+D13+D14</f>
        <v>88.1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235</v>
      </c>
      <c r="C13" s="15"/>
      <c r="D13" s="320">
        <v>88.1</v>
      </c>
      <c r="E13" s="323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20"/>
      <c r="E14" s="323"/>
    </row>
    <row r="15" spans="1:14" ht="20.25">
      <c r="A15" s="102">
        <v>3</v>
      </c>
      <c r="B15" s="17" t="s">
        <v>237</v>
      </c>
      <c r="C15" s="17"/>
      <c r="D15" s="321">
        <f>+D16+D17</f>
        <v>22678.6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238</v>
      </c>
      <c r="C16" s="15"/>
      <c r="D16" s="320">
        <v>14328.6</v>
      </c>
      <c r="E16" s="323"/>
    </row>
    <row r="17" spans="1:19" s="6" customFormat="1">
      <c r="A17" s="101">
        <f>+A16+0.1</f>
        <v>3.2</v>
      </c>
      <c r="B17" s="15" t="s">
        <v>239</v>
      </c>
      <c r="C17" s="15"/>
      <c r="D17" s="320">
        <v>8350</v>
      </c>
      <c r="E17" s="323"/>
    </row>
    <row r="18" spans="1:19">
      <c r="A18" s="102">
        <v>4</v>
      </c>
      <c r="B18" s="18" t="s">
        <v>240</v>
      </c>
      <c r="C18" s="18"/>
      <c r="D18" s="323">
        <f>+'Komunal '!N20</f>
        <v>36.799999999999997</v>
      </c>
      <c r="E18" s="323"/>
      <c r="M18" s="6"/>
      <c r="N18" s="6"/>
    </row>
    <row r="19" spans="1:19">
      <c r="A19" s="102">
        <v>5</v>
      </c>
      <c r="B19" s="18" t="s">
        <v>8</v>
      </c>
      <c r="C19" s="44"/>
      <c r="D19" s="323">
        <v>3676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3419.5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3419.5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261</v>
      </c>
    </row>
    <row r="29" spans="1:19">
      <c r="A29" s="40"/>
      <c r="B29" s="46" t="s">
        <v>28</v>
      </c>
      <c r="C29" s="42"/>
      <c r="D29" s="318">
        <f>SUM(D11:D12,D15,D18:D24,D27:D28)</f>
        <v>141629.5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86748.9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1633.8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27121.600000000002</v>
      </c>
      <c r="E35" s="337"/>
      <c r="G35" s="350">
        <v>268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33902</v>
      </c>
      <c r="M35" s="40"/>
      <c r="N35" s="7" t="s">
        <v>232</v>
      </c>
    </row>
    <row r="36" spans="1:19">
      <c r="A36" s="102">
        <f t="shared" ref="A36:A41" si="1">+A35+1</f>
        <v>3</v>
      </c>
      <c r="B36" s="18" t="s">
        <v>14</v>
      </c>
      <c r="C36" s="44"/>
      <c r="D36" s="323">
        <f>+'Komunal '!F27</f>
        <v>4891.8</v>
      </c>
      <c r="E36" s="337"/>
      <c r="F36" s="338">
        <f>+D36-'Komunal '!F27</f>
        <v>0</v>
      </c>
      <c r="L36" s="6">
        <f>+L35*0.8</f>
        <v>27121.600000000002</v>
      </c>
    </row>
    <row r="37" spans="1:19">
      <c r="A37" s="102">
        <f t="shared" si="1"/>
        <v>4</v>
      </c>
      <c r="B37" s="18" t="s">
        <v>13</v>
      </c>
      <c r="C37" s="44"/>
      <c r="D37" s="323">
        <f>+'Komunal '!J27</f>
        <v>2693.3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965.4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107.5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134.4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62.4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 hidden="1">
      <c r="A43" s="101">
        <f>+A42+0.1</f>
        <v>8.1999999999999993</v>
      </c>
      <c r="B43" s="16" t="s">
        <v>21</v>
      </c>
      <c r="C43" s="45"/>
      <c r="D43" s="320">
        <v>0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v>8.1999999999999993</v>
      </c>
      <c r="B44" s="16" t="s">
        <v>22</v>
      </c>
      <c r="C44" s="45"/>
      <c r="D44" s="320">
        <v>72</v>
      </c>
      <c r="E44" s="340"/>
      <c r="F44" s="2"/>
      <c r="G44" s="2"/>
      <c r="H44" s="2"/>
      <c r="J44" s="454"/>
      <c r="K44" s="454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>
        <v>0</v>
      </c>
      <c r="E45" s="337"/>
      <c r="F45" s="6" t="s">
        <v>263</v>
      </c>
      <c r="I45" s="351"/>
      <c r="J45" s="454"/>
      <c r="K45" s="454"/>
    </row>
    <row r="46" spans="1:19">
      <c r="A46" s="102">
        <v>9</v>
      </c>
      <c r="B46" s="18" t="s">
        <v>29</v>
      </c>
      <c r="C46" s="44"/>
      <c r="D46" s="323">
        <f>+J46</f>
        <v>1323</v>
      </c>
      <c r="E46" s="337"/>
      <c r="F46" s="349">
        <v>9</v>
      </c>
      <c r="G46" s="349" t="s">
        <v>188</v>
      </c>
      <c r="H46" s="349">
        <v>147</v>
      </c>
      <c r="I46" s="455" t="s">
        <v>189</v>
      </c>
      <c r="J46" s="455">
        <f>+F46*H46</f>
        <v>1323</v>
      </c>
      <c r="K46"/>
      <c r="L46"/>
      <c r="M46"/>
      <c r="N46"/>
    </row>
    <row r="47" spans="1:19">
      <c r="A47" s="102">
        <f t="shared" ref="A47:A66" si="2">+A46+1</f>
        <v>10</v>
      </c>
      <c r="B47" s="18" t="s">
        <v>24</v>
      </c>
      <c r="C47" s="44"/>
      <c r="D47" s="323">
        <f>+J47</f>
        <v>251.1</v>
      </c>
      <c r="E47" s="337"/>
      <c r="F47" s="349">
        <f>+$F$46</f>
        <v>9</v>
      </c>
      <c r="G47" s="349" t="s">
        <v>188</v>
      </c>
      <c r="H47" s="456">
        <v>27.9</v>
      </c>
      <c r="I47" s="455" t="s">
        <v>189</v>
      </c>
      <c r="J47" s="455">
        <f>+F47*H47</f>
        <v>251.1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620</v>
      </c>
      <c r="E48" s="337"/>
      <c r="F48" s="494">
        <f>+$F$46</f>
        <v>9</v>
      </c>
      <c r="G48" s="494" t="s">
        <v>188</v>
      </c>
      <c r="H48" s="484" t="s">
        <v>264</v>
      </c>
      <c r="I48" s="486" t="s">
        <v>189</v>
      </c>
      <c r="J48" s="486">
        <f>3*80+3*110+3*250</f>
        <v>1320</v>
      </c>
      <c r="K48" s="479" t="s">
        <v>265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620</v>
      </c>
      <c r="E49" s="337"/>
      <c r="F49" s="495"/>
      <c r="G49" s="495"/>
      <c r="H49" s="485"/>
      <c r="I49" s="487"/>
      <c r="J49" s="487"/>
      <c r="K49" s="479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20</v>
      </c>
      <c r="E50" s="337"/>
      <c r="F50" s="480">
        <f>+$F$46</f>
        <v>9</v>
      </c>
      <c r="G50" s="480" t="s">
        <v>188</v>
      </c>
      <c r="H50" s="481">
        <v>38.700000000000003</v>
      </c>
      <c r="I50" s="482" t="s">
        <v>189</v>
      </c>
      <c r="J50" s="482">
        <f>+F50*H50</f>
        <v>348.3</v>
      </c>
      <c r="K50" s="483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146</v>
      </c>
      <c r="E51" s="337"/>
      <c r="F51" s="480"/>
      <c r="G51" s="480"/>
      <c r="H51" s="481"/>
      <c r="I51" s="482"/>
      <c r="J51" s="482"/>
      <c r="K51" s="483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990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175.9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105</v>
      </c>
      <c r="E56" s="337"/>
      <c r="F56" s="6">
        <v>300</v>
      </c>
    </row>
    <row r="57" spans="1:14" hidden="1">
      <c r="A57" s="102">
        <f t="shared" si="2"/>
        <v>18</v>
      </c>
      <c r="B57" s="18" t="s">
        <v>74</v>
      </c>
      <c r="C57" s="44"/>
      <c r="D57" s="323"/>
      <c r="E57" s="337"/>
    </row>
    <row r="58" spans="1:14">
      <c r="A58" s="102">
        <v>18</v>
      </c>
      <c r="B58" s="18" t="s">
        <v>75</v>
      </c>
      <c r="C58" s="44"/>
      <c r="D58" s="323">
        <v>95</v>
      </c>
      <c r="E58" s="337"/>
    </row>
    <row r="59" spans="1:14">
      <c r="A59" s="102">
        <f t="shared" si="2"/>
        <v>19</v>
      </c>
      <c r="B59" s="18" t="s">
        <v>45</v>
      </c>
      <c r="C59" s="44"/>
      <c r="D59" s="323">
        <v>3</v>
      </c>
      <c r="E59" s="337"/>
    </row>
    <row r="60" spans="1:14">
      <c r="A60" s="102">
        <f t="shared" si="2"/>
        <v>20</v>
      </c>
      <c r="B60" s="18" t="s">
        <v>120</v>
      </c>
      <c r="C60" s="44"/>
      <c r="D60" s="323">
        <v>10</v>
      </c>
      <c r="E60" s="337"/>
    </row>
    <row r="61" spans="1:14" hidden="1">
      <c r="A61" s="102">
        <f t="shared" si="2"/>
        <v>21</v>
      </c>
      <c r="B61" s="18" t="s">
        <v>46</v>
      </c>
      <c r="C61" s="44"/>
      <c r="D61" s="323"/>
      <c r="E61" s="337"/>
    </row>
    <row r="62" spans="1:14">
      <c r="A62" s="102">
        <v>21</v>
      </c>
      <c r="B62" s="18" t="s">
        <v>62</v>
      </c>
      <c r="C62" s="44"/>
      <c r="D62" s="323">
        <v>88.1</v>
      </c>
      <c r="E62" s="337"/>
    </row>
    <row r="63" spans="1:14" s="6" customFormat="1" hidden="1">
      <c r="A63" s="102">
        <f t="shared" si="2"/>
        <v>22</v>
      </c>
      <c r="B63" s="17"/>
      <c r="C63" s="348"/>
      <c r="D63" s="323"/>
      <c r="E63" s="337"/>
    </row>
    <row r="64" spans="1:14" s="6" customFormat="1" hidden="1">
      <c r="A64" s="102">
        <f t="shared" si="2"/>
        <v>23</v>
      </c>
      <c r="B64" s="17"/>
      <c r="C64" s="348"/>
      <c r="D64" s="323"/>
      <c r="E64" s="337"/>
    </row>
    <row r="65" spans="1:12" s="6" customFormat="1" hidden="1">
      <c r="A65" s="102">
        <f t="shared" si="2"/>
        <v>24</v>
      </c>
      <c r="B65" s="17" t="s">
        <v>228</v>
      </c>
      <c r="C65" s="348"/>
      <c r="D65" s="323"/>
      <c r="E65" s="337"/>
      <c r="F65" s="351" t="s">
        <v>260</v>
      </c>
    </row>
    <row r="66" spans="1:12" s="6" customFormat="1" hidden="1">
      <c r="A66" s="102">
        <f t="shared" si="2"/>
        <v>25</v>
      </c>
      <c r="B66" s="17" t="s">
        <v>226</v>
      </c>
      <c r="C66" s="348"/>
      <c r="D66" s="323"/>
      <c r="E66" s="337"/>
      <c r="F66" s="58"/>
    </row>
    <row r="67" spans="1:12">
      <c r="A67" s="102">
        <v>22</v>
      </c>
      <c r="B67" s="18" t="s">
        <v>27</v>
      </c>
      <c r="C67" s="44"/>
      <c r="D67" s="323">
        <v>3626</v>
      </c>
      <c r="E67" s="337"/>
    </row>
    <row r="68" spans="1:12" s="3" customFormat="1" ht="13.5">
      <c r="A68" s="127">
        <f>+A67+0.1</f>
        <v>22.1</v>
      </c>
      <c r="B68" s="1" t="s">
        <v>76</v>
      </c>
      <c r="C68" s="45"/>
      <c r="D68" s="320">
        <v>3419.5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23</v>
      </c>
      <c r="B69" s="18" t="s">
        <v>77</v>
      </c>
      <c r="C69" s="44"/>
      <c r="D69" s="323"/>
      <c r="E69" s="337"/>
    </row>
    <row r="70" spans="1:12">
      <c r="A70" s="102">
        <v>23</v>
      </c>
      <c r="B70" s="18" t="s">
        <v>66</v>
      </c>
      <c r="C70" s="44"/>
      <c r="D70" s="323">
        <v>10833.5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141629.5</v>
      </c>
      <c r="E71" s="341"/>
      <c r="F71" s="490">
        <f>+D29-D71</f>
        <v>0</v>
      </c>
      <c r="G71" s="490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/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/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233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8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59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8" width="0" style="69" hidden="1" customWidth="1"/>
    <col min="19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192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8" t="s">
        <v>40</v>
      </c>
      <c r="F2" s="498"/>
      <c r="G2" s="498"/>
      <c r="H2" s="94"/>
      <c r="I2" s="35"/>
      <c r="J2" s="35"/>
    </row>
    <row r="3" spans="1:16" s="64" customFormat="1" ht="17.25">
      <c r="A3" s="353"/>
      <c r="B3" s="356"/>
      <c r="C3" s="355"/>
      <c r="D3" s="355"/>
      <c r="E3" s="498" t="s">
        <v>222</v>
      </c>
      <c r="F3" s="498"/>
      <c r="G3" s="498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9" t="str">
        <f>+'Ekamut-caxs'!D4</f>
        <v xml:space="preserve">_____. _____. 2024թ. </v>
      </c>
      <c r="F4" s="499"/>
      <c r="G4" s="499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9" t="str">
        <f>+'Ekamut-caxs'!C5</f>
        <v xml:space="preserve">հ. __________- Ա որոշմամբ </v>
      </c>
      <c r="F5" s="499"/>
      <c r="G5" s="499"/>
      <c r="H5" s="94"/>
      <c r="I5" s="35"/>
      <c r="J5" s="35"/>
    </row>
    <row r="6" spans="1:16" s="63" customFormat="1" ht="19.5" customHeight="1">
      <c r="A6" s="500" t="s">
        <v>41</v>
      </c>
      <c r="B6" s="500"/>
      <c r="C6" s="500"/>
      <c r="D6" s="500"/>
      <c r="E6" s="500"/>
      <c r="F6" s="500"/>
      <c r="G6" s="500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2" t="str">
        <f>('Ekamut-caxs'!A7)</f>
        <v xml:space="preserve">«Երևանի հ․ 101 մսուր-մանկապարտեզ» ՀՈԱԿ-ի </v>
      </c>
      <c r="B7" s="492"/>
      <c r="C7" s="492"/>
      <c r="D7" s="492"/>
      <c r="E7" s="492"/>
      <c r="F7" s="492"/>
      <c r="G7" s="492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3" t="s">
        <v>280</v>
      </c>
      <c r="B8" s="493"/>
      <c r="C8" s="493"/>
      <c r="D8" s="493"/>
      <c r="E8" s="493"/>
      <c r="F8" s="493"/>
      <c r="G8" s="493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7094.8400000000174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9124.8000000000175</v>
      </c>
      <c r="D12" s="239">
        <f>+F12</f>
        <v>9124.8000000000175</v>
      </c>
      <c r="E12" s="239">
        <f>+F12</f>
        <v>9124.8000000000175</v>
      </c>
      <c r="F12" s="189">
        <f>+'Dramakani hamematakan'!D6</f>
        <v>9124.8000000000175</v>
      </c>
      <c r="G12" s="331"/>
      <c r="H12" s="497" t="s">
        <v>221</v>
      </c>
      <c r="I12" s="497"/>
      <c r="J12" s="199"/>
      <c r="K12" s="251" t="str">
        <f>IF(C12=$F$12, "", (0))</f>
        <v/>
      </c>
      <c r="L12" s="251" t="str">
        <f>IF(D12=$F$12, "", (0))</f>
        <v/>
      </c>
      <c r="M12" s="251" t="str">
        <f>IF(E12=$F$12, "", (0))</f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>SUM(C14:C15,C18,C22:C29)</f>
        <v>22958.766666666666</v>
      </c>
      <c r="D13" s="189">
        <f>SUM(D14:D15,D18,D22:D29)</f>
        <v>63449.666666666664</v>
      </c>
      <c r="E13" s="189">
        <f>SUM(E14:E15,E18,E22:E29)</f>
        <v>97971.016666666663</v>
      </c>
      <c r="F13" s="189">
        <f>SUM(F14:F15,F18,F22:F29)</f>
        <v>138473.20000000001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0">IF((+E13-D13)&lt;0, (0),"")</f>
        <v/>
      </c>
      <c r="M13" s="251" t="str">
        <f t="shared" ref="M13:M81" si="1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22346.1</v>
      </c>
      <c r="D14" s="254">
        <v>50278.7</v>
      </c>
      <c r="E14" s="254">
        <v>78211.399999999994</v>
      </c>
      <c r="F14" s="187">
        <f>+'Ekamut-caxs'!D11</f>
        <v>111730.5</v>
      </c>
      <c r="G14" s="333"/>
      <c r="H14" s="94"/>
      <c r="I14" s="35"/>
      <c r="J14" s="35"/>
      <c r="K14" s="251" t="str">
        <f t="shared" ref="K14:K29" si="2">IF((D14-C14)&lt;0, (0),"")</f>
        <v/>
      </c>
      <c r="L14" s="251" t="str">
        <f t="shared" ref="L14:L29" si="3">IF((+E14-D14)&lt;0, (0),"")</f>
        <v/>
      </c>
      <c r="M14" s="251" t="str">
        <f t="shared" ref="M14:M29" si="4">IF((+F14-E14)&lt;0, (0),"")</f>
        <v/>
      </c>
      <c r="N14" s="64"/>
      <c r="O14" s="64"/>
      <c r="P14" s="64"/>
    </row>
    <row r="15" spans="1:16" s="63" customFormat="1" ht="17.25" hidden="1">
      <c r="A15" s="54">
        <f>+A14+1</f>
        <v>2</v>
      </c>
      <c r="B15" s="245" t="str">
        <f>+'Ekamut-caxs'!B12</f>
        <v>Այլ նպաստներ բյուջեից, որից՝</v>
      </c>
      <c r="C15" s="187">
        <f>SUM(C16:C17)</f>
        <v>0</v>
      </c>
      <c r="D15" s="187">
        <f>SUM(D16:D17)</f>
        <v>0</v>
      </c>
      <c r="E15" s="187">
        <f>SUM(E16:E17)</f>
        <v>0</v>
      </c>
      <c r="F15" s="187">
        <f>SUM(F16:F17)</f>
        <v>88.1</v>
      </c>
      <c r="G15" s="333"/>
      <c r="H15" s="94"/>
      <c r="I15" s="35"/>
      <c r="J15" s="35"/>
      <c r="K15" s="251" t="str">
        <f t="shared" si="2"/>
        <v/>
      </c>
      <c r="L15" s="251" t="str">
        <f t="shared" si="3"/>
        <v/>
      </c>
      <c r="M15" s="251" t="str">
        <f t="shared" si="4"/>
        <v/>
      </c>
      <c r="N15" s="64"/>
      <c r="O15" s="64"/>
      <c r="P15" s="64"/>
    </row>
    <row r="16" spans="1:16" s="68" customFormat="1" hidden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88.1</v>
      </c>
      <c r="G16" s="374"/>
      <c r="H16" s="96"/>
      <c r="I16" s="76"/>
      <c r="J16" s="76"/>
      <c r="K16" s="266" t="str">
        <f t="shared" si="2"/>
        <v/>
      </c>
      <c r="L16" s="266" t="str">
        <f t="shared" si="3"/>
        <v/>
      </c>
      <c r="M16" s="266" t="str">
        <f t="shared" si="4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2"/>
        <v/>
      </c>
      <c r="L17" s="266" t="str">
        <f t="shared" si="3"/>
        <v/>
      </c>
      <c r="M17" s="266" t="str">
        <f t="shared" si="4"/>
        <v/>
      </c>
    </row>
    <row r="18" spans="1:16" s="63" customFormat="1" ht="17.25">
      <c r="A18" s="54">
        <v>2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E18" si="5">SUM(D19:D21)</f>
        <v>11639.3</v>
      </c>
      <c r="E18" s="187">
        <f t="shared" si="5"/>
        <v>17308.949999999997</v>
      </c>
      <c r="F18" s="187">
        <f>SUM(F19:F21)</f>
        <v>22978.6</v>
      </c>
      <c r="G18" s="333"/>
      <c r="H18" s="94"/>
      <c r="I18" s="35"/>
      <c r="J18" s="35"/>
      <c r="K18" s="251" t="str">
        <f t="shared" si="2"/>
        <v/>
      </c>
      <c r="L18" s="251" t="str">
        <f t="shared" si="3"/>
        <v/>
      </c>
      <c r="M18" s="251" t="str">
        <f t="shared" si="4"/>
        <v/>
      </c>
      <c r="N18" s="64"/>
      <c r="O18" s="64"/>
      <c r="P18" s="64"/>
    </row>
    <row r="19" spans="1:16" s="68" customFormat="1" ht="27">
      <c r="A19" s="23">
        <v>2.1</v>
      </c>
      <c r="B19" s="265" t="str">
        <f>+'Ekamut-caxs'!B16</f>
        <v>կրթության առանձնահատուկ պայմանների կարիք ունեցող երեխաների գծով</v>
      </c>
      <c r="C19" s="343">
        <v>0</v>
      </c>
      <c r="D19" s="343">
        <f>+F19/12*6</f>
        <v>7164.2999999999993</v>
      </c>
      <c r="E19" s="343">
        <f>+F19/12*9</f>
        <v>10746.449999999999</v>
      </c>
      <c r="F19" s="182">
        <f>+'Ekamut-caxs'!D16</f>
        <v>14328.6</v>
      </c>
      <c r="G19" s="374"/>
      <c r="H19" s="96"/>
      <c r="I19" s="76"/>
      <c r="J19" s="76"/>
      <c r="K19" s="266" t="str">
        <f t="shared" si="2"/>
        <v/>
      </c>
      <c r="L19" s="266" t="str">
        <f t="shared" si="3"/>
        <v/>
      </c>
      <c r="M19" s="266" t="str">
        <f t="shared" si="4"/>
        <v/>
      </c>
    </row>
    <row r="20" spans="1:16" s="68" customFormat="1">
      <c r="A20" s="23">
        <f>+A19+0.1</f>
        <v>2.2000000000000002</v>
      </c>
      <c r="B20" s="265" t="str">
        <f>+'Ekamut-caxs'!B17</f>
        <v>զինծառայողների երեխաների գծով</v>
      </c>
      <c r="C20" s="343">
        <v>0</v>
      </c>
      <c r="D20" s="343">
        <f>+F20/12*6</f>
        <v>4175</v>
      </c>
      <c r="E20" s="343">
        <f>+F20/12*9</f>
        <v>6262.5</v>
      </c>
      <c r="F20" s="182">
        <f>+'Ekamut-caxs'!D17</f>
        <v>8350</v>
      </c>
      <c r="G20" s="374"/>
      <c r="H20" s="96"/>
      <c r="I20" s="76"/>
      <c r="J20" s="76"/>
      <c r="K20" s="266" t="str">
        <f t="shared" si="2"/>
        <v/>
      </c>
      <c r="L20" s="266" t="str">
        <f t="shared" si="3"/>
        <v/>
      </c>
      <c r="M20" s="266" t="str">
        <f t="shared" si="4"/>
        <v/>
      </c>
    </row>
    <row r="21" spans="1:16" s="68" customFormat="1">
      <c r="A21" s="23">
        <f>+A20+0.1</f>
        <v>2.3000000000000003</v>
      </c>
      <c r="B21" s="265" t="s">
        <v>291</v>
      </c>
      <c r="C21" s="343">
        <f>+C74</f>
        <v>0</v>
      </c>
      <c r="D21" s="343">
        <f t="shared" ref="D21:F21" si="6">+D74</f>
        <v>300</v>
      </c>
      <c r="E21" s="343">
        <f t="shared" si="6"/>
        <v>300</v>
      </c>
      <c r="F21" s="343">
        <f t="shared" si="6"/>
        <v>300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v>3</v>
      </c>
      <c r="B22" s="245" t="str">
        <f>+'Ekamut-caxs'!B19</f>
        <v xml:space="preserve">Վճարովի ծառայություններից </v>
      </c>
      <c r="C22" s="254">
        <f>+F22/12*2</f>
        <v>612.66666666666663</v>
      </c>
      <c r="D22" s="254">
        <f>+F22/12*5</f>
        <v>1531.6666666666665</v>
      </c>
      <c r="E22" s="254">
        <f>+F22/12*8</f>
        <v>2450.6666666666665</v>
      </c>
      <c r="F22" s="187">
        <f>+'Ekamut-caxs'!D19</f>
        <v>3676</v>
      </c>
      <c r="G22" s="333"/>
      <c r="H22" s="94"/>
      <c r="I22" s="35"/>
      <c r="J22" s="35"/>
      <c r="K22" s="251" t="str">
        <f t="shared" si="2"/>
        <v/>
      </c>
      <c r="L22" s="251" t="str">
        <f t="shared" si="3"/>
        <v/>
      </c>
      <c r="M22" s="251" t="str">
        <f t="shared" si="4"/>
        <v/>
      </c>
      <c r="N22" s="64"/>
      <c r="O22" s="64"/>
      <c r="P22" s="64"/>
    </row>
    <row r="23" spans="1:16" s="63" customFormat="1" ht="17.25" hidden="1">
      <c r="A23" s="54">
        <f t="shared" ref="A23:A28" si="7">+A22+1</f>
        <v>4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2"/>
        <v/>
      </c>
      <c r="L23" s="251" t="str">
        <f t="shared" si="3"/>
        <v/>
      </c>
      <c r="M23" s="251" t="str">
        <f t="shared" si="4"/>
        <v/>
      </c>
      <c r="N23" s="64"/>
      <c r="O23" s="64"/>
      <c r="P23" s="64"/>
    </row>
    <row r="24" spans="1:16" s="63" customFormat="1" ht="34.5" hidden="1">
      <c r="A24" s="54">
        <f t="shared" si="7"/>
        <v>5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2"/>
        <v/>
      </c>
      <c r="L24" s="251" t="str">
        <f t="shared" si="3"/>
        <v/>
      </c>
      <c r="M24" s="251" t="str">
        <f t="shared" si="4"/>
        <v/>
      </c>
      <c r="N24" s="64"/>
      <c r="O24" s="64"/>
      <c r="P24" s="64"/>
    </row>
    <row r="25" spans="1:16" s="63" customFormat="1" ht="17.25" hidden="1">
      <c r="A25" s="54">
        <f t="shared" si="7"/>
        <v>6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2"/>
        <v/>
      </c>
      <c r="L25" s="251" t="str">
        <f t="shared" si="3"/>
        <v/>
      </c>
      <c r="M25" s="251" t="str">
        <f t="shared" si="4"/>
        <v/>
      </c>
      <c r="N25" s="64"/>
      <c r="O25" s="64"/>
      <c r="P25" s="64"/>
    </row>
    <row r="26" spans="1:16" s="63" customFormat="1" ht="16.5" hidden="1" customHeight="1">
      <c r="A26" s="54">
        <f t="shared" si="7"/>
        <v>7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2"/>
        <v/>
      </c>
      <c r="L26" s="251" t="str">
        <f t="shared" si="3"/>
        <v/>
      </c>
      <c r="M26" s="251" t="str">
        <f t="shared" si="4"/>
        <v/>
      </c>
      <c r="N26" s="64"/>
      <c r="O26" s="64"/>
      <c r="P26" s="64"/>
    </row>
    <row r="27" spans="1:16" s="63" customFormat="1" ht="16.5" hidden="1" customHeight="1">
      <c r="A27" s="54">
        <f t="shared" si="7"/>
        <v>8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2"/>
        <v/>
      </c>
      <c r="L27" s="251" t="str">
        <f t="shared" si="3"/>
        <v/>
      </c>
      <c r="M27" s="251" t="str">
        <f t="shared" si="4"/>
        <v/>
      </c>
      <c r="N27" s="64"/>
      <c r="O27" s="64"/>
      <c r="P27" s="64"/>
    </row>
    <row r="28" spans="1:16" s="64" customFormat="1" ht="16.5" hidden="1" customHeight="1">
      <c r="A28" s="54">
        <f t="shared" si="7"/>
        <v>9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2"/>
        <v/>
      </c>
      <c r="L28" s="266" t="str">
        <f t="shared" si="3"/>
        <v/>
      </c>
      <c r="M28" s="266" t="str">
        <f t="shared" si="4"/>
        <v/>
      </c>
    </row>
    <row r="29" spans="1:16" s="64" customFormat="1" ht="18.75" hidden="1" customHeight="1">
      <c r="A29" s="54">
        <f>+A28+1</f>
        <v>10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2" t="s">
        <v>261</v>
      </c>
      <c r="I29" s="88"/>
      <c r="J29" s="88"/>
      <c r="K29" s="266" t="str">
        <f t="shared" si="2"/>
        <v/>
      </c>
      <c r="L29" s="266" t="str">
        <f t="shared" si="3"/>
        <v/>
      </c>
      <c r="M29" s="266" t="str">
        <f t="shared" si="4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23288.326666666664</v>
      </c>
      <c r="D30" s="189">
        <f>D31+D73+D85</f>
        <v>62552.451666666675</v>
      </c>
      <c r="E30" s="189">
        <f>E31+E73+E85</f>
        <v>94290.501666666663</v>
      </c>
      <c r="F30" s="189">
        <f>F31+F73+F85</f>
        <v>129463.16000000002</v>
      </c>
      <c r="G30" s="332"/>
      <c r="H30" s="205"/>
      <c r="I30" s="35"/>
      <c r="J30" s="35"/>
      <c r="K30" s="251" t="str">
        <f t="shared" ref="K30:K81" si="8">IF((D30-C30)&lt;0, (0),"")</f>
        <v/>
      </c>
      <c r="L30" s="251" t="str">
        <f t="shared" si="0"/>
        <v/>
      </c>
      <c r="M30" s="251" t="str">
        <f t="shared" si="1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23288.326666666664</v>
      </c>
      <c r="D31" s="189">
        <f>SUM(D32,D35:D41,D45:D67,D71:D72)</f>
        <v>62252.451666666675</v>
      </c>
      <c r="E31" s="189">
        <f>SUM(E32,E35:E41,E45:E67,E71:E72)</f>
        <v>93990.501666666663</v>
      </c>
      <c r="F31" s="189">
        <f>SUM(F32,F35:F41,F45:F67,F71:F72)</f>
        <v>129163.16000000002</v>
      </c>
      <c r="G31" s="332"/>
      <c r="H31" s="94"/>
      <c r="I31" s="35"/>
      <c r="J31" s="35"/>
      <c r="K31" s="251" t="str">
        <f t="shared" si="8"/>
        <v/>
      </c>
      <c r="L31" s="251" t="str">
        <f t="shared" si="0"/>
        <v/>
      </c>
      <c r="M31" s="251" t="str">
        <f t="shared" si="1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+F32/12*2</f>
        <v>14458.15</v>
      </c>
      <c r="D32" s="254">
        <f>+F32/12*6</f>
        <v>43374.45</v>
      </c>
      <c r="E32" s="254">
        <f>+F32/12*9</f>
        <v>65061.674999999996</v>
      </c>
      <c r="F32" s="187">
        <f>+'Ekamut-caxs'!D32</f>
        <v>86748.9</v>
      </c>
      <c r="G32" s="333"/>
      <c r="H32" s="97"/>
      <c r="I32" s="88"/>
      <c r="J32" s="88"/>
      <c r="K32" s="251" t="str">
        <f t="shared" si="8"/>
        <v/>
      </c>
      <c r="L32" s="251" t="str">
        <f t="shared" si="0"/>
        <v/>
      </c>
      <c r="M32" s="251" t="str">
        <f t="shared" si="1"/>
        <v/>
      </c>
      <c r="N32" s="64"/>
      <c r="O32" s="64"/>
      <c r="P32" s="64"/>
    </row>
    <row r="33" spans="1:16" ht="17.25">
      <c r="A33" s="23">
        <f>+A32+0.1</f>
        <v>1.1000000000000001</v>
      </c>
      <c r="B33" s="247" t="str">
        <f>+'Ekamut-caxs'!B33</f>
        <v>վճարովի ծառայության գծով</v>
      </c>
      <c r="C33" s="254">
        <f t="shared" ref="C33:C40" si="9">+F33/12*2</f>
        <v>272.3</v>
      </c>
      <c r="D33" s="254">
        <f t="shared" ref="D33:D40" si="10">+F33/12*5</f>
        <v>680.75</v>
      </c>
      <c r="E33" s="254">
        <f t="shared" ref="E33:E40" si="11">+F33/12*8</f>
        <v>1089.2</v>
      </c>
      <c r="F33" s="191">
        <f>+'Ekamut-caxs'!D33</f>
        <v>1633.8</v>
      </c>
      <c r="G33" s="335"/>
      <c r="K33" s="251" t="str">
        <f t="shared" si="8"/>
        <v/>
      </c>
      <c r="L33" s="251" t="str">
        <f t="shared" si="0"/>
        <v/>
      </c>
      <c r="M33" s="251" t="str">
        <f t="shared" si="1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>
        <f t="shared" si="9"/>
        <v>0</v>
      </c>
      <c r="D34" s="254">
        <f t="shared" si="10"/>
        <v>0</v>
      </c>
      <c r="E34" s="254">
        <f t="shared" si="11"/>
        <v>0</v>
      </c>
      <c r="F34" s="191">
        <f>+'Ekamut-caxs'!D34</f>
        <v>0</v>
      </c>
      <c r="G34" s="335"/>
      <c r="H34" s="99"/>
      <c r="I34" s="90"/>
      <c r="J34" s="90"/>
      <c r="K34" s="251" t="str">
        <f t="shared" si="8"/>
        <v/>
      </c>
      <c r="L34" s="251" t="str">
        <f t="shared" si="0"/>
        <v/>
      </c>
      <c r="M34" s="251" t="str">
        <f t="shared" si="1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 t="shared" si="9"/>
        <v>4520.2666666666673</v>
      </c>
      <c r="D35" s="254">
        <f t="shared" si="10"/>
        <v>11300.666666666668</v>
      </c>
      <c r="E35" s="254">
        <f t="shared" si="11"/>
        <v>18081.066666666669</v>
      </c>
      <c r="F35" s="187">
        <f>+'Ekamut-caxs'!D35</f>
        <v>27121.600000000002</v>
      </c>
      <c r="G35" s="333"/>
      <c r="H35" s="97"/>
      <c r="I35" s="88"/>
      <c r="J35" s="88"/>
      <c r="K35" s="251" t="str">
        <f t="shared" si="8"/>
        <v/>
      </c>
      <c r="L35" s="251" t="str">
        <f t="shared" si="0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 t="shared" ref="A36:A41" si="12">+A35+1</f>
        <v>3</v>
      </c>
      <c r="B36" s="245" t="str">
        <f>+'Ekamut-caxs'!B36</f>
        <v>Ջեռուցման գծով</v>
      </c>
      <c r="C36" s="254">
        <f t="shared" si="9"/>
        <v>815.30000000000007</v>
      </c>
      <c r="D36" s="254">
        <f t="shared" si="10"/>
        <v>2038.2500000000002</v>
      </c>
      <c r="E36" s="254">
        <f t="shared" si="11"/>
        <v>3261.2000000000003</v>
      </c>
      <c r="F36" s="187">
        <f>+'Ekamut-caxs'!D36</f>
        <v>4891.8</v>
      </c>
      <c r="G36" s="333"/>
      <c r="H36" s="97">
        <f>+F36-'Komunal '!F27</f>
        <v>0</v>
      </c>
      <c r="I36" s="88"/>
      <c r="J36" s="88"/>
      <c r="K36" s="251" t="str">
        <f t="shared" si="8"/>
        <v/>
      </c>
      <c r="L36" s="251" t="str">
        <f t="shared" si="0"/>
        <v/>
      </c>
      <c r="M36" s="251" t="str">
        <f t="shared" si="1"/>
        <v/>
      </c>
      <c r="N36" s="64"/>
      <c r="O36" s="64"/>
      <c r="P36" s="64"/>
    </row>
    <row r="37" spans="1:16" s="63" customFormat="1" ht="16.5" customHeight="1">
      <c r="A37" s="54">
        <f t="shared" si="12"/>
        <v>4</v>
      </c>
      <c r="B37" s="245" t="str">
        <f>+'Ekamut-caxs'!B37</f>
        <v>Էլեկտրաէներգիայի գծով</v>
      </c>
      <c r="C37" s="254">
        <f>+F37/12*2</f>
        <v>448.88333333333338</v>
      </c>
      <c r="D37" s="254">
        <f t="shared" si="10"/>
        <v>1122.2083333333335</v>
      </c>
      <c r="E37" s="254">
        <f t="shared" si="11"/>
        <v>1795.5333333333335</v>
      </c>
      <c r="F37" s="187">
        <f>+'Ekamut-caxs'!D37</f>
        <v>2693.3</v>
      </c>
      <c r="G37" s="333"/>
      <c r="H37" s="97">
        <f>+F37-'Komunal '!J27</f>
        <v>0</v>
      </c>
      <c r="I37" s="88"/>
      <c r="J37" s="88"/>
      <c r="K37" s="251" t="str">
        <f t="shared" si="8"/>
        <v/>
      </c>
      <c r="L37" s="251" t="str">
        <f t="shared" si="0"/>
        <v/>
      </c>
      <c r="M37" s="251" t="str">
        <f t="shared" si="1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f t="shared" si="9"/>
        <v>154.76666666666668</v>
      </c>
      <c r="D38" s="254">
        <f t="shared" si="10"/>
        <v>386.91666666666669</v>
      </c>
      <c r="E38" s="254">
        <f t="shared" si="11"/>
        <v>619.06666666666672</v>
      </c>
      <c r="F38" s="187">
        <f>+'Komunal '!M27</f>
        <v>928.6</v>
      </c>
      <c r="G38" s="333"/>
      <c r="H38" s="97">
        <f>+F38-'Komunal '!M27</f>
        <v>0</v>
      </c>
      <c r="I38" s="88"/>
      <c r="J38" s="88"/>
      <c r="K38" s="251" t="str">
        <f t="shared" si="8"/>
        <v/>
      </c>
      <c r="L38" s="251" t="str">
        <f t="shared" si="0"/>
        <v/>
      </c>
      <c r="M38" s="251" t="str">
        <f t="shared" si="1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f t="shared" si="9"/>
        <v>17.916666666666668</v>
      </c>
      <c r="D39" s="254">
        <f t="shared" si="10"/>
        <v>44.791666666666671</v>
      </c>
      <c r="E39" s="254">
        <f t="shared" si="11"/>
        <v>71.666666666666671</v>
      </c>
      <c r="F39" s="187">
        <f>+'Ekamut-caxs'!D39</f>
        <v>107.5</v>
      </c>
      <c r="G39" s="333"/>
      <c r="H39" s="97"/>
      <c r="I39" s="88"/>
      <c r="J39" s="88"/>
      <c r="K39" s="251" t="str">
        <f t="shared" si="8"/>
        <v/>
      </c>
      <c r="L39" s="251" t="str">
        <f t="shared" si="0"/>
        <v/>
      </c>
      <c r="M39" s="251" t="str">
        <f t="shared" si="1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>
        <f t="shared" si="9"/>
        <v>10</v>
      </c>
      <c r="D40" s="254">
        <f t="shared" si="10"/>
        <v>25</v>
      </c>
      <c r="E40" s="254">
        <f t="shared" si="11"/>
        <v>40</v>
      </c>
      <c r="F40" s="187">
        <f>+'Ekamut-caxs'!D40</f>
        <v>60</v>
      </c>
      <c r="G40" s="333"/>
      <c r="H40" s="97"/>
      <c r="I40" s="88"/>
      <c r="J40" s="88"/>
      <c r="K40" s="251" t="str">
        <f t="shared" si="8"/>
        <v/>
      </c>
      <c r="L40" s="251" t="str">
        <f t="shared" si="0"/>
        <v/>
      </c>
      <c r="M40" s="251" t="str">
        <f t="shared" si="1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>SUM(C42:C44)</f>
        <v>22.4</v>
      </c>
      <c r="D41" s="254">
        <f>SUM(D42:D44)</f>
        <v>56</v>
      </c>
      <c r="E41" s="254">
        <f>SUM(E42:E44)</f>
        <v>89.6</v>
      </c>
      <c r="F41" s="187">
        <f>SUM(F42:F44)</f>
        <v>134.4</v>
      </c>
      <c r="G41" s="333"/>
      <c r="H41" s="97"/>
      <c r="I41" s="88"/>
      <c r="J41" s="88"/>
      <c r="K41" s="251" t="str">
        <f t="shared" si="8"/>
        <v/>
      </c>
      <c r="L41" s="251" t="str">
        <f t="shared" si="0"/>
        <v/>
      </c>
      <c r="M41" s="251" t="str">
        <f t="shared" si="1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f>+F42/12*2</f>
        <v>10.4</v>
      </c>
      <c r="D42" s="343">
        <f>+F42/12*5</f>
        <v>26</v>
      </c>
      <c r="E42" s="343">
        <f>+F42/12*8</f>
        <v>41.6</v>
      </c>
      <c r="F42" s="191">
        <f>+'Ekamut-caxs'!D42</f>
        <v>62.4</v>
      </c>
      <c r="G42" s="335"/>
      <c r="K42" s="251" t="str">
        <f t="shared" si="8"/>
        <v/>
      </c>
      <c r="L42" s="251" t="str">
        <f t="shared" si="0"/>
        <v/>
      </c>
      <c r="M42" s="251" t="str">
        <f t="shared" si="1"/>
        <v/>
      </c>
    </row>
    <row r="43" spans="1:16" hidden="1">
      <c r="A43" s="23">
        <f>+A42+0.1</f>
        <v>8.1999999999999993</v>
      </c>
      <c r="B43" s="247" t="str">
        <f>+'Ekamut-caxs'!B43</f>
        <v>րոպեավճար</v>
      </c>
      <c r="C43" s="343">
        <f t="shared" ref="C43:C62" si="13">+F43/12*2</f>
        <v>0</v>
      </c>
      <c r="D43" s="343">
        <f t="shared" ref="D43:D62" si="14">+F43/12*5</f>
        <v>0</v>
      </c>
      <c r="E43" s="343">
        <f t="shared" ref="E43:E62" si="15">+F43/12*8</f>
        <v>0</v>
      </c>
      <c r="F43" s="191">
        <f>+'Ekamut-caxs'!D43</f>
        <v>0</v>
      </c>
      <c r="G43" s="335"/>
      <c r="K43" s="251" t="str">
        <f t="shared" si="8"/>
        <v/>
      </c>
      <c r="L43" s="251" t="str">
        <f t="shared" si="0"/>
        <v/>
      </c>
      <c r="M43" s="251" t="str">
        <f t="shared" si="1"/>
        <v/>
      </c>
    </row>
    <row r="44" spans="1:16">
      <c r="A44" s="23">
        <v>8.1999999999999993</v>
      </c>
      <c r="B44" s="247" t="str">
        <f>+'Ekamut-caxs'!B44</f>
        <v>ինտերնետ կապ</v>
      </c>
      <c r="C44" s="343">
        <f t="shared" si="13"/>
        <v>12</v>
      </c>
      <c r="D44" s="343">
        <f t="shared" si="14"/>
        <v>30</v>
      </c>
      <c r="E44" s="343">
        <f t="shared" si="15"/>
        <v>48</v>
      </c>
      <c r="F44" s="191">
        <f>+'Ekamut-caxs'!D44</f>
        <v>72</v>
      </c>
      <c r="G44" s="335"/>
      <c r="K44" s="251" t="str">
        <f t="shared" si="8"/>
        <v/>
      </c>
      <c r="L44" s="251" t="str">
        <f t="shared" si="0"/>
        <v/>
      </c>
      <c r="M44" s="251" t="str">
        <f t="shared" si="1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343">
        <f t="shared" si="13"/>
        <v>0</v>
      </c>
      <c r="D45" s="343">
        <f t="shared" si="14"/>
        <v>0</v>
      </c>
      <c r="E45" s="343">
        <f t="shared" si="15"/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8"/>
        <v/>
      </c>
      <c r="L45" s="251" t="str">
        <f t="shared" si="0"/>
        <v/>
      </c>
      <c r="M45" s="251" t="str">
        <f t="shared" si="1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187">
        <f t="shared" si="13"/>
        <v>220.5</v>
      </c>
      <c r="D46" s="187">
        <f t="shared" si="14"/>
        <v>551.25</v>
      </c>
      <c r="E46" s="187">
        <f t="shared" si="15"/>
        <v>882</v>
      </c>
      <c r="F46" s="187">
        <f>+'Ekamut-caxs'!D46</f>
        <v>1323</v>
      </c>
      <c r="G46" s="333"/>
      <c r="H46" s="97"/>
      <c r="I46" s="88"/>
      <c r="J46" s="88"/>
      <c r="K46" s="251" t="str">
        <f t="shared" si="8"/>
        <v/>
      </c>
      <c r="L46" s="251" t="str">
        <f t="shared" si="0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6">+A46+1</f>
        <v>10</v>
      </c>
      <c r="B47" s="245" t="str">
        <f>+'Ekamut-caxs'!B47</f>
        <v>Գրասենյակային ապրանքների գծով</v>
      </c>
      <c r="C47" s="187">
        <f t="shared" si="13"/>
        <v>41.85</v>
      </c>
      <c r="D47" s="187">
        <f t="shared" si="14"/>
        <v>104.625</v>
      </c>
      <c r="E47" s="187">
        <f t="shared" si="15"/>
        <v>167.4</v>
      </c>
      <c r="F47" s="187">
        <f>+'Ekamut-caxs'!D47</f>
        <v>251.1</v>
      </c>
      <c r="G47" s="333"/>
      <c r="H47" s="97"/>
      <c r="I47" s="88"/>
      <c r="J47" s="88"/>
      <c r="K47" s="251" t="str">
        <f t="shared" si="8"/>
        <v/>
      </c>
      <c r="L47" s="251" t="str">
        <f t="shared" si="0"/>
        <v/>
      </c>
      <c r="M47" s="251" t="str">
        <f t="shared" si="1"/>
        <v/>
      </c>
      <c r="N47" s="64"/>
      <c r="O47" s="64"/>
      <c r="P47" s="64"/>
    </row>
    <row r="48" spans="1:16" s="63" customFormat="1" ht="16.5" customHeight="1">
      <c r="A48" s="54">
        <f t="shared" si="16"/>
        <v>11</v>
      </c>
      <c r="B48" s="245" t="str">
        <f>+'Ekamut-caxs'!B48</f>
        <v>Փոքրարժեք կամ արագամաշ առարկաների գծով</v>
      </c>
      <c r="C48" s="187">
        <f t="shared" si="13"/>
        <v>103.33333333333333</v>
      </c>
      <c r="D48" s="187">
        <f t="shared" si="14"/>
        <v>258.33333333333331</v>
      </c>
      <c r="E48" s="187">
        <f t="shared" si="15"/>
        <v>413.33333333333331</v>
      </c>
      <c r="F48" s="187">
        <f>+'Ekamut-caxs'!D48</f>
        <v>620</v>
      </c>
      <c r="G48" s="333"/>
      <c r="H48" s="97"/>
      <c r="I48" s="88"/>
      <c r="J48" s="88"/>
      <c r="K48" s="251" t="str">
        <f t="shared" si="8"/>
        <v/>
      </c>
      <c r="L48" s="251" t="str">
        <f t="shared" si="0"/>
        <v/>
      </c>
      <c r="M48" s="251" t="str">
        <f t="shared" si="1"/>
        <v/>
      </c>
      <c r="N48" s="64"/>
      <c r="O48" s="64"/>
      <c r="P48" s="64"/>
    </row>
    <row r="49" spans="1:16" s="63" customFormat="1" ht="16.5" customHeight="1">
      <c r="A49" s="54">
        <f t="shared" si="16"/>
        <v>12</v>
      </c>
      <c r="B49" s="245" t="str">
        <f>+'Ekamut-caxs'!B49</f>
        <v>Ուսումնական նյութերի գծով</v>
      </c>
      <c r="C49" s="187">
        <f t="shared" si="13"/>
        <v>103.33333333333333</v>
      </c>
      <c r="D49" s="187">
        <f t="shared" si="14"/>
        <v>258.33333333333331</v>
      </c>
      <c r="E49" s="187">
        <f t="shared" si="15"/>
        <v>413.33333333333331</v>
      </c>
      <c r="F49" s="187">
        <f>+'Ekamut-caxs'!D49</f>
        <v>620</v>
      </c>
      <c r="G49" s="333"/>
      <c r="H49" s="97"/>
      <c r="I49" s="88"/>
      <c r="J49" s="88"/>
      <c r="K49" s="251" t="str">
        <f t="shared" si="8"/>
        <v/>
      </c>
      <c r="L49" s="251" t="str">
        <f t="shared" si="0"/>
        <v/>
      </c>
      <c r="M49" s="251" t="str">
        <f t="shared" si="1"/>
        <v/>
      </c>
      <c r="N49" s="64"/>
      <c r="O49" s="64"/>
      <c r="P49" s="64"/>
    </row>
    <row r="50" spans="1:16" s="63" customFormat="1" ht="16.5" customHeight="1">
      <c r="A50" s="54">
        <f t="shared" si="16"/>
        <v>13</v>
      </c>
      <c r="B50" s="245" t="str">
        <f>+'Ekamut-caxs'!B50</f>
        <v>Դեղորայքի գծով</v>
      </c>
      <c r="C50" s="187">
        <f t="shared" si="13"/>
        <v>3.3333333333333335</v>
      </c>
      <c r="D50" s="187">
        <f t="shared" si="14"/>
        <v>8.3333333333333339</v>
      </c>
      <c r="E50" s="187">
        <f t="shared" si="15"/>
        <v>13.333333333333334</v>
      </c>
      <c r="F50" s="187">
        <f>+'Ekamut-caxs'!D50</f>
        <v>20</v>
      </c>
      <c r="G50" s="333"/>
      <c r="H50" s="97"/>
      <c r="I50" s="88"/>
      <c r="J50" s="88"/>
      <c r="K50" s="251" t="str">
        <f t="shared" si="8"/>
        <v/>
      </c>
      <c r="L50" s="251" t="str">
        <f t="shared" si="0"/>
        <v/>
      </c>
      <c r="M50" s="251" t="str">
        <f t="shared" si="1"/>
        <v/>
      </c>
      <c r="N50" s="64"/>
      <c r="O50" s="64"/>
      <c r="P50" s="64"/>
    </row>
    <row r="51" spans="1:16" s="63" customFormat="1" ht="16.5" customHeight="1">
      <c r="A51" s="54">
        <f t="shared" si="16"/>
        <v>14</v>
      </c>
      <c r="B51" s="245" t="str">
        <f>+'Ekamut-caxs'!B51</f>
        <v>Բուժ.ծառայության գծով</v>
      </c>
      <c r="C51" s="187">
        <f t="shared" si="13"/>
        <v>24.333333333333332</v>
      </c>
      <c r="D51" s="187">
        <f t="shared" si="14"/>
        <v>60.833333333333329</v>
      </c>
      <c r="E51" s="187">
        <f t="shared" si="15"/>
        <v>97.333333333333329</v>
      </c>
      <c r="F51" s="187">
        <f>+'Ekamut-caxs'!D51</f>
        <v>146</v>
      </c>
      <c r="G51" s="333"/>
      <c r="H51" s="97"/>
      <c r="I51" s="88"/>
      <c r="J51" s="88"/>
      <c r="K51" s="251" t="str">
        <f t="shared" si="8"/>
        <v/>
      </c>
      <c r="L51" s="251" t="str">
        <f t="shared" ref="L51:L82" si="17">IF((+E51-D51)&lt;0, (0),"")</f>
        <v/>
      </c>
      <c r="M51" s="251" t="str">
        <f t="shared" si="1"/>
        <v/>
      </c>
      <c r="N51" s="64"/>
      <c r="O51" s="64"/>
      <c r="P51" s="64"/>
    </row>
    <row r="52" spans="1:16" s="63" customFormat="1" ht="16.5" customHeight="1">
      <c r="A52" s="54">
        <f t="shared" si="16"/>
        <v>15</v>
      </c>
      <c r="B52" s="245" t="str">
        <f>+'Ekamut-caxs'!B52</f>
        <v>Ընթացիկ վերանորոգման գծով</v>
      </c>
      <c r="C52" s="187">
        <f t="shared" si="13"/>
        <v>165</v>
      </c>
      <c r="D52" s="187">
        <f t="shared" si="14"/>
        <v>412.5</v>
      </c>
      <c r="E52" s="187">
        <f t="shared" si="15"/>
        <v>660</v>
      </c>
      <c r="F52" s="187">
        <f>+'Ekamut-caxs'!D52</f>
        <v>990</v>
      </c>
      <c r="G52" s="333"/>
      <c r="H52" s="97"/>
      <c r="I52" s="88"/>
      <c r="J52" s="88"/>
      <c r="K52" s="251" t="str">
        <f t="shared" si="8"/>
        <v/>
      </c>
      <c r="L52" s="251" t="str">
        <f t="shared" si="17"/>
        <v/>
      </c>
      <c r="M52" s="251" t="str">
        <f t="shared" si="1"/>
        <v/>
      </c>
      <c r="N52" s="64"/>
      <c r="O52" s="64"/>
      <c r="P52" s="64"/>
    </row>
    <row r="53" spans="1:16" s="63" customFormat="1" ht="16.5" customHeight="1">
      <c r="A53" s="54">
        <f t="shared" si="16"/>
        <v>16</v>
      </c>
      <c r="B53" s="245" t="str">
        <f>+'Ekamut-caxs'!B53</f>
        <v>Ջեռուցման համակարգի սպասարկման գծով</v>
      </c>
      <c r="C53" s="187">
        <f t="shared" si="13"/>
        <v>29.316666666666666</v>
      </c>
      <c r="D53" s="187">
        <f t="shared" si="14"/>
        <v>73.291666666666671</v>
      </c>
      <c r="E53" s="187">
        <f t="shared" si="15"/>
        <v>117.26666666666667</v>
      </c>
      <c r="F53" s="187">
        <f>+'Ekamut-caxs'!D53</f>
        <v>175.9</v>
      </c>
      <c r="G53" s="333"/>
      <c r="H53" s="97"/>
      <c r="I53" s="88"/>
      <c r="J53" s="88"/>
      <c r="K53" s="251" t="str">
        <f t="shared" si="8"/>
        <v/>
      </c>
      <c r="L53" s="251" t="str">
        <f t="shared" si="17"/>
        <v/>
      </c>
      <c r="M53" s="251" t="str">
        <f t="shared" si="1"/>
        <v/>
      </c>
      <c r="N53" s="64"/>
      <c r="O53" s="64"/>
      <c r="P53" s="64"/>
    </row>
    <row r="54" spans="1:16" s="63" customFormat="1" ht="16.5" hidden="1" customHeight="1">
      <c r="A54" s="54">
        <f t="shared" si="16"/>
        <v>17</v>
      </c>
      <c r="B54" s="245" t="str">
        <f>+'Ekamut-caxs'!B54</f>
        <v>Կաթսայատան սպասարկման գծով</v>
      </c>
      <c r="C54" s="187">
        <f t="shared" si="13"/>
        <v>0</v>
      </c>
      <c r="D54" s="187">
        <f t="shared" si="14"/>
        <v>0</v>
      </c>
      <c r="E54" s="187">
        <f t="shared" si="15"/>
        <v>0</v>
      </c>
      <c r="F54" s="187">
        <f>+'Ekamut-caxs'!D54</f>
        <v>0</v>
      </c>
      <c r="G54" s="333"/>
      <c r="H54" s="97"/>
      <c r="I54" s="88"/>
      <c r="J54" s="88"/>
      <c r="K54" s="251" t="str">
        <f t="shared" si="8"/>
        <v/>
      </c>
      <c r="L54" s="251" t="str">
        <f t="shared" si="17"/>
        <v/>
      </c>
      <c r="M54" s="251" t="str">
        <f t="shared" si="1"/>
        <v/>
      </c>
      <c r="N54" s="64"/>
      <c r="O54" s="64"/>
      <c r="P54" s="64"/>
    </row>
    <row r="55" spans="1:16" s="63" customFormat="1" ht="16.5" hidden="1" customHeight="1">
      <c r="A55" s="54">
        <f t="shared" si="16"/>
        <v>18</v>
      </c>
      <c r="B55" s="245" t="str">
        <f>+'Ekamut-caxs'!B55</f>
        <v>Սպասարկման և կոմունալ համավճարների գծով</v>
      </c>
      <c r="C55" s="187">
        <f t="shared" si="13"/>
        <v>0</v>
      </c>
      <c r="D55" s="187">
        <f t="shared" si="14"/>
        <v>0</v>
      </c>
      <c r="E55" s="187">
        <f t="shared" si="15"/>
        <v>0</v>
      </c>
      <c r="F55" s="187">
        <f>+'Ekamut-caxs'!D55</f>
        <v>0</v>
      </c>
      <c r="G55" s="333"/>
      <c r="H55" s="97"/>
      <c r="I55" s="88"/>
      <c r="J55" s="88"/>
      <c r="K55" s="251" t="str">
        <f t="shared" si="8"/>
        <v/>
      </c>
      <c r="L55" s="251" t="str">
        <f t="shared" si="17"/>
        <v/>
      </c>
      <c r="M55" s="251" t="str">
        <f t="shared" si="1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187">
        <v>105</v>
      </c>
      <c r="D56" s="187">
        <v>105</v>
      </c>
      <c r="E56" s="187">
        <v>105</v>
      </c>
      <c r="F56" s="187">
        <f>+'Ekamut-caxs'!D56</f>
        <v>105</v>
      </c>
      <c r="G56" s="333"/>
      <c r="H56" s="97"/>
      <c r="I56" s="88"/>
      <c r="J56" s="88"/>
      <c r="K56" s="251" t="str">
        <f t="shared" si="8"/>
        <v/>
      </c>
      <c r="L56" s="251" t="str">
        <f t="shared" si="17"/>
        <v/>
      </c>
      <c r="M56" s="251" t="str">
        <f t="shared" si="1"/>
        <v/>
      </c>
      <c r="N56" s="64"/>
      <c r="O56" s="64"/>
      <c r="P56" s="64"/>
    </row>
    <row r="57" spans="1:16" s="63" customFormat="1" ht="16.5" hidden="1" customHeight="1">
      <c r="A57" s="54">
        <f t="shared" si="16"/>
        <v>18</v>
      </c>
      <c r="B57" s="245" t="str">
        <f>+'Ekamut-caxs'!B57</f>
        <v>Համակարգիչների տեխնիկական սպասարկման գծով</v>
      </c>
      <c r="C57" s="187">
        <f t="shared" si="13"/>
        <v>0</v>
      </c>
      <c r="D57" s="187">
        <f t="shared" si="14"/>
        <v>0</v>
      </c>
      <c r="E57" s="187">
        <f t="shared" si="15"/>
        <v>0</v>
      </c>
      <c r="F57" s="187">
        <f>+'Ekamut-caxs'!D57</f>
        <v>0</v>
      </c>
      <c r="G57" s="333"/>
      <c r="H57" s="97"/>
      <c r="I57" s="88"/>
      <c r="J57" s="88"/>
      <c r="K57" s="251" t="str">
        <f t="shared" si="8"/>
        <v/>
      </c>
      <c r="L57" s="251" t="str">
        <f t="shared" si="17"/>
        <v/>
      </c>
      <c r="M57" s="251" t="str">
        <f t="shared" si="1"/>
        <v/>
      </c>
      <c r="N57" s="64"/>
      <c r="O57" s="64"/>
      <c r="P57" s="64"/>
    </row>
    <row r="58" spans="1:16" s="63" customFormat="1" ht="16.5" customHeight="1">
      <c r="A58" s="54">
        <v>18</v>
      </c>
      <c r="B58" s="245" t="str">
        <f>+'Ekamut-caxs'!B58</f>
        <v>Համակարգչային ծրագրի և կայքի սպասարկման գծով</v>
      </c>
      <c r="C58" s="187">
        <v>0</v>
      </c>
      <c r="D58" s="187">
        <v>0</v>
      </c>
      <c r="E58" s="187">
        <v>0</v>
      </c>
      <c r="F58" s="187">
        <f>+'Ekamut-caxs'!D58</f>
        <v>95</v>
      </c>
      <c r="G58" s="333"/>
      <c r="H58" s="97"/>
      <c r="I58" s="88"/>
      <c r="J58" s="88"/>
      <c r="K58" s="251" t="str">
        <f t="shared" si="8"/>
        <v/>
      </c>
      <c r="L58" s="251" t="str">
        <f t="shared" si="17"/>
        <v/>
      </c>
      <c r="M58" s="251" t="str">
        <f t="shared" si="1"/>
        <v/>
      </c>
      <c r="N58" s="64"/>
      <c r="O58" s="64"/>
      <c r="P58" s="64"/>
    </row>
    <row r="59" spans="1:16" s="63" customFormat="1" ht="16.5" customHeight="1">
      <c r="A59" s="54">
        <f t="shared" si="16"/>
        <v>19</v>
      </c>
      <c r="B59" s="245" t="str">
        <f>+'Ekamut-caxs'!B59</f>
        <v>էլ․ստորագրության գծով</v>
      </c>
      <c r="C59" s="187">
        <v>0</v>
      </c>
      <c r="D59" s="187">
        <v>0</v>
      </c>
      <c r="E59" s="187">
        <v>3</v>
      </c>
      <c r="F59" s="187">
        <f>+'Ekamut-caxs'!D59</f>
        <v>3</v>
      </c>
      <c r="G59" s="333"/>
      <c r="H59" s="97"/>
      <c r="I59" s="88"/>
      <c r="J59" s="88"/>
      <c r="K59" s="251" t="str">
        <f t="shared" si="8"/>
        <v/>
      </c>
      <c r="L59" s="251" t="str">
        <f t="shared" si="17"/>
        <v/>
      </c>
      <c r="M59" s="251" t="str">
        <f t="shared" si="1"/>
        <v/>
      </c>
      <c r="N59" s="64"/>
      <c r="O59" s="64"/>
      <c r="P59" s="64"/>
    </row>
    <row r="60" spans="1:16" s="63" customFormat="1" ht="16.5" customHeight="1">
      <c r="A60" s="54">
        <f t="shared" si="16"/>
        <v>20</v>
      </c>
      <c r="B60" s="245" t="str">
        <f>+'Ekamut-caxs'!B60</f>
        <v>Հայտարարության գծով</v>
      </c>
      <c r="C60" s="187">
        <v>0</v>
      </c>
      <c r="D60" s="187">
        <v>5</v>
      </c>
      <c r="E60" s="187">
        <v>10</v>
      </c>
      <c r="F60" s="187">
        <f>+'Ekamut-caxs'!D60</f>
        <v>10</v>
      </c>
      <c r="G60" s="333"/>
      <c r="H60" s="97"/>
      <c r="I60" s="88"/>
      <c r="J60" s="88"/>
      <c r="K60" s="251" t="str">
        <f t="shared" si="8"/>
        <v/>
      </c>
      <c r="L60" s="251" t="str">
        <f t="shared" si="17"/>
        <v/>
      </c>
      <c r="M60" s="251" t="str">
        <f t="shared" si="1"/>
        <v/>
      </c>
      <c r="N60" s="64"/>
      <c r="O60" s="64"/>
      <c r="P60" s="64"/>
    </row>
    <row r="61" spans="1:16" s="63" customFormat="1" ht="16.5" hidden="1" customHeight="1">
      <c r="A61" s="54">
        <f t="shared" si="16"/>
        <v>21</v>
      </c>
      <c r="B61" s="245" t="str">
        <f>+'Ekamut-caxs'!B61</f>
        <v>Բաժանորդագրության գծով</v>
      </c>
      <c r="C61" s="187">
        <f t="shared" si="13"/>
        <v>0</v>
      </c>
      <c r="D61" s="187">
        <f t="shared" si="14"/>
        <v>0</v>
      </c>
      <c r="E61" s="187">
        <f t="shared" si="15"/>
        <v>0</v>
      </c>
      <c r="F61" s="187">
        <f>+'Ekamut-caxs'!D61</f>
        <v>0</v>
      </c>
      <c r="G61" s="333"/>
      <c r="H61" s="97"/>
      <c r="I61" s="88"/>
      <c r="J61" s="88"/>
      <c r="K61" s="251" t="str">
        <f t="shared" si="8"/>
        <v/>
      </c>
      <c r="L61" s="251" t="str">
        <f t="shared" si="17"/>
        <v/>
      </c>
      <c r="M61" s="251" t="str">
        <f t="shared" si="1"/>
        <v/>
      </c>
      <c r="N61" s="64"/>
      <c r="O61" s="64"/>
      <c r="P61" s="64"/>
    </row>
    <row r="62" spans="1:16" s="63" customFormat="1" ht="16.5" customHeight="1">
      <c r="A62" s="54">
        <v>21</v>
      </c>
      <c r="B62" s="245" t="str">
        <f>+'Ekamut-caxs'!B62</f>
        <v>Վերապատրաստման գծով</v>
      </c>
      <c r="C62" s="187">
        <f t="shared" si="13"/>
        <v>14.683333333333332</v>
      </c>
      <c r="D62" s="187">
        <f t="shared" si="14"/>
        <v>36.708333333333329</v>
      </c>
      <c r="E62" s="187">
        <f t="shared" si="15"/>
        <v>58.733333333333327</v>
      </c>
      <c r="F62" s="187">
        <f>+'Ekamut-caxs'!D62</f>
        <v>88.1</v>
      </c>
      <c r="G62" s="333"/>
      <c r="H62" s="97"/>
      <c r="I62" s="88"/>
      <c r="J62" s="88"/>
      <c r="K62" s="251" t="str">
        <f t="shared" si="8"/>
        <v/>
      </c>
      <c r="L62" s="251" t="str">
        <f t="shared" si="17"/>
        <v/>
      </c>
      <c r="M62" s="251" t="str">
        <f t="shared" si="1"/>
        <v/>
      </c>
      <c r="N62" s="64"/>
      <c r="O62" s="64"/>
      <c r="P62" s="64"/>
    </row>
    <row r="63" spans="1:16" s="64" customFormat="1" ht="16.5" hidden="1" customHeight="1">
      <c r="A63" s="54">
        <f t="shared" si="16"/>
        <v>22</v>
      </c>
      <c r="B63" s="347">
        <f>+'Ekamut-caxs'!B63</f>
        <v>0</v>
      </c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8"/>
        <v/>
      </c>
      <c r="L63" s="266" t="str">
        <f t="shared" si="17"/>
        <v/>
      </c>
      <c r="M63" s="266" t="str">
        <f t="shared" si="1"/>
        <v/>
      </c>
    </row>
    <row r="64" spans="1:16" s="64" customFormat="1" ht="16.5" hidden="1" customHeight="1">
      <c r="A64" s="54">
        <f t="shared" si="16"/>
        <v>23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8"/>
        <v/>
      </c>
      <c r="L64" s="266" t="str">
        <f t="shared" si="17"/>
        <v/>
      </c>
      <c r="M64" s="266" t="str">
        <f t="shared" si="1"/>
        <v/>
      </c>
    </row>
    <row r="65" spans="1:16" s="64" customFormat="1" ht="16.5" hidden="1" customHeight="1">
      <c r="A65" s="54">
        <f t="shared" si="16"/>
        <v>24</v>
      </c>
      <c r="B65" s="347" t="str">
        <f>+'Ekamut-caxs'!B65</f>
        <v>Դուրսգրվող գույքի վերագնահատման գծով</v>
      </c>
      <c r="C65" s="254"/>
      <c r="D65" s="254"/>
      <c r="E65" s="254"/>
      <c r="F65" s="186">
        <f>+'Ekamut-caxs'!D65</f>
        <v>0</v>
      </c>
      <c r="G65" s="334"/>
      <c r="H65" s="453" t="s">
        <v>262</v>
      </c>
      <c r="I65" s="88"/>
      <c r="J65" s="88"/>
      <c r="K65" s="266" t="str">
        <f t="shared" si="8"/>
        <v/>
      </c>
      <c r="L65" s="266" t="str">
        <f t="shared" si="17"/>
        <v/>
      </c>
      <c r="M65" s="266" t="str">
        <f t="shared" si="1"/>
        <v/>
      </c>
    </row>
    <row r="66" spans="1:16" s="64" customFormat="1" ht="16.5" hidden="1" customHeight="1">
      <c r="A66" s="54">
        <f t="shared" si="16"/>
        <v>25</v>
      </c>
      <c r="B66" s="347" t="str">
        <f>+'Ekamut-caxs'!B66</f>
        <v>Կրակմարիչների լիցքավորում</v>
      </c>
      <c r="C66" s="254"/>
      <c r="D66" s="254"/>
      <c r="E66" s="254"/>
      <c r="F66" s="186">
        <f>+'Ekamut-caxs'!D66</f>
        <v>0</v>
      </c>
      <c r="G66" s="334"/>
      <c r="H66" s="453"/>
      <c r="I66" s="88"/>
      <c r="J66" s="88"/>
      <c r="K66" s="266" t="str">
        <f t="shared" si="8"/>
        <v/>
      </c>
      <c r="L66" s="266" t="str">
        <f t="shared" si="17"/>
        <v/>
      </c>
      <c r="M66" s="266" t="str">
        <f t="shared" si="1"/>
        <v/>
      </c>
    </row>
    <row r="67" spans="1:16" s="63" customFormat="1" ht="16.5" hidden="1" customHeight="1">
      <c r="A67" s="54">
        <f t="shared" si="16"/>
        <v>26</v>
      </c>
      <c r="B67" s="245" t="s">
        <v>35</v>
      </c>
      <c r="C67" s="186">
        <f>SUM(C68:C70)</f>
        <v>0</v>
      </c>
      <c r="D67" s="186">
        <f>SUM(D68:D70)</f>
        <v>0</v>
      </c>
      <c r="E67" s="186">
        <f>SUM(E68:E70)</f>
        <v>0</v>
      </c>
      <c r="F67" s="187">
        <f>SUM(F68:F70)</f>
        <v>0</v>
      </c>
      <c r="G67" s="333"/>
      <c r="H67" s="97"/>
      <c r="I67" s="88"/>
      <c r="J67" s="88"/>
      <c r="K67" s="251" t="str">
        <f t="shared" si="8"/>
        <v/>
      </c>
      <c r="L67" s="251" t="str">
        <f t="shared" si="17"/>
        <v/>
      </c>
      <c r="M67" s="251" t="str">
        <f t="shared" si="1"/>
        <v/>
      </c>
      <c r="N67" s="64"/>
      <c r="O67" s="64"/>
      <c r="P67" s="64"/>
    </row>
    <row r="68" spans="1:16" ht="14.25" hidden="1" customHeight="1">
      <c r="A68" s="13">
        <f>+A67+0.1</f>
        <v>26.1</v>
      </c>
      <c r="B68" s="248" t="s">
        <v>36</v>
      </c>
      <c r="C68" s="343"/>
      <c r="D68" s="343"/>
      <c r="E68" s="343"/>
      <c r="F68" s="182"/>
      <c r="G68" s="335"/>
      <c r="K68" s="251" t="str">
        <f t="shared" si="8"/>
        <v/>
      </c>
      <c r="L68" s="251" t="str">
        <f t="shared" si="17"/>
        <v/>
      </c>
      <c r="M68" s="251" t="str">
        <f t="shared" si="1"/>
        <v/>
      </c>
    </row>
    <row r="69" spans="1:16" ht="14.25" hidden="1" customHeight="1">
      <c r="A69" s="13">
        <f>+A68+0.1</f>
        <v>26.200000000000003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8"/>
        <v/>
      </c>
      <c r="L69" s="251" t="str">
        <f t="shared" si="17"/>
        <v/>
      </c>
      <c r="M69" s="251" t="str">
        <f t="shared" si="1"/>
        <v/>
      </c>
    </row>
    <row r="70" spans="1:16" ht="14.25" hidden="1" customHeight="1">
      <c r="A70" s="13">
        <f>+A69+0.1</f>
        <v>26.300000000000004</v>
      </c>
      <c r="B70" s="248" t="s">
        <v>82</v>
      </c>
      <c r="C70" s="343"/>
      <c r="D70" s="343"/>
      <c r="E70" s="343"/>
      <c r="F70" s="191">
        <f>+'Ekamut-caxs'!D69</f>
        <v>0</v>
      </c>
      <c r="G70" s="333"/>
      <c r="K70" s="251" t="str">
        <f t="shared" si="8"/>
        <v/>
      </c>
      <c r="L70" s="251" t="str">
        <f t="shared" si="17"/>
        <v/>
      </c>
      <c r="M70" s="251" t="str">
        <f t="shared" si="1"/>
        <v/>
      </c>
    </row>
    <row r="71" spans="1:16" s="84" customFormat="1" ht="17.25" customHeight="1">
      <c r="A71" s="59">
        <v>22</v>
      </c>
      <c r="B71" s="188" t="s">
        <v>37</v>
      </c>
      <c r="C71" s="240">
        <f>+F71</f>
        <v>2029.96</v>
      </c>
      <c r="D71" s="240">
        <f>+F71</f>
        <v>2029.96</v>
      </c>
      <c r="E71" s="240">
        <f>+F71</f>
        <v>2029.96</v>
      </c>
      <c r="F71" s="187">
        <f>+'Deb. ev kreditor'!D59-'Deb. ev kreditor'!D55</f>
        <v>2029.96</v>
      </c>
      <c r="G71" s="333"/>
      <c r="H71" s="458">
        <f>+F71-'Deb. ev kreditor'!F59</f>
        <v>0</v>
      </c>
      <c r="I71" s="75"/>
      <c r="J71" s="75"/>
      <c r="K71" s="251" t="str">
        <f t="shared" si="8"/>
        <v/>
      </c>
      <c r="L71" s="251" t="str">
        <f t="shared" si="17"/>
        <v/>
      </c>
      <c r="M71" s="251" t="str">
        <f t="shared" si="1"/>
        <v/>
      </c>
      <c r="N71" s="83"/>
      <c r="O71" s="83"/>
      <c r="P71" s="83"/>
    </row>
    <row r="72" spans="1:16" s="84" customFormat="1" ht="16.5" hidden="1" customHeight="1">
      <c r="A72" s="59">
        <f>+A71+1</f>
        <v>23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8"/>
        <v/>
      </c>
      <c r="L72" s="251" t="str">
        <f t="shared" si="17"/>
        <v/>
      </c>
      <c r="M72" s="251" t="str">
        <f t="shared" si="1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300</v>
      </c>
      <c r="E73" s="189">
        <f>E74+E81</f>
        <v>300</v>
      </c>
      <c r="F73" s="189">
        <f>F74+F81</f>
        <v>300</v>
      </c>
      <c r="G73" s="332"/>
      <c r="H73" s="344"/>
      <c r="I73" s="344"/>
      <c r="J73" s="345"/>
      <c r="K73" s="251" t="str">
        <f t="shared" si="8"/>
        <v/>
      </c>
      <c r="L73" s="251" t="str">
        <f t="shared" si="17"/>
        <v/>
      </c>
      <c r="M73" s="251" t="str">
        <f t="shared" si="1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300</v>
      </c>
      <c r="E74" s="254">
        <f>SUM(E75:E80)</f>
        <v>300</v>
      </c>
      <c r="F74" s="187">
        <f>SUM(F75:F80)</f>
        <v>300</v>
      </c>
      <c r="G74" s="333"/>
      <c r="H74" s="97"/>
      <c r="I74" s="88"/>
      <c r="J74" s="88"/>
      <c r="K74" s="251" t="str">
        <f t="shared" si="8"/>
        <v/>
      </c>
      <c r="L74" s="251" t="str">
        <f t="shared" si="17"/>
        <v/>
      </c>
      <c r="M74" s="251" t="str">
        <f t="shared" si="1"/>
        <v/>
      </c>
      <c r="N74" s="64"/>
      <c r="O74" s="64"/>
      <c r="P74" s="64"/>
    </row>
    <row r="75" spans="1:16" hidden="1">
      <c r="A75" s="23">
        <f t="shared" ref="A75:A80" si="18">+A74+0.1</f>
        <v>1.1000000000000001</v>
      </c>
      <c r="B75" s="247" t="s">
        <v>84</v>
      </c>
      <c r="C75" s="343"/>
      <c r="D75" s="343"/>
      <c r="E75" s="343"/>
      <c r="F75" s="182"/>
      <c r="G75" s="335"/>
      <c r="K75" s="251" t="str">
        <f t="shared" si="8"/>
        <v/>
      </c>
      <c r="L75" s="251" t="str">
        <f t="shared" si="17"/>
        <v/>
      </c>
      <c r="M75" s="251" t="str">
        <f t="shared" si="1"/>
        <v/>
      </c>
    </row>
    <row r="76" spans="1:16">
      <c r="A76" s="23">
        <v>1.1000000000000001</v>
      </c>
      <c r="B76" s="247" t="s">
        <v>85</v>
      </c>
      <c r="C76" s="343">
        <v>0</v>
      </c>
      <c r="D76" s="343">
        <v>300</v>
      </c>
      <c r="E76" s="343">
        <v>300</v>
      </c>
      <c r="F76" s="182">
        <v>300</v>
      </c>
      <c r="G76" s="335"/>
      <c r="K76" s="251" t="str">
        <f t="shared" si="8"/>
        <v/>
      </c>
      <c r="L76" s="251" t="str">
        <f t="shared" si="17"/>
        <v/>
      </c>
      <c r="M76" s="251" t="str">
        <f t="shared" si="1"/>
        <v/>
      </c>
    </row>
    <row r="77" spans="1:16" hidden="1">
      <c r="A77" s="23">
        <f t="shared" si="18"/>
        <v>1.2000000000000002</v>
      </c>
      <c r="B77" s="247" t="s">
        <v>86</v>
      </c>
      <c r="C77" s="343"/>
      <c r="D77" s="343"/>
      <c r="E77" s="343"/>
      <c r="F77" s="182"/>
      <c r="G77" s="335"/>
      <c r="K77" s="251" t="str">
        <f t="shared" si="8"/>
        <v/>
      </c>
      <c r="L77" s="251" t="str">
        <f t="shared" si="17"/>
        <v/>
      </c>
      <c r="M77" s="251" t="str">
        <f t="shared" si="1"/>
        <v/>
      </c>
    </row>
    <row r="78" spans="1:16" hidden="1">
      <c r="A78" s="23">
        <f t="shared" si="18"/>
        <v>1.3000000000000003</v>
      </c>
      <c r="B78" s="247" t="s">
        <v>63</v>
      </c>
      <c r="C78" s="343"/>
      <c r="D78" s="343"/>
      <c r="E78" s="343"/>
      <c r="F78" s="182"/>
      <c r="G78" s="335"/>
      <c r="K78" s="251" t="str">
        <f t="shared" si="8"/>
        <v/>
      </c>
      <c r="L78" s="251" t="str">
        <f t="shared" si="17"/>
        <v/>
      </c>
      <c r="M78" s="251" t="str">
        <f t="shared" si="1"/>
        <v/>
      </c>
    </row>
    <row r="79" spans="1:16" s="68" customFormat="1" hidden="1">
      <c r="A79" s="23">
        <f t="shared" si="18"/>
        <v>1.4000000000000004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8"/>
        <v/>
      </c>
      <c r="L79" s="266" t="str">
        <f t="shared" si="17"/>
        <v/>
      </c>
      <c r="M79" s="266" t="str">
        <f t="shared" si="1"/>
        <v/>
      </c>
    </row>
    <row r="80" spans="1:16" s="68" customFormat="1" hidden="1">
      <c r="A80" s="23">
        <f t="shared" si="18"/>
        <v>1.5000000000000004</v>
      </c>
      <c r="B80" s="265"/>
      <c r="C80" s="343"/>
      <c r="D80" s="343"/>
      <c r="E80" s="343"/>
      <c r="F80" s="182"/>
      <c r="G80" s="374"/>
      <c r="H80" s="96" t="s">
        <v>268</v>
      </c>
      <c r="I80" s="76"/>
      <c r="J80" s="76"/>
      <c r="K80" s="266" t="str">
        <f t="shared" si="8"/>
        <v/>
      </c>
      <c r="L80" s="266" t="str">
        <f t="shared" si="17"/>
        <v/>
      </c>
      <c r="M80" s="266" t="str">
        <f t="shared" si="1"/>
        <v/>
      </c>
    </row>
    <row r="81" spans="1:16" s="63" customFormat="1" ht="34.5" hidden="1">
      <c r="A81" s="54">
        <v>2</v>
      </c>
      <c r="B81" s="245" t="s">
        <v>88</v>
      </c>
      <c r="C81" s="254">
        <f>SUM(C82:C84)</f>
        <v>0</v>
      </c>
      <c r="D81" s="254">
        <f>SUM(D82:D84)</f>
        <v>0</v>
      </c>
      <c r="E81" s="254">
        <f>SUM(E82:E84)</f>
        <v>0</v>
      </c>
      <c r="F81" s="187">
        <f>SUM(F82:F84)</f>
        <v>0</v>
      </c>
      <c r="G81" s="333"/>
      <c r="H81" s="97"/>
      <c r="I81" s="88"/>
      <c r="J81" s="88"/>
      <c r="K81" s="251" t="str">
        <f t="shared" si="8"/>
        <v/>
      </c>
      <c r="L81" s="251" t="str">
        <f t="shared" si="17"/>
        <v/>
      </c>
      <c r="M81" s="251" t="str">
        <f t="shared" si="1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19">IF((D82-C82)&lt;0, (0),"")</f>
        <v/>
      </c>
      <c r="L82" s="251" t="str">
        <f t="shared" si="17"/>
        <v/>
      </c>
      <c r="M82" s="251" t="str">
        <f t="shared" ref="M82:M88" si="20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19"/>
        <v/>
      </c>
      <c r="L83" s="251" t="str">
        <f t="shared" ref="L83:L88" si="21">IF((+E83-D83)&lt;0, (0),"")</f>
        <v/>
      </c>
      <c r="M83" s="251" t="str">
        <f t="shared" si="20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19"/>
        <v/>
      </c>
      <c r="L84" s="251" t="str">
        <f t="shared" si="21"/>
        <v/>
      </c>
      <c r="M84" s="251" t="str">
        <f t="shared" si="20"/>
        <v/>
      </c>
    </row>
    <row r="85" spans="1:16" s="67" customFormat="1" ht="34.5" hidden="1">
      <c r="A85" s="33" t="s">
        <v>56</v>
      </c>
      <c r="B85" s="12" t="s">
        <v>145</v>
      </c>
      <c r="C85" s="189">
        <f>SUM(C86:C87)</f>
        <v>0</v>
      </c>
      <c r="D85" s="189">
        <f>SUM(D86:D87)</f>
        <v>0</v>
      </c>
      <c r="E85" s="189">
        <f>SUM(E86:E87)</f>
        <v>0</v>
      </c>
      <c r="F85" s="189">
        <f>SUM(F86:F87)</f>
        <v>0</v>
      </c>
      <c r="G85" s="332"/>
      <c r="H85" s="100"/>
      <c r="I85" s="91"/>
      <c r="J85" s="91"/>
      <c r="K85" s="251" t="str">
        <f t="shared" si="19"/>
        <v/>
      </c>
      <c r="L85" s="251" t="str">
        <f t="shared" si="21"/>
        <v/>
      </c>
      <c r="M85" s="251" t="str">
        <f t="shared" si="20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19"/>
        <v/>
      </c>
      <c r="L86" s="251" t="str">
        <f t="shared" si="21"/>
        <v/>
      </c>
      <c r="M86" s="251" t="str">
        <f t="shared" si="20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19"/>
        <v/>
      </c>
      <c r="L87" s="266" t="str">
        <f t="shared" si="21"/>
        <v/>
      </c>
      <c r="M87" s="266" t="str">
        <f t="shared" si="20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8795.2400000000198</v>
      </c>
      <c r="D88" s="189">
        <f>D12+D13-D30</f>
        <v>10022.014999999999</v>
      </c>
      <c r="E88" s="189">
        <f>E12+E13-E30</f>
        <v>12805.315000000017</v>
      </c>
      <c r="F88" s="189">
        <f>F12+F13-F30</f>
        <v>18134.840000000011</v>
      </c>
      <c r="G88" s="332"/>
      <c r="H88" s="497" t="s">
        <v>191</v>
      </c>
      <c r="I88" s="497"/>
      <c r="J88" s="200"/>
      <c r="K88" s="251" t="str">
        <f t="shared" si="19"/>
        <v/>
      </c>
      <c r="L88" s="251" t="str">
        <f t="shared" si="21"/>
        <v/>
      </c>
      <c r="M88" s="251" t="str">
        <f t="shared" si="20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2">IF((I89-H89)&lt;0, (0),"")</f>
        <v/>
      </c>
      <c r="M89" s="252" t="str">
        <f t="shared" si="22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/>
      <c r="F90" s="325"/>
      <c r="G90" s="325"/>
      <c r="H90" s="133"/>
      <c r="I90" s="35"/>
      <c r="J90" s="35"/>
      <c r="K90" s="252" t="str">
        <f>IF((H90-E90)&lt;0, (0),"")</f>
        <v/>
      </c>
      <c r="L90" s="252" t="str">
        <f t="shared" si="22"/>
        <v/>
      </c>
      <c r="M90" s="252" t="str">
        <f t="shared" si="22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2"/>
        <v/>
      </c>
      <c r="M91" s="252" t="str">
        <f t="shared" si="22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/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496"/>
      <c r="D95" s="496"/>
      <c r="E95" s="496"/>
      <c r="G95" s="369" t="s">
        <v>233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8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6" zoomScaleSheetLayoutView="100" workbookViewId="0">
      <selection activeCell="C49" sqref="C49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1" t="s">
        <v>53</v>
      </c>
      <c r="B1" s="501"/>
      <c r="C1" s="501"/>
      <c r="D1" s="501"/>
      <c r="E1" s="501"/>
      <c r="F1" s="501"/>
    </row>
    <row r="2" spans="1:18" s="18" customFormat="1" ht="20.25">
      <c r="A2" s="492" t="str">
        <f>+'Ekamut-caxs'!A7:D7</f>
        <v xml:space="preserve">«Երևանի հ․ 101 մսուր-մանկապարտեզ» ՀՈԱԿ-ի </v>
      </c>
      <c r="B2" s="492"/>
      <c r="C2" s="492"/>
      <c r="D2" s="492"/>
      <c r="E2" s="492"/>
      <c r="F2" s="492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4" t="s">
        <v>281</v>
      </c>
      <c r="B3" s="504"/>
      <c r="C3" s="504"/>
      <c r="D3" s="504"/>
      <c r="E3" s="504"/>
      <c r="F3" s="504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219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94739.5</v>
      </c>
      <c r="D6" s="202">
        <f>SUM(D7:D8,D11,D14:D19,D22:D23)</f>
        <v>141629.5</v>
      </c>
      <c r="E6" s="202">
        <f t="shared" ref="E6:E64" si="0">D6-C6</f>
        <v>46890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76762.5</v>
      </c>
      <c r="D7" s="193">
        <f>+'Ekamut-caxs'!D11</f>
        <v>111730.5</v>
      </c>
      <c r="E7" s="193">
        <f t="shared" si="0"/>
        <v>34968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66</v>
      </c>
      <c r="D8" s="193">
        <f>SUM(D9:D10)</f>
        <v>88.1</v>
      </c>
      <c r="E8" s="193">
        <f t="shared" si="0"/>
        <v>22.099999999999994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66</v>
      </c>
      <c r="D9" s="178">
        <f>+'Ekamut-caxs'!D13</f>
        <v>88.1</v>
      </c>
      <c r="E9" s="193">
        <f t="shared" si="0"/>
        <v>22.099999999999994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10778.699999999999</v>
      </c>
      <c r="D11" s="193">
        <f>SUM(D12:D13)</f>
        <v>22678.6</v>
      </c>
      <c r="E11" s="193">
        <f t="shared" si="0"/>
        <v>11899.9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8614.7999999999993</v>
      </c>
      <c r="D12" s="178">
        <f>+'Ekamut-caxs'!D16</f>
        <v>14328.6</v>
      </c>
      <c r="E12" s="193">
        <f t="shared" si="0"/>
        <v>5713.8000000000011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2163.9</v>
      </c>
      <c r="D13" s="178">
        <f>+'Ekamut-caxs'!D17</f>
        <v>8350</v>
      </c>
      <c r="E13" s="193">
        <f t="shared" si="0"/>
        <v>6186.1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3676</v>
      </c>
      <c r="D14" s="193">
        <f>+'Ekamut-caxs'!D19</f>
        <v>3676</v>
      </c>
      <c r="E14" s="193">
        <f t="shared" si="0"/>
        <v>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8" t="s">
        <v>240</v>
      </c>
      <c r="C15" s="194">
        <v>36.799999999999997</v>
      </c>
      <c r="D15" s="193">
        <v>36.799999999999997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v>6</v>
      </c>
      <c r="B19" s="195" t="str">
        <f>+'Ekamut-caxs'!B24</f>
        <v xml:space="preserve">Պայմանով ստացված ակտիվներից, այդ թվում՝  </v>
      </c>
      <c r="C19" s="196">
        <f>SUM(C20:C21)</f>
        <v>3419.5</v>
      </c>
      <c r="D19" s="196">
        <f>SUM(D20:D21)</f>
        <v>3419.5</v>
      </c>
      <c r="E19" s="193">
        <f t="shared" si="0"/>
        <v>0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v>6.1</v>
      </c>
      <c r="B20" s="247" t="str">
        <f>+'Ekamut-caxs'!B25</f>
        <v xml:space="preserve">ոչ ընթացիկ </v>
      </c>
      <c r="C20" s="178">
        <v>3419.5</v>
      </c>
      <c r="D20" s="179">
        <f>+'Ekamut-caxs'!D25</f>
        <v>3419.5</v>
      </c>
      <c r="E20" s="179">
        <f t="shared" si="0"/>
        <v>0</v>
      </c>
      <c r="F20" s="178"/>
    </row>
    <row r="21" spans="1:18" ht="16.5" hidden="1">
      <c r="A21" s="54">
        <f t="shared" si="1"/>
        <v>7.1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 hidden="1">
      <c r="A22" s="54">
        <f t="shared" si="1"/>
        <v>8.1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 hidden="1">
      <c r="A23" s="54">
        <f t="shared" si="1"/>
        <v>9.1</v>
      </c>
      <c r="B23" s="246">
        <f>+'Ekamut-caxs'!B28</f>
        <v>0</v>
      </c>
      <c r="C23" s="194"/>
      <c r="D23" s="192">
        <f>+'Ekamut-caxs'!D28</f>
        <v>0</v>
      </c>
      <c r="E23" s="192">
        <f>D23-C23</f>
        <v>0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94739.499999999985</v>
      </c>
      <c r="D24" s="203">
        <f>SUM(D25,D28:D34,D38:D60,D62:D63)</f>
        <v>141629.5</v>
      </c>
      <c r="E24" s="202">
        <f t="shared" si="0"/>
        <v>46890.000000000015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61926.400000000001</v>
      </c>
      <c r="D25" s="196">
        <f>+'Ekamut-caxs'!D32</f>
        <v>86748.9</v>
      </c>
      <c r="E25" s="193">
        <f t="shared" si="0"/>
        <v>24822.499999999993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1926.6</v>
      </c>
      <c r="D26" s="197">
        <f>+'Ekamut-caxs'!D33</f>
        <v>1633.8</v>
      </c>
      <c r="E26" s="179">
        <f>D26-C26</f>
        <v>-292.79999999999995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 hidden="1">
      <c r="A27" s="24">
        <v>1.2</v>
      </c>
      <c r="B27" s="276">
        <f>+'Ekamut-caxs'!B34</f>
        <v>0</v>
      </c>
      <c r="C27" s="178"/>
      <c r="D27" s="178">
        <f>+'Ekamut-caxs'!D34</f>
        <v>0</v>
      </c>
      <c r="E27" s="180">
        <f>D27-C27</f>
        <v>0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18550.400000000001</v>
      </c>
      <c r="D28" s="196">
        <f>+'Ekamut-caxs'!D35</f>
        <v>27121.600000000002</v>
      </c>
      <c r="E28" s="193">
        <f t="shared" si="0"/>
        <v>8571.2000000000007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 t="shared" ref="A29:A34" si="2">+A28+1</f>
        <v>3</v>
      </c>
      <c r="B29" s="195" t="str">
        <f>+'Ekamut-caxs'!B36</f>
        <v>Ջեռուցման գծով</v>
      </c>
      <c r="C29" s="194">
        <v>4907.7</v>
      </c>
      <c r="D29" s="196">
        <f>+'Ekamut-caxs'!D36</f>
        <v>4891.8</v>
      </c>
      <c r="E29" s="193">
        <f t="shared" si="0"/>
        <v>-15.899999999999636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si="2"/>
        <v>4</v>
      </c>
      <c r="B30" s="195" t="str">
        <f>+'Ekamut-caxs'!B37</f>
        <v>Էլեկտրաէներգիայի գծով</v>
      </c>
      <c r="C30" s="194">
        <v>2656.7</v>
      </c>
      <c r="D30" s="196">
        <f>+'Ekamut-caxs'!D37</f>
        <v>2693.3</v>
      </c>
      <c r="E30" s="193">
        <f t="shared" si="0"/>
        <v>36.600000000000364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927.4</v>
      </c>
      <c r="D31" s="196">
        <f>+'Ekamut-caxs'!D38</f>
        <v>965.4</v>
      </c>
      <c r="E31" s="193">
        <f t="shared" si="0"/>
        <v>38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107.5</v>
      </c>
      <c r="D32" s="196">
        <f>+'Ekamut-caxs'!D39</f>
        <v>107.5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60</v>
      </c>
      <c r="D33" s="196">
        <f>+'Ekamut-caxs'!D40</f>
        <v>60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134.4</v>
      </c>
      <c r="D34" s="196">
        <f>SUM(D35:D37)</f>
        <v>134.4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62.4</v>
      </c>
      <c r="D35" s="197">
        <f>+'Ekamut-caxs'!D42</f>
        <v>62.4</v>
      </c>
      <c r="E35" s="179">
        <f t="shared" si="0"/>
        <v>0</v>
      </c>
      <c r="F35" s="178"/>
    </row>
    <row r="36" spans="1:18" hidden="1">
      <c r="A36" s="23">
        <v>8.1999999999999993</v>
      </c>
      <c r="B36" s="247" t="str">
        <f>+'Ekamut-caxs'!B43</f>
        <v>րոպեավճար</v>
      </c>
      <c r="C36" s="178">
        <v>0</v>
      </c>
      <c r="D36" s="197">
        <f>+'Ekamut-caxs'!D43</f>
        <v>0</v>
      </c>
      <c r="E36" s="179">
        <f t="shared" si="0"/>
        <v>0</v>
      </c>
      <c r="F36" s="178"/>
    </row>
    <row r="37" spans="1:18">
      <c r="A37" s="23">
        <v>8.1999999999999993</v>
      </c>
      <c r="B37" s="247" t="str">
        <f>+'Ekamut-caxs'!B44</f>
        <v>ինտերնետ կապ</v>
      </c>
      <c r="C37" s="178">
        <v>72</v>
      </c>
      <c r="D37" s="197">
        <f>+'Ekamut-caxs'!D44</f>
        <v>72</v>
      </c>
      <c r="E37" s="179">
        <f t="shared" si="0"/>
        <v>0</v>
      </c>
      <c r="F37" s="178"/>
    </row>
    <row r="38" spans="1:18" s="52" customFormat="1" ht="17.25" hidden="1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604.79999999999995</v>
      </c>
      <c r="D39" s="196">
        <f>+'Ekamut-caxs'!D46</f>
        <v>1323</v>
      </c>
      <c r="E39" s="193">
        <f t="shared" si="0"/>
        <v>718.2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59" si="3">+A39+1</f>
        <v>10</v>
      </c>
      <c r="B40" s="195" t="str">
        <f>+'Ekamut-caxs'!B47</f>
        <v>Գրասենյակային ապրանքների գծով</v>
      </c>
      <c r="C40" s="194">
        <v>252</v>
      </c>
      <c r="D40" s="196">
        <f>+'Ekamut-caxs'!D47</f>
        <v>251.1</v>
      </c>
      <c r="E40" s="193">
        <f t="shared" si="0"/>
        <v>-0.90000000000000568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0</v>
      </c>
      <c r="D41" s="196">
        <f>+'Ekamut-caxs'!D48</f>
        <v>620</v>
      </c>
      <c r="E41" s="193">
        <f t="shared" si="0"/>
        <v>620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250</v>
      </c>
      <c r="D42" s="196">
        <f>+'Ekamut-caxs'!D49</f>
        <v>620</v>
      </c>
      <c r="E42" s="193">
        <f t="shared" si="0"/>
        <v>370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0</v>
      </c>
      <c r="D43" s="196">
        <f>+'Ekamut-caxs'!D50</f>
        <v>20</v>
      </c>
      <c r="E43" s="193">
        <f>D43-C43</f>
        <v>20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146</v>
      </c>
      <c r="D44" s="196">
        <f>+'Ekamut-caxs'!D51</f>
        <v>146</v>
      </c>
      <c r="E44" s="193">
        <f t="shared" si="0"/>
        <v>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36.4</v>
      </c>
      <c r="D45" s="196">
        <f>+'Ekamut-caxs'!D52</f>
        <v>990</v>
      </c>
      <c r="E45" s="193">
        <f t="shared" si="0"/>
        <v>953.6</v>
      </c>
      <c r="F45" s="178" t="s">
        <v>290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175.9</v>
      </c>
      <c r="D46" s="196">
        <f>+'Ekamut-caxs'!D53</f>
        <v>175.9</v>
      </c>
      <c r="E46" s="193">
        <f>D46-C46</f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>
        <v>0</v>
      </c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>
        <v>0</v>
      </c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19</v>
      </c>
      <c r="B49" s="195" t="str">
        <f>+'Ekamut-caxs'!B56</f>
        <v>Գնումների համակարգողի ծառայության գծով</v>
      </c>
      <c r="C49" s="194">
        <v>105</v>
      </c>
      <c r="D49" s="196">
        <f>+'Ekamut-caxs'!D56</f>
        <v>105</v>
      </c>
      <c r="E49" s="193">
        <f t="shared" si="0"/>
        <v>0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20</v>
      </c>
      <c r="B50" s="195" t="str">
        <f>+'Ekamut-caxs'!B57</f>
        <v>Համակարգիչների տեխնիկական սպասարկման գծով</v>
      </c>
      <c r="C50" s="194">
        <v>0</v>
      </c>
      <c r="D50" s="196">
        <f>+'Ekamut-caxs'!D57</f>
        <v>0</v>
      </c>
      <c r="E50" s="193">
        <f t="shared" si="0"/>
        <v>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21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95</v>
      </c>
      <c r="E51" s="193">
        <f t="shared" si="0"/>
        <v>0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8.75" customHeight="1">
      <c r="A52" s="54">
        <f t="shared" si="3"/>
        <v>22</v>
      </c>
      <c r="B52" s="195" t="str">
        <f>+'Ekamut-caxs'!B59</f>
        <v>էլ․ստորագրության գծով</v>
      </c>
      <c r="C52" s="192">
        <v>3</v>
      </c>
      <c r="D52" s="196">
        <f>+'Ekamut-caxs'!D59</f>
        <v>3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 hidden="1">
      <c r="A53" s="54">
        <f t="shared" si="3"/>
        <v>23</v>
      </c>
      <c r="B53" s="195" t="str">
        <f>+'Ekamut-caxs'!B60</f>
        <v>Հայտարարության գծով</v>
      </c>
      <c r="C53" s="192">
        <v>0</v>
      </c>
      <c r="D53" s="196">
        <f>+'Ekamut-caxs'!D60</f>
        <v>10</v>
      </c>
      <c r="E53" s="193">
        <f t="shared" si="4"/>
        <v>10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 hidden="1">
      <c r="A54" s="54">
        <f t="shared" si="3"/>
        <v>24</v>
      </c>
      <c r="B54" s="195" t="str">
        <f>+'Ekamut-caxs'!B61</f>
        <v>Բաժանորդագրության գծով</v>
      </c>
      <c r="C54" s="192">
        <v>0</v>
      </c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23</v>
      </c>
      <c r="B55" s="195" t="str">
        <f>+'Ekamut-caxs'!B62</f>
        <v>Վերապատրաստման գծով</v>
      </c>
      <c r="C55" s="192">
        <v>88.1</v>
      </c>
      <c r="D55" s="196">
        <f>+'Ekamut-caxs'!D62</f>
        <v>88.1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 hidden="1">
      <c r="A56" s="54">
        <f t="shared" si="3"/>
        <v>24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 hidden="1">
      <c r="A57" s="54">
        <f t="shared" si="3"/>
        <v>25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24</v>
      </c>
      <c r="B58" s="246" t="str">
        <f>+'Ekamut-caxs'!B65</f>
        <v>Դուրսգրվող գույքի վերագնահատման գծով</v>
      </c>
      <c r="C58" s="192">
        <v>50</v>
      </c>
      <c r="D58" s="194">
        <f>+'Ekamut-caxs'!D65</f>
        <v>0</v>
      </c>
      <c r="E58" s="192">
        <f>D58-C58</f>
        <v>-50</v>
      </c>
      <c r="F58" s="358"/>
    </row>
    <row r="59" spans="1:18" s="51" customFormat="1" ht="17.25" hidden="1">
      <c r="A59" s="54">
        <f t="shared" si="3"/>
        <v>25</v>
      </c>
      <c r="B59" s="246" t="str">
        <f>+'Ekamut-caxs'!B66</f>
        <v>Կրակմարիչների լիցքավորում</v>
      </c>
      <c r="C59" s="192"/>
      <c r="D59" s="194">
        <f>+'Ekamut-caxs'!D66</f>
        <v>0</v>
      </c>
      <c r="E59" s="192">
        <f>D59-C59</f>
        <v>0</v>
      </c>
      <c r="F59" s="192"/>
      <c r="G59" s="51" t="s">
        <v>121</v>
      </c>
    </row>
    <row r="60" spans="1:18" s="52" customFormat="1" ht="17.25">
      <c r="A60" s="54">
        <v>25</v>
      </c>
      <c r="B60" s="195" t="str">
        <f>+'Ekamut-caxs'!B67</f>
        <v>Հիմնական միջոցների մաշվածության գծով, որից՝</v>
      </c>
      <c r="C60" s="192">
        <v>3626</v>
      </c>
      <c r="D60" s="196">
        <f>+'Ekamut-caxs'!D67</f>
        <v>3626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3419.5</v>
      </c>
      <c r="D61" s="197">
        <f>+'Ekamut-caxs'!D68</f>
        <v>3419.5</v>
      </c>
      <c r="E61" s="179">
        <f t="shared" si="4"/>
        <v>0</v>
      </c>
      <c r="F61" s="180"/>
      <c r="G61" s="126"/>
    </row>
    <row r="62" spans="1:18" s="52" customFormat="1" ht="17.25">
      <c r="A62" s="54">
        <f>+A60+1</f>
        <v>26</v>
      </c>
      <c r="B62" s="18" t="s">
        <v>288</v>
      </c>
      <c r="C62" s="192">
        <v>36.799999999999997</v>
      </c>
      <c r="D62" s="196"/>
      <c r="E62" s="193">
        <f t="shared" si="4"/>
        <v>-36.799999999999997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10833.5</v>
      </c>
      <c r="E63" s="193">
        <f t="shared" si="4"/>
        <v>10833.5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0</v>
      </c>
      <c r="D64" s="202">
        <f>D6-D24</f>
        <v>0</v>
      </c>
      <c r="E64" s="202">
        <f t="shared" si="0"/>
        <v>0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3">
        <f>+'Ekamut-caxs'!D73</f>
        <v>0</v>
      </c>
      <c r="E66" s="503"/>
      <c r="F66" s="108"/>
    </row>
    <row r="67" spans="1:18" ht="9.75" customHeight="1">
      <c r="B67" s="296"/>
      <c r="C67" s="297"/>
      <c r="D67" s="502" t="s">
        <v>5</v>
      </c>
      <c r="E67" s="502"/>
      <c r="F67" s="209"/>
    </row>
    <row r="68" spans="1:18" ht="24.75" customHeight="1">
      <c r="B68" s="294" t="s">
        <v>6</v>
      </c>
      <c r="C68" s="295"/>
      <c r="D68" s="503">
        <f>+'Ekamut-caxs'!D75</f>
        <v>0</v>
      </c>
      <c r="E68" s="503"/>
      <c r="F68" s="108"/>
    </row>
    <row r="69" spans="1:18" ht="11.25" customHeight="1">
      <c r="B69" s="298"/>
      <c r="C69" s="297"/>
      <c r="D69" s="502" t="s">
        <v>5</v>
      </c>
      <c r="E69" s="502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51" zoomScaleSheetLayoutView="100" workbookViewId="0">
      <selection activeCell="C49" sqref="C49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1" t="s">
        <v>79</v>
      </c>
      <c r="B1" s="501"/>
      <c r="C1" s="501"/>
      <c r="D1" s="501"/>
      <c r="E1" s="501"/>
      <c r="F1" s="501"/>
    </row>
    <row r="2" spans="1:20" s="18" customFormat="1" ht="20.25">
      <c r="A2" s="492" t="str">
        <f>+'Ekamut-caxs'!A7:D7</f>
        <v xml:space="preserve">«Երևանի հ․ 101 մսուր-մանկապարտեզ» ՀՈԱԿ-ի </v>
      </c>
      <c r="B2" s="492"/>
      <c r="C2" s="492"/>
      <c r="D2" s="492"/>
      <c r="E2" s="492"/>
      <c r="F2" s="492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4" t="s">
        <v>282</v>
      </c>
      <c r="B3" s="504"/>
      <c r="C3" s="504"/>
      <c r="D3" s="504"/>
      <c r="E3" s="504"/>
      <c r="F3" s="504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4173.3</v>
      </c>
      <c r="D6" s="181">
        <f>+C81</f>
        <v>9124.8000000000175</v>
      </c>
      <c r="E6" s="189">
        <f t="shared" ref="E6:E67" si="0">D6-C6</f>
        <v>4951.5000000000173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SUM(C8,C9,C13:C22)</f>
        <v>96915.4</v>
      </c>
      <c r="D7" s="189">
        <f>SUM(D8:D9,D12,D15:D22)</f>
        <v>138173.20000000001</v>
      </c>
      <c r="E7" s="189">
        <f>D7-C7</f>
        <v>41257.800000000017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82280.399999999994</v>
      </c>
      <c r="D8" s="187">
        <f>+'Dramakan hosqer'!F14</f>
        <v>111730.5</v>
      </c>
      <c r="E8" s="187">
        <f>D8-C8</f>
        <v>29450.100000000006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66</v>
      </c>
      <c r="D9" s="187">
        <f>SUM(D10:D11)</f>
        <v>88.1</v>
      </c>
      <c r="E9" s="187">
        <f t="shared" ref="E9:E14" si="1">D9-C9</f>
        <v>22.099999999999994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66</v>
      </c>
      <c r="D10" s="191">
        <f>+'Ekamut-caxs'!D13</f>
        <v>88.1</v>
      </c>
      <c r="E10" s="187">
        <f t="shared" si="1"/>
        <v>22.099999999999994</v>
      </c>
      <c r="F10" s="178"/>
    </row>
    <row r="11" spans="1:20" ht="17.25" hidden="1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10778.7</v>
      </c>
      <c r="D12" s="187">
        <f>SUM(D13:D14)</f>
        <v>22678.6</v>
      </c>
      <c r="E12" s="187">
        <f t="shared" si="1"/>
        <v>11899.899999999998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8614.7999999999993</v>
      </c>
      <c r="D13" s="191">
        <f>+'Ekamut-caxs'!D16</f>
        <v>14328.6</v>
      </c>
      <c r="E13" s="187">
        <f t="shared" si="1"/>
        <v>5713.8000000000011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2163.9</v>
      </c>
      <c r="D14" s="191">
        <f>+'Ekamut-caxs'!D17</f>
        <v>8350</v>
      </c>
      <c r="E14" s="187">
        <f t="shared" si="1"/>
        <v>6186.1</v>
      </c>
      <c r="F14" s="178"/>
    </row>
    <row r="15" spans="1:20" s="52" customFormat="1" ht="16.5" customHeight="1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3790.3</v>
      </c>
      <c r="D15" s="187">
        <f>+'Dramakan hosqer'!F22</f>
        <v>3676</v>
      </c>
      <c r="E15" s="187">
        <f t="shared" si="0"/>
        <v>-114.30000000000018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 hidden="1">
      <c r="A21" s="54">
        <f t="shared" si="2"/>
        <v>10</v>
      </c>
      <c r="B21" s="245" t="str">
        <f>+'Dramakan hosqer'!B28</f>
        <v>Բանկի տոկոսից</v>
      </c>
      <c r="C21" s="186"/>
      <c r="D21" s="187">
        <f>+'Dramakan hosqer'!F28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11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91963.89999999998</v>
      </c>
      <c r="D23" s="189">
        <f>+D24+D66+D78</f>
        <v>130963.16000000002</v>
      </c>
      <c r="E23" s="189">
        <f t="shared" si="0"/>
        <v>38999.260000000038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91963.89999999998</v>
      </c>
      <c r="D24" s="189">
        <f>SUM(D25,D28:D34,D38:D60,D64:D65)</f>
        <v>129163.16000000002</v>
      </c>
      <c r="E24" s="189">
        <f t="shared" si="0"/>
        <v>37199.260000000038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61955.199999999997</v>
      </c>
      <c r="D25" s="187">
        <f>+'Dramakan hosqer'!F32</f>
        <v>86748.9</v>
      </c>
      <c r="E25" s="187">
        <f t="shared" si="0"/>
        <v>24793.699999999997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1926.6</v>
      </c>
      <c r="D26" s="191">
        <f>+'Dramakan hosqer'!F33</f>
        <v>1633.8</v>
      </c>
      <c r="E26" s="191">
        <f t="shared" si="0"/>
        <v>-292.79999999999995</v>
      </c>
      <c r="F26" s="178"/>
    </row>
    <row r="27" spans="1:20">
      <c r="A27" s="23">
        <v>1.2</v>
      </c>
      <c r="B27" s="265" t="s">
        <v>289</v>
      </c>
      <c r="C27" s="182">
        <v>1044</v>
      </c>
      <c r="D27" s="191">
        <f>+'Dramakan hosqer'!F34</f>
        <v>0</v>
      </c>
      <c r="E27" s="191">
        <f t="shared" si="0"/>
        <v>-1044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18874.5</v>
      </c>
      <c r="D28" s="187">
        <f>+'Dramakan hosqer'!F35</f>
        <v>27121.600000000002</v>
      </c>
      <c r="E28" s="187">
        <f t="shared" si="0"/>
        <v>8247.1000000000022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 t="shared" ref="A29:A34" si="3">+A28+1</f>
        <v>3</v>
      </c>
      <c r="B29" s="195" t="str">
        <f>+'Dramakan hosqer'!B36</f>
        <v>Ջեռուցման գծով</v>
      </c>
      <c r="C29" s="186">
        <v>3863.2</v>
      </c>
      <c r="D29" s="187">
        <f>+'Dramakan hosqer'!F36</f>
        <v>4891.8</v>
      </c>
      <c r="E29" s="187">
        <f t="shared" si="0"/>
        <v>1028.6000000000004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si="3"/>
        <v>4</v>
      </c>
      <c r="B30" s="195" t="str">
        <f>+'Dramakan hosqer'!B37</f>
        <v>Էլեկտրաէներգիայի գծով</v>
      </c>
      <c r="C30" s="186">
        <v>2381.1</v>
      </c>
      <c r="D30" s="187">
        <f>+'Dramakan hosqer'!F37</f>
        <v>2693.3</v>
      </c>
      <c r="E30" s="187">
        <f t="shared" si="0"/>
        <v>312.20000000000027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830.4</v>
      </c>
      <c r="D31" s="187">
        <f>+'Dramakan hosqer'!F38</f>
        <v>928.6</v>
      </c>
      <c r="E31" s="187">
        <f t="shared" si="0"/>
        <v>98.200000000000045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116.5</v>
      </c>
      <c r="D32" s="187">
        <f>+'Dramakan hosqer'!F39</f>
        <v>107.5</v>
      </c>
      <c r="E32" s="187">
        <f t="shared" si="0"/>
        <v>-9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55</v>
      </c>
      <c r="D33" s="187">
        <f>+'Dramakan hosqer'!F40</f>
        <v>60</v>
      </c>
      <c r="E33" s="187">
        <f t="shared" si="0"/>
        <v>5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123.2</v>
      </c>
      <c r="D34" s="187">
        <f>SUM(D35:D37)</f>
        <v>134.4</v>
      </c>
      <c r="E34" s="187">
        <f t="shared" si="0"/>
        <v>11.200000000000003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57.2</v>
      </c>
      <c r="D35" s="191">
        <f>+'Dramakan hosqer'!F42</f>
        <v>62.4</v>
      </c>
      <c r="E35" s="191">
        <f t="shared" si="0"/>
        <v>5.1999999999999957</v>
      </c>
      <c r="F35" s="178"/>
    </row>
    <row r="36" spans="1:20" s="29" customFormat="1" ht="14.25" hidden="1">
      <c r="A36" s="23">
        <v>8.1999999999999993</v>
      </c>
      <c r="B36" s="247" t="str">
        <f>+'Dramakan hosqer'!B43</f>
        <v>րոպեավճար</v>
      </c>
      <c r="C36" s="182"/>
      <c r="D36" s="191">
        <f>+'Dramakan hosqer'!F43</f>
        <v>0</v>
      </c>
      <c r="E36" s="191">
        <f t="shared" si="0"/>
        <v>0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8.1999999999999993</v>
      </c>
      <c r="B37" s="247" t="str">
        <f>+'Dramakan hosqer'!B44</f>
        <v>ինտերնետ կապ</v>
      </c>
      <c r="C37" s="182">
        <v>66</v>
      </c>
      <c r="D37" s="191">
        <f>+'Dramakan hosqer'!F44</f>
        <v>72</v>
      </c>
      <c r="E37" s="191">
        <f t="shared" si="0"/>
        <v>6</v>
      </c>
      <c r="F37" s="178"/>
      <c r="I37" s="121"/>
    </row>
    <row r="38" spans="1:20" s="52" customFormat="1" ht="17.25" hidden="1">
      <c r="A38" s="54">
        <f>+A34+1</f>
        <v>9</v>
      </c>
      <c r="B38" s="195" t="str">
        <f>+'Dramakan hosqer'!B45</f>
        <v>Բանկային ծառայության գծով</v>
      </c>
      <c r="C38" s="186">
        <v>0</v>
      </c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704.4</v>
      </c>
      <c r="D39" s="187">
        <f>+'Dramakan hosqer'!F46</f>
        <v>1323</v>
      </c>
      <c r="E39" s="187">
        <f t="shared" si="0"/>
        <v>618.6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252</v>
      </c>
      <c r="D40" s="187">
        <f>+'Dramakan hosqer'!F47</f>
        <v>251.1</v>
      </c>
      <c r="E40" s="187">
        <f t="shared" si="0"/>
        <v>-0.90000000000000568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0</v>
      </c>
      <c r="D41" s="187">
        <f>+'Dramakan hosqer'!F48</f>
        <v>620</v>
      </c>
      <c r="E41" s="187">
        <f t="shared" si="0"/>
        <v>620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250</v>
      </c>
      <c r="D42" s="187">
        <f>+'Dramakan hosqer'!F49</f>
        <v>620</v>
      </c>
      <c r="E42" s="187">
        <f t="shared" si="0"/>
        <v>370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0</v>
      </c>
      <c r="D43" s="187">
        <f>+'Dramakan hosqer'!F50</f>
        <v>20</v>
      </c>
      <c r="E43" s="187">
        <f t="shared" si="0"/>
        <v>20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146</v>
      </c>
      <c r="D44" s="187">
        <f>+'Dramakan hosqer'!F51</f>
        <v>146</v>
      </c>
      <c r="E44" s="187">
        <f t="shared" si="0"/>
        <v>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36.4</v>
      </c>
      <c r="D45" s="187">
        <f>+'Dramakan hosqer'!F52</f>
        <v>990</v>
      </c>
      <c r="E45" s="187">
        <f t="shared" si="0"/>
        <v>953.6</v>
      </c>
      <c r="F45" s="178" t="s">
        <v>290</v>
      </c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169.5</v>
      </c>
      <c r="D46" s="187">
        <f>+'Dramakan hosqer'!F53</f>
        <v>175.9</v>
      </c>
      <c r="E46" s="187">
        <f t="shared" si="0"/>
        <v>6.4000000000000057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>
        <v>0</v>
      </c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>
        <v>0</v>
      </c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19</v>
      </c>
      <c r="B49" s="195" t="str">
        <f>+'Dramakan hosqer'!B56</f>
        <v>Գնումների համակարգողի ծառայության գծով</v>
      </c>
      <c r="C49" s="186">
        <v>105</v>
      </c>
      <c r="D49" s="187">
        <f>+'Dramakan hosqer'!F56</f>
        <v>105</v>
      </c>
      <c r="E49" s="187">
        <f t="shared" si="0"/>
        <v>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20</v>
      </c>
      <c r="B50" s="195" t="str">
        <f>+'Dramakan hosqer'!B57</f>
        <v>Համակարգիչների տեխնիկական սպասարկման գծով</v>
      </c>
      <c r="C50" s="186">
        <v>0</v>
      </c>
      <c r="D50" s="187">
        <f>+'Dramakan hosqer'!F57</f>
        <v>0</v>
      </c>
      <c r="E50" s="187">
        <f t="shared" si="0"/>
        <v>0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21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95</v>
      </c>
      <c r="E51" s="187">
        <f t="shared" si="0"/>
        <v>0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22</v>
      </c>
      <c r="B52" s="195" t="str">
        <f>+'Dramakan hosqer'!B59</f>
        <v>էլ․ստորագրության գծով</v>
      </c>
      <c r="C52" s="186">
        <v>3</v>
      </c>
      <c r="D52" s="187">
        <f>+'Dramakan hosqer'!F59</f>
        <v>3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23</v>
      </c>
      <c r="B53" s="195" t="str">
        <f>+'Dramakan hosqer'!B60</f>
        <v>Հայտարարության գծով</v>
      </c>
      <c r="C53" s="186">
        <v>0</v>
      </c>
      <c r="D53" s="187">
        <f>+'Dramakan hosqer'!F60</f>
        <v>10</v>
      </c>
      <c r="E53" s="187">
        <f t="shared" si="0"/>
        <v>10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 hidden="1">
      <c r="A54" s="54">
        <f t="shared" si="4"/>
        <v>24</v>
      </c>
      <c r="B54" s="195" t="str">
        <f>+'Dramakan hosqer'!B61</f>
        <v>Բաժանորդագրության գծով</v>
      </c>
      <c r="C54" s="186">
        <v>0</v>
      </c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24</v>
      </c>
      <c r="B55" s="195" t="str">
        <f>+'Dramakan hosqer'!B62</f>
        <v>Վերապատրաստման գծով</v>
      </c>
      <c r="C55" s="186">
        <v>88.1</v>
      </c>
      <c r="D55" s="187">
        <f>+'Dramakan hosqer'!F62</f>
        <v>88.1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 hidden="1">
      <c r="A56" s="54">
        <f t="shared" si="4"/>
        <v>25</v>
      </c>
      <c r="B56" s="195">
        <f>+'Dramakan hosqer'!B63</f>
        <v>0</v>
      </c>
      <c r="C56" s="186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 hidden="1">
      <c r="A57" s="54">
        <f t="shared" si="4"/>
        <v>26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25</v>
      </c>
      <c r="B58" s="246" t="str">
        <f>+'Dramakan hosqer'!B65</f>
        <v>Դուրսգրվող գույքի վերագնահատման գծով</v>
      </c>
      <c r="C58" s="186">
        <v>50</v>
      </c>
      <c r="D58" s="186">
        <f>+'Dramakan hosqer'!F65</f>
        <v>0</v>
      </c>
      <c r="E58" s="186">
        <f>D58-C58</f>
        <v>-50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 hidden="1">
      <c r="A59" s="54">
        <f t="shared" si="4"/>
        <v>26</v>
      </c>
      <c r="B59" s="246" t="str">
        <f>+'Dramakan hosqer'!B66</f>
        <v>Կրակմարիչների լիցքավորում</v>
      </c>
      <c r="C59" s="186"/>
      <c r="D59" s="186">
        <f>+'Dramakan hosqer'!F66</f>
        <v>0</v>
      </c>
      <c r="E59" s="186">
        <f>D59-C59</f>
        <v>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 hidden="1">
      <c r="A60" s="54">
        <f t="shared" si="4"/>
        <v>27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v>26</v>
      </c>
      <c r="B64" s="195" t="str">
        <f>+'Dramakan hosqer'!B71</f>
        <v>Կրեդիտորական պարտքի մարման գծով</v>
      </c>
      <c r="C64" s="186">
        <v>1865.4</v>
      </c>
      <c r="D64" s="187">
        <f>+'Dramakan hosqer'!F71</f>
        <v>2029.96</v>
      </c>
      <c r="E64" s="187">
        <f t="shared" si="0"/>
        <v>164.55999999999995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 hidden="1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0</v>
      </c>
      <c r="D66" s="189">
        <f>+D67+D74</f>
        <v>1800</v>
      </c>
      <c r="E66" s="189">
        <f t="shared" si="0"/>
        <v>1800</v>
      </c>
      <c r="F66" s="178" t="s">
        <v>290</v>
      </c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0</v>
      </c>
      <c r="D67" s="187">
        <f>SUM(D68:D73)</f>
        <v>1800</v>
      </c>
      <c r="E67" s="187">
        <f t="shared" si="0"/>
        <v>1800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v>300</v>
      </c>
      <c r="E68" s="191">
        <f t="shared" ref="E68:E81" si="5">D68-C68</f>
        <v>300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v>500</v>
      </c>
      <c r="E69" s="191">
        <f>D69-C69</f>
        <v>500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/>
      <c r="D70" s="191">
        <v>500</v>
      </c>
      <c r="E70" s="191">
        <f t="shared" si="5"/>
        <v>500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v>500</v>
      </c>
      <c r="E71" s="191">
        <f t="shared" si="5"/>
        <v>500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 hidden="1">
      <c r="A78" s="128" t="s">
        <v>56</v>
      </c>
      <c r="B78" s="12" t="s">
        <v>145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 hidden="1">
      <c r="A79" s="59">
        <v>1</v>
      </c>
      <c r="B79" s="246" t="str">
        <f>+'Dramakan hosqer'!B86</f>
        <v>Սննդի գծով</v>
      </c>
      <c r="C79" s="186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9124.8000000000175</v>
      </c>
      <c r="D81" s="189">
        <f>D6+D7-D23</f>
        <v>16334.840000000011</v>
      </c>
      <c r="E81" s="189">
        <f t="shared" si="5"/>
        <v>7210.0399999999936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6">
        <f>+'Ekamut-caxs'!D73</f>
        <v>0</v>
      </c>
      <c r="E83" s="503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5" t="s">
        <v>92</v>
      </c>
      <c r="E84" s="505"/>
      <c r="F84" s="211"/>
    </row>
    <row r="85" spans="1:20" s="15" customFormat="1" ht="22.5" customHeight="1">
      <c r="A85" s="16"/>
      <c r="B85" s="302" t="s">
        <v>6</v>
      </c>
      <c r="C85" s="297"/>
      <c r="D85" s="503">
        <f>+'Ekamut-caxs'!D75</f>
        <v>0</v>
      </c>
      <c r="E85" s="503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5" t="s">
        <v>92</v>
      </c>
      <c r="E86" s="505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C49" sqref="C49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7" t="s">
        <v>67</v>
      </c>
      <c r="B1" s="507"/>
      <c r="C1" s="507"/>
      <c r="D1" s="507"/>
      <c r="E1" s="507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8" t="str">
        <f>+'Ekamut-caxs'!A7:D7</f>
        <v xml:space="preserve">«Երևանի հ․ 101 մսուր-մանկապարտեզ» ՀՈԱԿ-ի </v>
      </c>
      <c r="B2" s="509"/>
      <c r="C2" s="509"/>
      <c r="D2" s="509"/>
      <c r="E2" s="509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0" t="s">
        <v>148</v>
      </c>
      <c r="B3" s="510"/>
      <c r="C3" s="510"/>
      <c r="D3" s="510"/>
      <c r="E3" s="510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1" t="s">
        <v>266</v>
      </c>
      <c r="B4" s="511"/>
      <c r="C4" s="511"/>
      <c r="D4" s="511"/>
      <c r="E4" s="511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2" t="s">
        <v>153</v>
      </c>
      <c r="B7" s="513"/>
      <c r="C7" s="513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137.57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6" t="s">
        <v>29</v>
      </c>
      <c r="D15" s="27">
        <v>99.55</v>
      </c>
      <c r="E15" s="27"/>
    </row>
    <row r="16" spans="1:22">
      <c r="A16" s="152">
        <v>1.8</v>
      </c>
      <c r="B16" s="154"/>
      <c r="C16" s="156" t="s">
        <v>276</v>
      </c>
      <c r="D16" s="27">
        <v>8.9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225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>
        <v>29.12</v>
      </c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220.04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>
        <v>220.04</v>
      </c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357.61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2" t="s">
        <v>178</v>
      </c>
      <c r="B35" s="513"/>
      <c r="C35" s="513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158</v>
      </c>
      <c r="D36" s="27">
        <v>275.60000000000002</v>
      </c>
      <c r="E36" s="27"/>
    </row>
    <row r="37" spans="1:22">
      <c r="A37" s="152">
        <v>1.2</v>
      </c>
      <c r="B37" s="153" t="s">
        <v>157</v>
      </c>
      <c r="C37" s="152" t="s">
        <v>156</v>
      </c>
      <c r="D37" s="27">
        <v>1044.5999999999999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96.96</v>
      </c>
      <c r="E38" s="27"/>
    </row>
    <row r="39" spans="1:22">
      <c r="A39" s="152">
        <v>1.4</v>
      </c>
      <c r="B39" s="153" t="s">
        <v>196</v>
      </c>
      <c r="C39" s="152" t="s">
        <v>164</v>
      </c>
      <c r="D39" s="27">
        <v>11.2</v>
      </c>
      <c r="E39" s="27"/>
    </row>
    <row r="40" spans="1:22">
      <c r="A40" s="152">
        <v>1.5</v>
      </c>
      <c r="B40" s="154"/>
      <c r="C40" s="156" t="s">
        <v>277</v>
      </c>
      <c r="D40" s="27">
        <v>5</v>
      </c>
      <c r="E40" s="27"/>
    </row>
    <row r="41" spans="1:22" ht="27">
      <c r="A41" s="152">
        <v>1.6</v>
      </c>
      <c r="B41" s="154" t="s">
        <v>278</v>
      </c>
      <c r="C41" s="156"/>
      <c r="D41" s="27">
        <v>6.4</v>
      </c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>
        <v>0.5</v>
      </c>
      <c r="E53" s="27"/>
    </row>
    <row r="54" spans="1:22" ht="28.5">
      <c r="A54" s="152"/>
      <c r="B54" s="149" t="s">
        <v>179</v>
      </c>
      <c r="C54" s="26"/>
      <c r="D54" s="150">
        <f>SUM(D55:D58)</f>
        <v>7365</v>
      </c>
      <c r="E54" s="27"/>
      <c r="F54" s="206">
        <f>SUM(D36:D53)</f>
        <v>1440.26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27">
        <v>6775.3</v>
      </c>
      <c r="E55" s="27"/>
    </row>
    <row r="56" spans="1:22" ht="27">
      <c r="A56" s="152">
        <v>1.2</v>
      </c>
      <c r="B56" s="165"/>
      <c r="C56" s="152" t="s">
        <v>174</v>
      </c>
      <c r="D56" s="27">
        <v>589.70000000000005</v>
      </c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8805.26</v>
      </c>
      <c r="E59" s="169"/>
      <c r="F59" s="457">
        <f>+D59-D55</f>
        <v>2029.96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267</v>
      </c>
      <c r="C62" s="168">
        <f>+'Dramakan hosqer'!F12</f>
        <v>9124.8000000000175</v>
      </c>
      <c r="D62" s="514" t="s">
        <v>181</v>
      </c>
      <c r="E62" s="515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6">
        <f>+'Ekamut-caxs'!D73</f>
        <v>0</v>
      </c>
      <c r="E64" s="516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7" t="s">
        <v>92</v>
      </c>
      <c r="E65" s="51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6">
        <f>+'Ekamut-caxs'!D75</f>
        <v>0</v>
      </c>
      <c r="E66" s="516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8" t="s">
        <v>92</v>
      </c>
      <c r="E67" s="51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4" zoomScale="85" zoomScaleSheetLayoutView="85" workbookViewId="0">
      <selection activeCell="C49" sqref="C49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2.4257812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1" t="s">
        <v>67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</row>
    <row r="2" spans="1:15" s="378" customFormat="1" ht="21.75" customHeight="1">
      <c r="A2" s="520" t="str">
        <f>+'Ekamut-caxs'!A7</f>
        <v xml:space="preserve">«Երևանի հ․ 101 մսուր-մանկապարտեզ» ՀՈԱԿ-ի 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</row>
    <row r="3" spans="1:15" s="378" customFormat="1" ht="21" customHeight="1">
      <c r="A3" s="520" t="s">
        <v>93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520"/>
      <c r="O3" s="520"/>
    </row>
    <row r="4" spans="1:15" ht="21" customHeight="1"/>
    <row r="5" spans="1:15" s="383" customFormat="1" ht="19.5" customHeight="1">
      <c r="A5" s="526" t="s">
        <v>114</v>
      </c>
      <c r="B5" s="526" t="s">
        <v>94</v>
      </c>
      <c r="C5" s="527" t="s">
        <v>95</v>
      </c>
      <c r="D5" s="527"/>
      <c r="E5" s="527"/>
      <c r="F5" s="527"/>
      <c r="G5" s="527" t="s">
        <v>96</v>
      </c>
      <c r="H5" s="527"/>
      <c r="I5" s="527"/>
      <c r="J5" s="527"/>
      <c r="K5" s="527" t="s">
        <v>138</v>
      </c>
      <c r="L5" s="527"/>
      <c r="M5" s="527"/>
      <c r="N5" s="527"/>
      <c r="O5" s="527"/>
    </row>
    <row r="6" spans="1:15" s="385" customFormat="1" ht="51" customHeight="1">
      <c r="A6" s="526"/>
      <c r="B6" s="526"/>
      <c r="C6" s="384" t="s">
        <v>249</v>
      </c>
      <c r="D6" s="384" t="s">
        <v>216</v>
      </c>
      <c r="E6" s="384" t="s">
        <v>250</v>
      </c>
      <c r="F6" s="384" t="s">
        <v>229</v>
      </c>
      <c r="G6" s="384" t="s">
        <v>230</v>
      </c>
      <c r="H6" s="384" t="s">
        <v>216</v>
      </c>
      <c r="I6" s="384" t="s">
        <v>251</v>
      </c>
      <c r="J6" s="384" t="s">
        <v>229</v>
      </c>
      <c r="K6" s="384" t="s">
        <v>249</v>
      </c>
      <c r="L6" s="384" t="s">
        <v>250</v>
      </c>
      <c r="M6" s="384" t="s">
        <v>252</v>
      </c>
      <c r="N6" s="381" t="s">
        <v>253</v>
      </c>
      <c r="O6" s="381" t="s">
        <v>254</v>
      </c>
    </row>
    <row r="7" spans="1:15" ht="19.5" customHeight="1">
      <c r="A7" s="386">
        <v>1</v>
      </c>
      <c r="B7" s="387" t="s">
        <v>97</v>
      </c>
      <c r="C7" s="474">
        <v>8637</v>
      </c>
      <c r="D7" s="478">
        <v>1241136.8999999999</v>
      </c>
      <c r="E7" s="388">
        <v>8541</v>
      </c>
      <c r="F7" s="389">
        <f t="shared" ref="F7:F16" si="0">+E7*143.7</f>
        <v>1227341.7</v>
      </c>
      <c r="G7" s="474">
        <v>5406.9</v>
      </c>
      <c r="H7" s="476">
        <v>283249.81</v>
      </c>
      <c r="I7" s="388">
        <v>5307.74</v>
      </c>
      <c r="J7" s="389">
        <f>+I7*53.48</f>
        <v>283857.93519999995</v>
      </c>
      <c r="K7" s="474">
        <v>335</v>
      </c>
      <c r="L7" s="388">
        <v>341</v>
      </c>
      <c r="M7" s="390">
        <f>+L7*200.47</f>
        <v>68360.27</v>
      </c>
      <c r="N7" s="391">
        <f>+L7*7.94904</f>
        <v>2710.62264</v>
      </c>
      <c r="O7" s="390">
        <f>+N7+M7</f>
        <v>71070.892640000005</v>
      </c>
    </row>
    <row r="8" spans="1:15" ht="19.5" customHeight="1">
      <c r="A8" s="386">
        <v>2</v>
      </c>
      <c r="B8" s="387" t="s">
        <v>98</v>
      </c>
      <c r="C8" s="474">
        <v>8310</v>
      </c>
      <c r="D8" s="478">
        <v>1194147</v>
      </c>
      <c r="E8" s="388">
        <f>+C8</f>
        <v>8310</v>
      </c>
      <c r="F8" s="389">
        <f t="shared" si="0"/>
        <v>1194147</v>
      </c>
      <c r="G8" s="474">
        <v>5351.78</v>
      </c>
      <c r="H8" s="476">
        <v>280726.19</v>
      </c>
      <c r="I8" s="388">
        <f t="shared" ref="I8:I18" si="1">+G8</f>
        <v>5351.78</v>
      </c>
      <c r="J8" s="389">
        <f t="shared" ref="J8:J18" si="2">+I8*53.48</f>
        <v>286213.19439999998</v>
      </c>
      <c r="K8" s="474">
        <v>281</v>
      </c>
      <c r="L8" s="388">
        <f>+K8</f>
        <v>281</v>
      </c>
      <c r="M8" s="390">
        <f t="shared" ref="M8:M18" si="3">+L8*200.47</f>
        <v>56332.07</v>
      </c>
      <c r="N8" s="391">
        <f t="shared" ref="N8:N18" si="4">+L8*7.94904</f>
        <v>2233.6802400000001</v>
      </c>
      <c r="O8" s="390">
        <f t="shared" ref="O8:O18" si="5">+N8+M8</f>
        <v>58565.750240000001</v>
      </c>
    </row>
    <row r="9" spans="1:15" ht="19.5" customHeight="1">
      <c r="A9" s="386">
        <v>3</v>
      </c>
      <c r="B9" s="387" t="s">
        <v>99</v>
      </c>
      <c r="C9" s="474">
        <v>3785</v>
      </c>
      <c r="D9" s="478">
        <v>543904.5</v>
      </c>
      <c r="E9" s="388">
        <f t="shared" ref="E9:E18" si="6">+C9</f>
        <v>3785</v>
      </c>
      <c r="F9" s="389">
        <f t="shared" si="0"/>
        <v>543904.5</v>
      </c>
      <c r="G9" s="474">
        <v>5092</v>
      </c>
      <c r="H9" s="476">
        <v>266524.56</v>
      </c>
      <c r="I9" s="388">
        <f t="shared" si="1"/>
        <v>5092</v>
      </c>
      <c r="J9" s="389">
        <f t="shared" si="2"/>
        <v>272320.15999999997</v>
      </c>
      <c r="K9" s="474">
        <v>324</v>
      </c>
      <c r="L9" s="388">
        <f t="shared" ref="L9:L16" si="7">+K9</f>
        <v>324</v>
      </c>
      <c r="M9" s="390">
        <f t="shared" si="3"/>
        <v>64952.28</v>
      </c>
      <c r="N9" s="391">
        <f t="shared" si="4"/>
        <v>2575.4889600000001</v>
      </c>
      <c r="O9" s="390">
        <f t="shared" si="5"/>
        <v>67527.768960000001</v>
      </c>
    </row>
    <row r="10" spans="1:15" ht="19.5" customHeight="1">
      <c r="A10" s="386">
        <v>4</v>
      </c>
      <c r="B10" s="387" t="s">
        <v>100</v>
      </c>
      <c r="C10" s="474">
        <v>1642</v>
      </c>
      <c r="D10" s="478">
        <v>235955.4</v>
      </c>
      <c r="E10" s="388">
        <f t="shared" si="6"/>
        <v>1642</v>
      </c>
      <c r="F10" s="389">
        <f t="shared" si="0"/>
        <v>235955.4</v>
      </c>
      <c r="G10" s="474">
        <v>4266.3599999999997</v>
      </c>
      <c r="H10" s="476">
        <v>225274.73</v>
      </c>
      <c r="I10" s="388">
        <f t="shared" si="1"/>
        <v>4266.3599999999997</v>
      </c>
      <c r="J10" s="389">
        <f t="shared" si="2"/>
        <v>228164.93279999998</v>
      </c>
      <c r="K10" s="474">
        <v>404</v>
      </c>
      <c r="L10" s="388">
        <f t="shared" si="7"/>
        <v>404</v>
      </c>
      <c r="M10" s="390">
        <f t="shared" si="3"/>
        <v>80989.88</v>
      </c>
      <c r="N10" s="391">
        <f t="shared" si="4"/>
        <v>3211.4121599999999</v>
      </c>
      <c r="O10" s="390">
        <f t="shared" si="5"/>
        <v>84201.292160000012</v>
      </c>
    </row>
    <row r="11" spans="1:15" ht="19.5" customHeight="1">
      <c r="A11" s="386">
        <v>5</v>
      </c>
      <c r="B11" s="387" t="s">
        <v>101</v>
      </c>
      <c r="C11" s="474"/>
      <c r="D11" s="478"/>
      <c r="E11" s="388">
        <f t="shared" si="6"/>
        <v>0</v>
      </c>
      <c r="F11" s="389">
        <f t="shared" si="0"/>
        <v>0</v>
      </c>
      <c r="G11" s="474">
        <v>3592.46</v>
      </c>
      <c r="H11" s="476">
        <v>190939.56</v>
      </c>
      <c r="I11" s="388">
        <f t="shared" si="1"/>
        <v>3592.46</v>
      </c>
      <c r="J11" s="389">
        <f t="shared" si="2"/>
        <v>192124.76079999999</v>
      </c>
      <c r="K11" s="474">
        <v>384</v>
      </c>
      <c r="L11" s="388">
        <f t="shared" si="7"/>
        <v>384</v>
      </c>
      <c r="M11" s="390">
        <f t="shared" si="3"/>
        <v>76980.479999999996</v>
      </c>
      <c r="N11" s="391">
        <f t="shared" si="4"/>
        <v>3052.43136</v>
      </c>
      <c r="O11" s="390">
        <f t="shared" si="5"/>
        <v>80032.911359999998</v>
      </c>
    </row>
    <row r="12" spans="1:15" ht="19.5" customHeight="1">
      <c r="A12" s="386">
        <v>6</v>
      </c>
      <c r="B12" s="387" t="s">
        <v>102</v>
      </c>
      <c r="C12" s="474"/>
      <c r="D12" s="478"/>
      <c r="E12" s="388">
        <f t="shared" si="6"/>
        <v>0</v>
      </c>
      <c r="F12" s="389">
        <f t="shared" si="0"/>
        <v>0</v>
      </c>
      <c r="G12" s="474">
        <v>3369</v>
      </c>
      <c r="H12" s="476">
        <v>177440.72</v>
      </c>
      <c r="I12" s="388">
        <f t="shared" si="1"/>
        <v>3369</v>
      </c>
      <c r="J12" s="389">
        <f t="shared" si="2"/>
        <v>180174.12</v>
      </c>
      <c r="K12" s="474">
        <v>269</v>
      </c>
      <c r="L12" s="388">
        <f t="shared" si="7"/>
        <v>269</v>
      </c>
      <c r="M12" s="390">
        <f t="shared" si="3"/>
        <v>53926.43</v>
      </c>
      <c r="N12" s="391">
        <f t="shared" si="4"/>
        <v>2138.2917600000001</v>
      </c>
      <c r="O12" s="390">
        <f t="shared" si="5"/>
        <v>56064.72176</v>
      </c>
    </row>
    <row r="13" spans="1:15" ht="19.5" customHeight="1">
      <c r="A13" s="386">
        <v>7</v>
      </c>
      <c r="B13" s="387" t="s">
        <v>103</v>
      </c>
      <c r="C13" s="474"/>
      <c r="D13" s="478"/>
      <c r="E13" s="388">
        <f t="shared" si="6"/>
        <v>0</v>
      </c>
      <c r="F13" s="389">
        <f t="shared" si="0"/>
        <v>0</v>
      </c>
      <c r="G13" s="474">
        <v>2968</v>
      </c>
      <c r="H13" s="476">
        <v>156007.64000000001</v>
      </c>
      <c r="I13" s="388">
        <f t="shared" si="1"/>
        <v>2968</v>
      </c>
      <c r="J13" s="389">
        <f t="shared" si="2"/>
        <v>158728.63999999998</v>
      </c>
      <c r="K13" s="474">
        <v>450</v>
      </c>
      <c r="L13" s="388">
        <f t="shared" si="7"/>
        <v>450</v>
      </c>
      <c r="M13" s="390">
        <f t="shared" si="3"/>
        <v>90211.5</v>
      </c>
      <c r="N13" s="391">
        <f t="shared" si="4"/>
        <v>3577.0680000000002</v>
      </c>
      <c r="O13" s="390">
        <f t="shared" si="5"/>
        <v>93788.567999999999</v>
      </c>
    </row>
    <row r="14" spans="1:15" ht="19.5" customHeight="1">
      <c r="A14" s="386">
        <v>8</v>
      </c>
      <c r="B14" s="392" t="s">
        <v>104</v>
      </c>
      <c r="C14" s="474"/>
      <c r="D14" s="478"/>
      <c r="E14" s="388">
        <f t="shared" si="6"/>
        <v>0</v>
      </c>
      <c r="F14" s="389">
        <f t="shared" si="0"/>
        <v>0</v>
      </c>
      <c r="G14" s="474">
        <v>2684.02</v>
      </c>
      <c r="H14" s="476">
        <v>141094.59</v>
      </c>
      <c r="I14" s="388">
        <f t="shared" si="1"/>
        <v>2684.02</v>
      </c>
      <c r="J14" s="389">
        <f t="shared" si="2"/>
        <v>143541.38959999999</v>
      </c>
      <c r="K14" s="474">
        <v>470</v>
      </c>
      <c r="L14" s="388">
        <f t="shared" si="7"/>
        <v>470</v>
      </c>
      <c r="M14" s="390">
        <f t="shared" si="3"/>
        <v>94220.9</v>
      </c>
      <c r="N14" s="391">
        <f t="shared" si="4"/>
        <v>3736.0488</v>
      </c>
      <c r="O14" s="390">
        <f t="shared" si="5"/>
        <v>97956.948799999998</v>
      </c>
    </row>
    <row r="15" spans="1:15" ht="19.5" customHeight="1">
      <c r="A15" s="386">
        <v>9</v>
      </c>
      <c r="B15" s="392" t="s">
        <v>105</v>
      </c>
      <c r="C15" s="474"/>
      <c r="D15" s="478"/>
      <c r="E15" s="388">
        <f t="shared" si="6"/>
        <v>0</v>
      </c>
      <c r="F15" s="389">
        <f t="shared" si="0"/>
        <v>0</v>
      </c>
      <c r="G15" s="474">
        <v>3088.08</v>
      </c>
      <c r="H15" s="476">
        <v>163465.51999999999</v>
      </c>
      <c r="I15" s="388">
        <f t="shared" si="1"/>
        <v>3088.08</v>
      </c>
      <c r="J15" s="389">
        <f t="shared" si="2"/>
        <v>165150.5184</v>
      </c>
      <c r="K15" s="474">
        <v>439</v>
      </c>
      <c r="L15" s="388">
        <f t="shared" si="7"/>
        <v>439</v>
      </c>
      <c r="M15" s="390">
        <f t="shared" si="3"/>
        <v>88006.33</v>
      </c>
      <c r="N15" s="391">
        <f t="shared" si="4"/>
        <v>3489.6285600000001</v>
      </c>
      <c r="O15" s="390">
        <f t="shared" si="5"/>
        <v>91495.958559999999</v>
      </c>
    </row>
    <row r="16" spans="1:15" ht="19.5" customHeight="1">
      <c r="A16" s="386">
        <v>10</v>
      </c>
      <c r="B16" s="392" t="s">
        <v>106</v>
      </c>
      <c r="C16" s="474"/>
      <c r="D16" s="478"/>
      <c r="E16" s="388">
        <f t="shared" si="6"/>
        <v>0</v>
      </c>
      <c r="F16" s="389">
        <f t="shared" si="0"/>
        <v>0</v>
      </c>
      <c r="G16" s="474">
        <v>4579.68</v>
      </c>
      <c r="H16" s="476">
        <v>243622.49</v>
      </c>
      <c r="I16" s="388">
        <f t="shared" si="1"/>
        <v>4579.68</v>
      </c>
      <c r="J16" s="389">
        <f t="shared" si="2"/>
        <v>244921.28640000001</v>
      </c>
      <c r="K16" s="474">
        <v>436</v>
      </c>
      <c r="L16" s="388">
        <f t="shared" si="7"/>
        <v>436</v>
      </c>
      <c r="M16" s="390">
        <f t="shared" si="3"/>
        <v>87404.92</v>
      </c>
      <c r="N16" s="391">
        <f t="shared" si="4"/>
        <v>3465.7814400000002</v>
      </c>
      <c r="O16" s="390">
        <f t="shared" si="5"/>
        <v>90870.701440000004</v>
      </c>
    </row>
    <row r="17" spans="1:15" ht="19.5" customHeight="1">
      <c r="A17" s="386">
        <v>11</v>
      </c>
      <c r="B17" s="392" t="s">
        <v>107</v>
      </c>
      <c r="C17" s="393">
        <v>4495</v>
      </c>
      <c r="D17" s="394">
        <v>645931.5</v>
      </c>
      <c r="E17" s="388">
        <f t="shared" si="6"/>
        <v>4495</v>
      </c>
      <c r="F17" s="389">
        <f>+E17*143.7</f>
        <v>645931.5</v>
      </c>
      <c r="G17" s="475">
        <v>4814.0600000000004</v>
      </c>
      <c r="H17" s="477">
        <v>252738.33</v>
      </c>
      <c r="I17" s="388">
        <f t="shared" si="1"/>
        <v>4814.0600000000004</v>
      </c>
      <c r="J17" s="389">
        <f t="shared" si="2"/>
        <v>257455.92879999999</v>
      </c>
      <c r="K17" s="388"/>
      <c r="L17" s="388">
        <v>423</v>
      </c>
      <c r="M17" s="390">
        <f t="shared" si="3"/>
        <v>84798.81</v>
      </c>
      <c r="N17" s="391">
        <f t="shared" si="4"/>
        <v>3362.4439200000002</v>
      </c>
      <c r="O17" s="390">
        <f t="shared" si="5"/>
        <v>88161.253920000003</v>
      </c>
    </row>
    <row r="18" spans="1:15" ht="19.5" customHeight="1">
      <c r="A18" s="386">
        <v>12</v>
      </c>
      <c r="B18" s="392" t="s">
        <v>108</v>
      </c>
      <c r="C18" s="393">
        <v>7269</v>
      </c>
      <c r="D18" s="394">
        <v>1044555.3</v>
      </c>
      <c r="E18" s="388">
        <f t="shared" si="6"/>
        <v>7269</v>
      </c>
      <c r="F18" s="389">
        <f>+E18*143.7</f>
        <v>1044555.2999999999</v>
      </c>
      <c r="G18" s="475">
        <v>5248.26</v>
      </c>
      <c r="H18" s="477">
        <v>275599.74</v>
      </c>
      <c r="I18" s="388">
        <f t="shared" si="1"/>
        <v>5248.26</v>
      </c>
      <c r="J18" s="389">
        <f t="shared" si="2"/>
        <v>280676.9448</v>
      </c>
      <c r="K18" s="388"/>
      <c r="L18" s="388">
        <v>411</v>
      </c>
      <c r="M18" s="390">
        <f t="shared" si="3"/>
        <v>82393.17</v>
      </c>
      <c r="N18" s="391">
        <f t="shared" si="4"/>
        <v>3267.0554400000001</v>
      </c>
      <c r="O18" s="390">
        <f t="shared" si="5"/>
        <v>85660.225439999995</v>
      </c>
    </row>
    <row r="19" spans="1:15" ht="32.25" customHeight="1">
      <c r="A19" s="395"/>
      <c r="B19" s="382" t="s">
        <v>90</v>
      </c>
      <c r="C19" s="396">
        <f t="shared" ref="C19:K19" si="8">SUM(C7:C18)</f>
        <v>34138</v>
      </c>
      <c r="D19" s="397">
        <f t="shared" si="8"/>
        <v>4905630.5999999996</v>
      </c>
      <c r="E19" s="396">
        <f t="shared" si="8"/>
        <v>34042</v>
      </c>
      <c r="F19" s="397">
        <f>SUM(F7:F18)</f>
        <v>4891835.4000000004</v>
      </c>
      <c r="G19" s="396">
        <f>SUM(G7:G18)</f>
        <v>50460.6</v>
      </c>
      <c r="H19" s="397">
        <f>SUM(H7:H18)</f>
        <v>2656683.88</v>
      </c>
      <c r="I19" s="396">
        <f>SUM(I7:I18)</f>
        <v>50361.440000000002</v>
      </c>
      <c r="J19" s="397">
        <f>SUM(J7:J18)</f>
        <v>2693329.8111999999</v>
      </c>
      <c r="K19" s="396">
        <f t="shared" si="8"/>
        <v>3792</v>
      </c>
      <c r="L19" s="396">
        <f>SUM(L7:L18)</f>
        <v>4632</v>
      </c>
      <c r="M19" s="397">
        <f>SUM(M7:M18)</f>
        <v>928577.03999999992</v>
      </c>
      <c r="N19" s="398">
        <f>SUM(N7:N18)</f>
        <v>36819.953280000002</v>
      </c>
      <c r="O19" s="397">
        <f>SUM(O7:O18)</f>
        <v>965396.99328000005</v>
      </c>
    </row>
    <row r="20" spans="1:15" ht="21.75" customHeight="1">
      <c r="B20" s="399"/>
      <c r="C20" s="400"/>
      <c r="D20" s="401"/>
      <c r="E20" s="400"/>
      <c r="F20" s="401">
        <f>ROUND(F19/1000,1)</f>
        <v>4891.8</v>
      </c>
      <c r="G20" s="400"/>
      <c r="H20" s="401"/>
      <c r="I20" s="400"/>
      <c r="J20" s="401">
        <f>ROUND(J19/1000,1)</f>
        <v>2693.3</v>
      </c>
      <c r="K20" s="400"/>
      <c r="L20" s="400"/>
      <c r="M20" s="401">
        <f>ROUND(M19/1000,1)</f>
        <v>928.6</v>
      </c>
      <c r="N20" s="401">
        <f>ROUND(N19/1000,1)</f>
        <v>36.799999999999997</v>
      </c>
      <c r="O20" s="401">
        <f>ROUND(O19/1000,1)</f>
        <v>965.4</v>
      </c>
    </row>
    <row r="21" spans="1:15" ht="33.75" customHeight="1" thickBot="1">
      <c r="B21" s="524" t="s">
        <v>255</v>
      </c>
      <c r="C21" s="524"/>
      <c r="D21" s="524"/>
      <c r="E21" s="402"/>
      <c r="F21" s="403"/>
      <c r="H21" s="402"/>
      <c r="M21" s="401"/>
    </row>
    <row r="22" spans="1:15" s="378" customFormat="1" ht="34.5" customHeight="1">
      <c r="A22" s="404"/>
      <c r="B22" s="405" t="s">
        <v>142</v>
      </c>
      <c r="C22" s="406" t="s">
        <v>143</v>
      </c>
      <c r="D22" s="406" t="s">
        <v>256</v>
      </c>
      <c r="E22" s="406" t="s">
        <v>256</v>
      </c>
      <c r="F22" s="407" t="s">
        <v>256</v>
      </c>
      <c r="G22" s="406" t="s">
        <v>143</v>
      </c>
      <c r="H22" s="406" t="s">
        <v>256</v>
      </c>
      <c r="I22" s="406" t="s">
        <v>256</v>
      </c>
      <c r="J22" s="408" t="s">
        <v>256</v>
      </c>
      <c r="K22" s="406" t="s">
        <v>143</v>
      </c>
      <c r="L22" s="406" t="s">
        <v>256</v>
      </c>
      <c r="M22" s="409" t="s">
        <v>256</v>
      </c>
      <c r="N22" s="404" t="s">
        <v>256</v>
      </c>
      <c r="O22" s="408" t="s">
        <v>256</v>
      </c>
    </row>
    <row r="23" spans="1:15" ht="23.25" customHeight="1">
      <c r="A23" s="410">
        <v>1</v>
      </c>
      <c r="B23" s="411"/>
      <c r="C23" s="394"/>
      <c r="D23" s="394" t="s">
        <v>256</v>
      </c>
      <c r="E23" s="394" t="s">
        <v>256</v>
      </c>
      <c r="F23" s="412"/>
      <c r="G23" s="413"/>
      <c r="H23" s="394" t="s">
        <v>256</v>
      </c>
      <c r="I23" s="394" t="s">
        <v>256</v>
      </c>
      <c r="J23" s="414"/>
      <c r="K23" s="413"/>
      <c r="L23" s="394" t="s">
        <v>256</v>
      </c>
      <c r="M23" s="415"/>
      <c r="N23" s="416" t="s">
        <v>256</v>
      </c>
      <c r="O23" s="417" t="s">
        <v>256</v>
      </c>
    </row>
    <row r="24" spans="1:15" ht="23.25" customHeight="1">
      <c r="A24" s="410">
        <v>2</v>
      </c>
      <c r="B24" s="411"/>
      <c r="C24" s="394"/>
      <c r="D24" s="394" t="s">
        <v>256</v>
      </c>
      <c r="E24" s="394" t="s">
        <v>256</v>
      </c>
      <c r="F24" s="412"/>
      <c r="G24" s="413"/>
      <c r="H24" s="394" t="s">
        <v>256</v>
      </c>
      <c r="I24" s="394" t="s">
        <v>256</v>
      </c>
      <c r="J24" s="414"/>
      <c r="K24" s="413"/>
      <c r="L24" s="394" t="s">
        <v>256</v>
      </c>
      <c r="M24" s="415"/>
      <c r="N24" s="416" t="s">
        <v>256</v>
      </c>
      <c r="O24" s="417" t="s">
        <v>256</v>
      </c>
    </row>
    <row r="25" spans="1:15" s="385" customFormat="1" ht="23.25" customHeight="1">
      <c r="A25" s="418">
        <v>3</v>
      </c>
      <c r="B25" s="419"/>
      <c r="C25" s="420"/>
      <c r="D25" s="420" t="s">
        <v>256</v>
      </c>
      <c r="E25" s="420" t="s">
        <v>256</v>
      </c>
      <c r="F25" s="421"/>
      <c r="G25" s="422"/>
      <c r="H25" s="420" t="s">
        <v>256</v>
      </c>
      <c r="I25" s="420" t="s">
        <v>256</v>
      </c>
      <c r="J25" s="421"/>
      <c r="K25" s="422"/>
      <c r="L25" s="420" t="s">
        <v>256</v>
      </c>
      <c r="M25" s="423"/>
      <c r="N25" s="424" t="s">
        <v>256</v>
      </c>
      <c r="O25" s="425" t="s">
        <v>256</v>
      </c>
    </row>
    <row r="26" spans="1:15" s="378" customFormat="1" ht="24" customHeight="1">
      <c r="A26" s="426"/>
      <c r="B26" s="427" t="s">
        <v>69</v>
      </c>
      <c r="C26" s="397" t="s">
        <v>256</v>
      </c>
      <c r="D26" s="397" t="s">
        <v>256</v>
      </c>
      <c r="E26" s="397" t="s">
        <v>256</v>
      </c>
      <c r="F26" s="428">
        <f>SUM(F23:F25)</f>
        <v>0</v>
      </c>
      <c r="G26" s="429" t="s">
        <v>256</v>
      </c>
      <c r="H26" s="397" t="s">
        <v>256</v>
      </c>
      <c r="I26" s="397" t="s">
        <v>256</v>
      </c>
      <c r="J26" s="428">
        <f>SUM(J23:J25)</f>
        <v>0</v>
      </c>
      <c r="K26" s="429" t="s">
        <v>256</v>
      </c>
      <c r="L26" s="397" t="s">
        <v>256</v>
      </c>
      <c r="M26" s="430">
        <f>SUM(M23:M25)</f>
        <v>0</v>
      </c>
      <c r="N26" s="426" t="s">
        <v>256</v>
      </c>
      <c r="O26" s="431" t="s">
        <v>256</v>
      </c>
    </row>
    <row r="27" spans="1:15" s="378" customFormat="1" ht="27" customHeight="1" thickBot="1">
      <c r="A27" s="432"/>
      <c r="B27" s="433" t="s">
        <v>257</v>
      </c>
      <c r="C27" s="434"/>
      <c r="D27" s="434" t="s">
        <v>256</v>
      </c>
      <c r="E27" s="434" t="s">
        <v>256</v>
      </c>
      <c r="F27" s="435">
        <f>+F20-F26</f>
        <v>4891.8</v>
      </c>
      <c r="G27" s="436" t="s">
        <v>256</v>
      </c>
      <c r="H27" s="434" t="s">
        <v>256</v>
      </c>
      <c r="I27" s="434" t="s">
        <v>256</v>
      </c>
      <c r="J27" s="435">
        <f>J20-J26</f>
        <v>2693.3</v>
      </c>
      <c r="K27" s="436" t="s">
        <v>256</v>
      </c>
      <c r="L27" s="434" t="s">
        <v>256</v>
      </c>
      <c r="M27" s="437">
        <f>M20-M26</f>
        <v>928.6</v>
      </c>
      <c r="N27" s="432" t="s">
        <v>256</v>
      </c>
      <c r="O27" s="435">
        <f>+O20-M26</f>
        <v>965.4</v>
      </c>
    </row>
    <row r="28" spans="1:15" s="378" customFormat="1" ht="25.5" customHeight="1" thickBot="1">
      <c r="B28" s="438"/>
      <c r="F28" s="401"/>
      <c r="J28" s="439" t="s">
        <v>144</v>
      </c>
      <c r="K28" s="440"/>
      <c r="L28" s="440"/>
      <c r="M28" s="441">
        <f>+F26+J26+M26</f>
        <v>0</v>
      </c>
    </row>
    <row r="29" spans="1:15" s="378" customFormat="1" ht="20.25" customHeight="1">
      <c r="B29" s="438"/>
      <c r="F29" s="401"/>
      <c r="M29" s="401"/>
    </row>
    <row r="30" spans="1:15" s="399" customFormat="1" ht="25.5" customHeight="1">
      <c r="B30" s="379"/>
      <c r="C30" s="520" t="s">
        <v>2</v>
      </c>
      <c r="D30" s="520"/>
      <c r="E30" s="379"/>
      <c r="F30" s="379"/>
      <c r="G30" s="525"/>
      <c r="H30" s="525"/>
      <c r="I30" s="442"/>
      <c r="J30" s="522"/>
      <c r="K30" s="522"/>
      <c r="M30" s="403"/>
    </row>
    <row r="31" spans="1:15" s="378" customFormat="1">
      <c r="C31" s="443"/>
      <c r="D31" s="443"/>
      <c r="E31" s="444"/>
      <c r="F31" s="444"/>
      <c r="G31" s="523" t="s">
        <v>91</v>
      </c>
      <c r="H31" s="523"/>
      <c r="I31" s="445"/>
      <c r="J31" s="523" t="s">
        <v>109</v>
      </c>
      <c r="K31" s="523"/>
    </row>
    <row r="32" spans="1:15" s="399" customFormat="1" ht="23.25" customHeight="1">
      <c r="B32" s="379"/>
      <c r="C32" s="446" t="s">
        <v>6</v>
      </c>
      <c r="D32" s="446"/>
      <c r="E32" s="379"/>
      <c r="F32" s="379"/>
      <c r="G32" s="522"/>
      <c r="H32" s="522"/>
      <c r="I32" s="447"/>
      <c r="J32" s="522"/>
      <c r="K32" s="522"/>
    </row>
    <row r="33" spans="3:13" s="378" customFormat="1">
      <c r="C33" s="402"/>
      <c r="D33" s="402"/>
      <c r="G33" s="523" t="s">
        <v>91</v>
      </c>
      <c r="H33" s="523"/>
      <c r="I33" s="445"/>
      <c r="J33" s="523" t="s">
        <v>109</v>
      </c>
      <c r="K33" s="523"/>
    </row>
    <row r="34" spans="3:13">
      <c r="F34" s="448" t="s">
        <v>1</v>
      </c>
    </row>
    <row r="35" spans="3:13" ht="16.5" customHeight="1">
      <c r="C35" s="449" t="s">
        <v>110</v>
      </c>
      <c r="D35" s="449"/>
      <c r="E35" s="449" t="s">
        <v>111</v>
      </c>
      <c r="F35" s="449" t="s">
        <v>258</v>
      </c>
      <c r="I35" s="450" t="s">
        <v>112</v>
      </c>
      <c r="J35" s="451" t="s">
        <v>212</v>
      </c>
      <c r="K35" s="451"/>
      <c r="L35" s="451" t="s">
        <v>210</v>
      </c>
      <c r="M35" s="451" t="s">
        <v>207</v>
      </c>
    </row>
    <row r="36" spans="3:13" ht="16.5" customHeight="1">
      <c r="C36" s="449" t="s">
        <v>113</v>
      </c>
      <c r="D36" s="449"/>
      <c r="E36" s="449" t="s">
        <v>111</v>
      </c>
      <c r="F36" s="449" t="s">
        <v>215</v>
      </c>
      <c r="I36" s="519" t="s">
        <v>218</v>
      </c>
      <c r="J36" s="519"/>
      <c r="K36" s="451"/>
      <c r="L36" s="519" t="s">
        <v>259</v>
      </c>
      <c r="M36" s="519"/>
    </row>
    <row r="37" spans="3:13">
      <c r="C37" s="449"/>
      <c r="D37" s="449"/>
      <c r="E37" s="519" t="s">
        <v>217</v>
      </c>
      <c r="F37" s="519"/>
      <c r="I37" s="519"/>
      <c r="J37" s="519"/>
      <c r="K37" s="451"/>
      <c r="L37" s="519"/>
      <c r="M37" s="519"/>
    </row>
    <row r="38" spans="3:13">
      <c r="C38" s="449"/>
      <c r="D38" s="449"/>
      <c r="E38" s="519"/>
      <c r="F38" s="519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C49" sqref="C49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2" t="s">
        <v>67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</row>
    <row r="2" spans="1:16" s="17" customFormat="1" ht="20.25">
      <c r="A2" s="492" t="str">
        <f>+'Ekamut-caxs'!A7</f>
        <v xml:space="preserve">«Երևանի հ․ 101 մսուր-մանկապարտեզ» ՀՈԱԿ-ի 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</row>
    <row r="3" spans="1:16" ht="17.25">
      <c r="A3" s="510" t="s">
        <v>283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264"/>
      <c r="O3" s="264"/>
      <c r="P3" s="264"/>
    </row>
    <row r="4" spans="1:16" ht="16.5">
      <c r="M4" s="286" t="s">
        <v>0</v>
      </c>
    </row>
    <row r="5" spans="1:16" ht="13.5" customHeight="1">
      <c r="A5" s="535" t="s">
        <v>146</v>
      </c>
      <c r="B5" s="535" t="s">
        <v>68</v>
      </c>
      <c r="C5" s="533" t="s">
        <v>211</v>
      </c>
      <c r="D5" s="533"/>
      <c r="E5" s="533"/>
      <c r="F5" s="533"/>
      <c r="G5" s="533"/>
      <c r="H5" s="533"/>
      <c r="I5" s="533"/>
      <c r="J5" s="533"/>
      <c r="K5" s="533"/>
      <c r="L5" s="533"/>
      <c r="M5" s="534" t="s">
        <v>147</v>
      </c>
    </row>
    <row r="6" spans="1:16" ht="89.25" customHeight="1">
      <c r="A6" s="535"/>
      <c r="B6" s="535"/>
      <c r="C6" s="250" t="s">
        <v>241</v>
      </c>
      <c r="D6" s="250" t="s">
        <v>242</v>
      </c>
      <c r="E6" s="250" t="s">
        <v>287</v>
      </c>
      <c r="F6" s="250" t="s">
        <v>286</v>
      </c>
      <c r="G6" s="212" t="s">
        <v>269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4"/>
    </row>
    <row r="7" spans="1:16" ht="27.75" customHeight="1">
      <c r="A7" s="212">
        <v>1</v>
      </c>
      <c r="B7" s="255" t="s">
        <v>195</v>
      </c>
      <c r="C7" s="256">
        <v>5558.3429999999998</v>
      </c>
      <c r="D7" s="256">
        <f>+C10</f>
        <v>72613.112000000008</v>
      </c>
      <c r="E7" s="256">
        <f>478.4*5</f>
        <v>2392</v>
      </c>
      <c r="F7" s="256">
        <v>373.7</v>
      </c>
      <c r="G7" s="256">
        <f>+J15</f>
        <v>728.5</v>
      </c>
      <c r="H7" s="357">
        <f>H10*1.17*161.2+3*119.6+9*150.8</f>
        <v>3413.4359999999997</v>
      </c>
      <c r="I7" s="256"/>
      <c r="J7" s="357">
        <v>1633.8</v>
      </c>
      <c r="K7" s="256"/>
      <c r="L7" s="256"/>
      <c r="M7" s="257">
        <f>ROUND(SUM(C7:L7),1)</f>
        <v>86712.9</v>
      </c>
    </row>
    <row r="8" spans="1:16" ht="35.25" customHeight="1">
      <c r="A8" s="212">
        <v>2</v>
      </c>
      <c r="B8" s="285" t="s">
        <v>89</v>
      </c>
      <c r="C8" s="256">
        <v>36</v>
      </c>
      <c r="D8" s="256"/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36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86748.9</v>
      </c>
    </row>
    <row r="10" spans="1:16" s="214" customFormat="1" ht="18.75" customHeight="1">
      <c r="B10" s="377">
        <v>7079.5919999999996</v>
      </c>
      <c r="C10" s="216">
        <f>+B10*11-11*478.4</f>
        <v>72613.112000000008</v>
      </c>
      <c r="D10" s="216"/>
      <c r="E10" s="217"/>
      <c r="F10" s="217"/>
      <c r="G10" s="217"/>
      <c r="H10" s="376">
        <v>9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8"/>
      <c r="L11" s="538"/>
      <c r="M11" s="225"/>
    </row>
    <row r="12" spans="1:16" s="214" customFormat="1" ht="69" customHeight="1">
      <c r="B12" s="530" t="s">
        <v>208</v>
      </c>
      <c r="C12" s="531"/>
      <c r="D12" s="224"/>
      <c r="G12" s="176"/>
      <c r="H12" s="176"/>
      <c r="I12" s="530" t="s">
        <v>209</v>
      </c>
      <c r="J12" s="531"/>
      <c r="K12" s="176"/>
      <c r="L12" s="176"/>
      <c r="M12" s="176"/>
    </row>
    <row r="13" spans="1:16" s="214" customFormat="1" ht="40.5">
      <c r="B13" s="261" t="s">
        <v>184</v>
      </c>
      <c r="C13" s="262" t="s">
        <v>243</v>
      </c>
      <c r="D13" s="226"/>
      <c r="G13" s="226"/>
      <c r="H13" s="226"/>
      <c r="I13" s="261" t="s">
        <v>184</v>
      </c>
      <c r="J13" s="262" t="s">
        <v>246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244</v>
      </c>
      <c r="E14" s="137"/>
      <c r="H14" s="263"/>
      <c r="I14" s="282">
        <v>119600</v>
      </c>
      <c r="J14" s="284">
        <v>857.7</v>
      </c>
      <c r="K14" s="229" t="s">
        <v>247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245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28"/>
      <c r="E17" s="528"/>
      <c r="F17" s="309"/>
      <c r="G17" s="309"/>
      <c r="H17" s="536">
        <f>+'Ekamut-caxs'!D73</f>
        <v>0</v>
      </c>
      <c r="I17" s="536"/>
      <c r="J17" s="536"/>
      <c r="K17" s="234"/>
    </row>
    <row r="18" spans="2:11" s="235" customFormat="1" ht="17.25" customHeight="1">
      <c r="B18" s="310"/>
      <c r="C18" s="311"/>
      <c r="D18" s="529" t="s">
        <v>91</v>
      </c>
      <c r="E18" s="529"/>
      <c r="F18" s="312"/>
      <c r="G18" s="313"/>
      <c r="H18" s="537" t="s">
        <v>92</v>
      </c>
      <c r="I18" s="537"/>
      <c r="J18" s="537"/>
      <c r="K18" s="236"/>
    </row>
    <row r="19" spans="2:11" s="233" customFormat="1" ht="24.75" customHeight="1">
      <c r="B19" s="314" t="s">
        <v>6</v>
      </c>
      <c r="C19" s="308"/>
      <c r="D19" s="528"/>
      <c r="E19" s="528"/>
      <c r="F19" s="315"/>
      <c r="G19" s="315"/>
      <c r="H19" s="536">
        <f>+'Ekamut-caxs'!D75</f>
        <v>0</v>
      </c>
      <c r="I19" s="536"/>
      <c r="J19" s="536"/>
      <c r="K19" s="234"/>
    </row>
    <row r="20" spans="2:11" s="235" customFormat="1" ht="18.75" customHeight="1">
      <c r="B20" s="311"/>
      <c r="C20" s="311"/>
      <c r="D20" s="529" t="s">
        <v>91</v>
      </c>
      <c r="E20" s="529"/>
      <c r="F20" s="312"/>
      <c r="G20" s="313"/>
      <c r="H20" s="537" t="s">
        <v>92</v>
      </c>
      <c r="I20" s="537"/>
      <c r="J20" s="537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9" workbookViewId="0">
      <selection activeCell="C49" sqref="C49"/>
    </sheetView>
  </sheetViews>
  <sheetFormatPr defaultColWidth="9.140625" defaultRowHeight="13.5"/>
  <cols>
    <col min="1" max="1" width="4.42578125" style="467" customWidth="1"/>
    <col min="2" max="2" width="54.28515625" style="460" customWidth="1"/>
    <col min="3" max="3" width="17.140625" style="460" customWidth="1"/>
    <col min="4" max="4" width="17.5703125" style="460" customWidth="1"/>
    <col min="5" max="16384" width="9.140625" style="460"/>
  </cols>
  <sheetData>
    <row r="1" spans="1:4" s="459" customFormat="1" ht="24" customHeight="1">
      <c r="A1" s="540" t="s">
        <v>67</v>
      </c>
      <c r="B1" s="540"/>
      <c r="C1" s="540"/>
      <c r="D1" s="540"/>
    </row>
    <row r="2" spans="1:4" ht="17.25">
      <c r="A2" s="541" t="str">
        <f>+'Ekamut-caxs'!A7:D7</f>
        <v xml:space="preserve">«Երևանի հ․ 101 մսուր-մանկապարտեզ» ՀՈԱԿ-ի </v>
      </c>
      <c r="B2" s="541"/>
      <c r="C2" s="541"/>
      <c r="D2" s="541"/>
    </row>
    <row r="3" spans="1:4" ht="39.75" customHeight="1">
      <c r="A3" s="541" t="s">
        <v>284</v>
      </c>
      <c r="B3" s="541"/>
      <c r="C3" s="541"/>
      <c r="D3" s="541"/>
    </row>
    <row r="6" spans="1:4" ht="60" customHeight="1">
      <c r="A6" s="461" t="s">
        <v>3</v>
      </c>
      <c r="B6" s="473" t="s">
        <v>124</v>
      </c>
      <c r="C6" s="473" t="s">
        <v>125</v>
      </c>
      <c r="D6" s="461" t="s">
        <v>270</v>
      </c>
    </row>
    <row r="7" spans="1:4" s="49" customFormat="1" ht="30" customHeight="1">
      <c r="A7" s="462">
        <v>1</v>
      </c>
      <c r="B7" s="463" t="s">
        <v>271</v>
      </c>
      <c r="C7" s="462">
        <f>SUM(C8:C10)</f>
        <v>1</v>
      </c>
      <c r="D7" s="462">
        <f>SUM(D8:D10)</f>
        <v>20</v>
      </c>
    </row>
    <row r="8" spans="1:4" ht="25.5" customHeight="1">
      <c r="A8" s="464">
        <v>1.1000000000000001</v>
      </c>
      <c r="B8" s="465" t="s">
        <v>126</v>
      </c>
      <c r="C8" s="464">
        <v>1</v>
      </c>
      <c r="D8" s="464">
        <v>20</v>
      </c>
    </row>
    <row r="9" spans="1:4" ht="25.5" customHeight="1">
      <c r="A9" s="464">
        <v>1.2</v>
      </c>
      <c r="B9" s="465" t="s">
        <v>127</v>
      </c>
      <c r="C9" s="464"/>
      <c r="D9" s="464"/>
    </row>
    <row r="10" spans="1:4" ht="25.5" customHeight="1">
      <c r="A10" s="464">
        <v>1.3</v>
      </c>
      <c r="B10" s="465" t="s">
        <v>128</v>
      </c>
      <c r="C10" s="464"/>
      <c r="D10" s="464"/>
    </row>
    <row r="11" spans="1:4" s="49" customFormat="1" ht="30" customHeight="1">
      <c r="A11" s="462">
        <v>2</v>
      </c>
      <c r="B11" s="463" t="s">
        <v>272</v>
      </c>
      <c r="C11" s="462">
        <f>SUM(C12:C14)</f>
        <v>2</v>
      </c>
      <c r="D11" s="462">
        <f>SUM(D12:D14)</f>
        <v>60</v>
      </c>
    </row>
    <row r="12" spans="1:4" ht="21.75" customHeight="1">
      <c r="A12" s="464">
        <v>2.1</v>
      </c>
      <c r="B12" s="465" t="s">
        <v>129</v>
      </c>
      <c r="C12" s="464">
        <v>1</v>
      </c>
      <c r="D12" s="464">
        <v>30</v>
      </c>
    </row>
    <row r="13" spans="1:4" ht="21.75" customHeight="1">
      <c r="A13" s="464">
        <v>2.2000000000000002</v>
      </c>
      <c r="B13" s="465" t="s">
        <v>130</v>
      </c>
      <c r="C13" s="464">
        <v>1</v>
      </c>
      <c r="D13" s="464">
        <v>30</v>
      </c>
    </row>
    <row r="14" spans="1:4" ht="21.75" customHeight="1">
      <c r="A14" s="464">
        <v>2.2999999999999998</v>
      </c>
      <c r="B14" s="465" t="s">
        <v>131</v>
      </c>
      <c r="C14" s="464"/>
      <c r="D14" s="464"/>
    </row>
    <row r="15" spans="1:4" s="49" customFormat="1" ht="30" customHeight="1">
      <c r="A15" s="462">
        <v>3</v>
      </c>
      <c r="B15" s="463" t="s">
        <v>273</v>
      </c>
      <c r="C15" s="462">
        <f>SUM(C16:C18)</f>
        <v>3</v>
      </c>
      <c r="D15" s="462">
        <f>SUM(D16:D18)</f>
        <v>89</v>
      </c>
    </row>
    <row r="16" spans="1:4" ht="23.25" customHeight="1">
      <c r="A16" s="464">
        <v>3.1</v>
      </c>
      <c r="B16" s="466" t="s">
        <v>132</v>
      </c>
      <c r="C16" s="464">
        <v>1</v>
      </c>
      <c r="D16" s="464">
        <v>30</v>
      </c>
    </row>
    <row r="17" spans="1:4" ht="23.25" customHeight="1">
      <c r="A17" s="464">
        <v>3.2</v>
      </c>
      <c r="B17" s="466" t="s">
        <v>133</v>
      </c>
      <c r="C17" s="464">
        <v>1</v>
      </c>
      <c r="D17" s="464">
        <v>30</v>
      </c>
    </row>
    <row r="18" spans="1:4" ht="23.25" customHeight="1">
      <c r="A18" s="464">
        <v>3.3</v>
      </c>
      <c r="B18" s="466" t="s">
        <v>134</v>
      </c>
      <c r="C18" s="464">
        <v>1</v>
      </c>
      <c r="D18" s="464">
        <v>29</v>
      </c>
    </row>
    <row r="19" spans="1:4" s="49" customFormat="1" ht="30" customHeight="1">
      <c r="A19" s="462">
        <v>4</v>
      </c>
      <c r="B19" s="463" t="s">
        <v>274</v>
      </c>
      <c r="C19" s="462">
        <f>SUM(C20:C22)</f>
        <v>3</v>
      </c>
      <c r="D19" s="462">
        <f>SUM(D20:D22)</f>
        <v>99</v>
      </c>
    </row>
    <row r="20" spans="1:4" ht="23.25" customHeight="1">
      <c r="A20" s="464">
        <v>4.0999999999999996</v>
      </c>
      <c r="B20" s="466" t="s">
        <v>135</v>
      </c>
      <c r="C20" s="464">
        <v>1</v>
      </c>
      <c r="D20" s="464">
        <v>33</v>
      </c>
    </row>
    <row r="21" spans="1:4" ht="23.25" customHeight="1">
      <c r="A21" s="464">
        <v>4.2</v>
      </c>
      <c r="B21" s="466" t="s">
        <v>136</v>
      </c>
      <c r="C21" s="464">
        <v>1</v>
      </c>
      <c r="D21" s="464">
        <v>33</v>
      </c>
    </row>
    <row r="22" spans="1:4" ht="23.25" customHeight="1">
      <c r="A22" s="464">
        <v>4.3</v>
      </c>
      <c r="B22" s="466" t="s">
        <v>227</v>
      </c>
      <c r="C22" s="464">
        <v>1</v>
      </c>
      <c r="D22" s="464">
        <v>33</v>
      </c>
    </row>
    <row r="23" spans="1:4" s="49" customFormat="1" ht="31.5" customHeight="1">
      <c r="A23" s="462"/>
      <c r="B23" s="463" t="s">
        <v>69</v>
      </c>
      <c r="C23" s="462">
        <f>C7+C11+C15+C19</f>
        <v>9</v>
      </c>
      <c r="D23" s="462">
        <f>D7+D11+D15+D19</f>
        <v>268</v>
      </c>
    </row>
    <row r="24" spans="1:4" ht="48.75" customHeight="1"/>
    <row r="25" spans="1:4" ht="17.25">
      <c r="B25" s="468" t="s">
        <v>2</v>
      </c>
      <c r="C25" s="542">
        <f>+'Ekamut-caxs'!D73</f>
        <v>0</v>
      </c>
      <c r="D25" s="542"/>
    </row>
    <row r="26" spans="1:4" ht="15.75" customHeight="1">
      <c r="B26" s="469" t="s">
        <v>4</v>
      </c>
      <c r="C26" s="539" t="s">
        <v>5</v>
      </c>
      <c r="D26" s="539"/>
    </row>
    <row r="27" spans="1:4" ht="27" customHeight="1">
      <c r="B27" s="470" t="s">
        <v>6</v>
      </c>
      <c r="C27" s="542">
        <f>+'Ekamut-caxs'!D75</f>
        <v>0</v>
      </c>
      <c r="D27" s="542"/>
    </row>
    <row r="28" spans="1:4">
      <c r="B28" s="471"/>
      <c r="C28" s="539" t="s">
        <v>5</v>
      </c>
      <c r="D28" s="539"/>
    </row>
    <row r="29" spans="1:4">
      <c r="B29" s="472" t="s">
        <v>137</v>
      </c>
      <c r="C29" s="472"/>
      <c r="D29" s="472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https://mul2.yerevan.am/tasks/1468002/oneclick/101.xlsx?token=8a4bb7ce1ce2f76cc25e681c57551c73</cp:keywords>
  <cp:lastModifiedBy>Lusine Petrosyan</cp:lastModifiedBy>
  <cp:lastPrinted>2024-04-16T10:36:50Z</cp:lastPrinted>
  <dcterms:created xsi:type="dcterms:W3CDTF">1996-10-14T23:33:28Z</dcterms:created>
  <dcterms:modified xsi:type="dcterms:W3CDTF">2024-05-08T14:54:52Z</dcterms:modified>
</cp:coreProperties>
</file>