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0A70693-4F22-4784-A1BB-2015484B3A5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hamematakan'!$A$1:$F$73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J50" i="19" l="1"/>
  <c r="J48" i="19"/>
  <c r="H7" i="11"/>
  <c r="B31" i="9" l="1"/>
  <c r="B30" i="9"/>
  <c r="B25" i="9"/>
  <c r="A2" i="20" l="1"/>
  <c r="J47" i="19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28" i="20" l="1"/>
  <c r="D20" i="19" s="1"/>
  <c r="D55" i="19" s="1"/>
  <c r="O7" i="20"/>
  <c r="I19" i="20"/>
  <c r="N17" i="20"/>
  <c r="O17" i="20" s="1"/>
  <c r="N14" i="20"/>
  <c r="O14" i="20" s="1"/>
  <c r="N11" i="20"/>
  <c r="O11" i="20" s="1"/>
  <c r="N8" i="20"/>
  <c r="O8" i="20" s="1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0" i="20"/>
  <c r="O19" i="20"/>
  <c r="O20" i="20" s="1"/>
  <c r="O27" i="20" s="1"/>
  <c r="D38" i="19" s="1"/>
  <c r="F38" i="19" s="1"/>
  <c r="N19" i="20"/>
  <c r="N20" i="20" s="1"/>
  <c r="D18" i="19" s="1"/>
  <c r="G7" i="11" l="1"/>
  <c r="C10" i="11"/>
  <c r="D7" i="11" s="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C13" i="7" s="1"/>
  <c r="D15" i="7"/>
  <c r="E15" i="7"/>
  <c r="A15" i="7"/>
  <c r="A21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A16" i="7" l="1"/>
  <c r="A17" i="7" s="1"/>
  <c r="E8" i="9"/>
  <c r="E11" i="9"/>
  <c r="M19" i="7"/>
  <c r="D19" i="7"/>
  <c r="E19" i="7"/>
  <c r="D20" i="7"/>
  <c r="K20" i="7" s="1"/>
  <c r="E20" i="7"/>
  <c r="M7" i="11"/>
  <c r="A12" i="9"/>
  <c r="A10" i="9"/>
  <c r="A13" i="9" s="1"/>
  <c r="A18" i="19"/>
  <c r="A19" i="19" s="1"/>
  <c r="A19" i="7"/>
  <c r="A20" i="7" s="1"/>
  <c r="F15" i="7"/>
  <c r="M15" i="7" s="1"/>
  <c r="M16" i="7"/>
  <c r="A12" i="10"/>
  <c r="A11" i="9"/>
  <c r="A14" i="9" s="1"/>
  <c r="L15" i="7"/>
  <c r="K15" i="7"/>
  <c r="F18" i="7"/>
  <c r="A13" i="19"/>
  <c r="A14" i="19" s="1"/>
  <c r="K19" i="7" l="1"/>
  <c r="D18" i="7"/>
  <c r="L20" i="7"/>
  <c r="M20" i="7"/>
  <c r="L19" i="7"/>
  <c r="E18" i="7"/>
  <c r="M18" i="7" s="1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0" i="7"/>
  <c r="A81" i="7" s="1"/>
  <c r="A82" i="7" s="1"/>
  <c r="A74" i="7"/>
  <c r="A75" i="7" s="1"/>
  <c r="A76" i="7" s="1"/>
  <c r="A77" i="7" s="1"/>
  <c r="A78" i="7" s="1"/>
  <c r="A32" i="7"/>
  <c r="A33" i="7" s="1"/>
  <c r="A33" i="19"/>
  <c r="A34" i="19" s="1"/>
  <c r="D13" i="7" l="1"/>
  <c r="K18" i="7"/>
  <c r="E13" i="7"/>
  <c r="L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4" i="10"/>
  <c r="B75" i="10"/>
  <c r="B76" i="10"/>
  <c r="B77" i="10"/>
  <c r="B78" i="10"/>
  <c r="B67" i="10"/>
  <c r="B60" i="10"/>
  <c r="B61" i="10"/>
  <c r="B62" i="10"/>
  <c r="B63" i="10"/>
  <c r="B64" i="10"/>
  <c r="B65" i="10"/>
  <c r="B20" i="10"/>
  <c r="A31" i="9"/>
  <c r="A32" i="9" s="1"/>
  <c r="A33" i="9" s="1"/>
  <c r="A34" i="9" s="1"/>
  <c r="A35" i="9" s="1"/>
  <c r="A36" i="9" s="1"/>
  <c r="A37" i="9" s="1"/>
  <c r="A41" i="9" s="1"/>
  <c r="A43" i="9" s="1"/>
  <c r="A44" i="9" s="1"/>
  <c r="A45" i="9" s="1"/>
  <c r="A46" i="9" s="1"/>
  <c r="A47" i="9" s="1"/>
  <c r="A48" i="9" s="1"/>
  <c r="A49" i="9" s="1"/>
  <c r="A50" i="9" s="1"/>
  <c r="A51" i="9" s="1"/>
  <c r="A53" i="9" s="1"/>
  <c r="A54" i="9" s="1"/>
  <c r="A55" i="9" s="1"/>
  <c r="A56" i="9" s="1"/>
  <c r="A57" i="9" s="1"/>
  <c r="A59" i="9" s="1"/>
  <c r="A60" i="9" s="1"/>
  <c r="A62" i="9" s="1"/>
  <c r="A63" i="9" s="1"/>
  <c r="A65" i="9" s="1"/>
  <c r="A66" i="9" s="1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28" i="9"/>
  <c r="B27" i="9"/>
  <c r="A15" i="9"/>
  <c r="A16" i="9" s="1"/>
  <c r="A17" i="9" s="1"/>
  <c r="A18" i="9" s="1"/>
  <c r="A19" i="9" s="1"/>
  <c r="A20" i="9" s="1"/>
  <c r="A21" i="9" s="1"/>
  <c r="A22" i="9" s="1"/>
  <c r="A25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6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1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D33" i="19" l="1"/>
  <c r="F83" i="7"/>
  <c r="F79" i="7"/>
  <c r="F72" i="7" l="1"/>
  <c r="M89" i="7" l="1"/>
  <c r="L89" i="7"/>
  <c r="M88" i="7"/>
  <c r="L88" i="7"/>
  <c r="M87" i="7"/>
  <c r="L87" i="7"/>
  <c r="K87" i="7"/>
  <c r="M85" i="7"/>
  <c r="L85" i="7"/>
  <c r="K85" i="7"/>
  <c r="M84" i="7"/>
  <c r="L84" i="7"/>
  <c r="K84" i="7"/>
  <c r="M82" i="7"/>
  <c r="L82" i="7"/>
  <c r="K82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3" i="7" l="1"/>
  <c r="D83" i="7"/>
  <c r="E83" i="7"/>
  <c r="C79" i="7"/>
  <c r="D79" i="7"/>
  <c r="E79" i="7"/>
  <c r="C73" i="7"/>
  <c r="D73" i="7"/>
  <c r="E73" i="7"/>
  <c r="K73" i="7" l="1"/>
  <c r="C72" i="7"/>
  <c r="K83" i="7"/>
  <c r="L66" i="7"/>
  <c r="M66" i="7"/>
  <c r="M79" i="7"/>
  <c r="L79" i="7"/>
  <c r="K66" i="7"/>
  <c r="E72" i="7"/>
  <c r="L73" i="7"/>
  <c r="M73" i="7"/>
  <c r="K79" i="7"/>
  <c r="M83" i="7"/>
  <c r="L83" i="7"/>
  <c r="K13" i="7"/>
  <c r="L13" i="7"/>
  <c r="D72" i="7"/>
  <c r="K72" i="7" l="1"/>
  <c r="M72" i="7"/>
  <c r="L72" i="7"/>
  <c r="F5" i="10" l="1"/>
  <c r="F60" i="7"/>
  <c r="C27" i="15" l="1"/>
  <c r="C25" i="15"/>
  <c r="H19" i="11"/>
  <c r="H17" i="11"/>
  <c r="D66" i="18"/>
  <c r="D64" i="18"/>
  <c r="D86" i="10"/>
  <c r="D84" i="10"/>
  <c r="B81" i="10"/>
  <c r="B80" i="10"/>
  <c r="D71" i="9"/>
  <c r="D69" i="9"/>
  <c r="K88" i="7"/>
  <c r="L60" i="7" l="1"/>
  <c r="K60" i="7"/>
  <c r="M60" i="7"/>
  <c r="D54" i="18"/>
  <c r="D59" i="18" s="1"/>
  <c r="A2" i="15"/>
  <c r="A2" i="18"/>
  <c r="A2" i="10"/>
  <c r="A2" i="9"/>
  <c r="F59" i="18" l="1"/>
  <c r="F70" i="7"/>
  <c r="D41" i="19"/>
  <c r="H70" i="7" l="1"/>
  <c r="F39" i="7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E31" i="7" l="1"/>
  <c r="D31" i="7"/>
  <c r="C31" i="7"/>
  <c r="D62" i="9"/>
  <c r="D61" i="9"/>
  <c r="D60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D25" i="9"/>
  <c r="E25" i="9" s="1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3" i="9"/>
  <c r="D64" i="9"/>
  <c r="D65" i="9"/>
  <c r="D66" i="9"/>
  <c r="D59" i="9"/>
  <c r="D58" i="9"/>
  <c r="D57" i="9"/>
  <c r="D56" i="9"/>
  <c r="D55" i="9"/>
  <c r="D54" i="9"/>
  <c r="D53" i="9"/>
  <c r="D52" i="9"/>
  <c r="D50" i="9"/>
  <c r="D49" i="9"/>
  <c r="D48" i="9"/>
  <c r="D47" i="9"/>
  <c r="D46" i="9"/>
  <c r="D45" i="9"/>
  <c r="D44" i="9"/>
  <c r="D43" i="9"/>
  <c r="D42" i="9"/>
  <c r="D41" i="9"/>
  <c r="D40" i="9"/>
  <c r="D39" i="9"/>
  <c r="D38" i="9"/>
  <c r="D28" i="9"/>
  <c r="D30" i="9"/>
  <c r="D35" i="9"/>
  <c r="D36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7" i="9" l="1"/>
  <c r="D72" i="10"/>
  <c r="D74" i="10"/>
  <c r="D81" i="10"/>
  <c r="D80" i="10"/>
  <c r="D78" i="10"/>
  <c r="D77" i="10"/>
  <c r="D76" i="10"/>
  <c r="D71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2" i="9"/>
  <c r="E61" i="9"/>
  <c r="D67" i="10" l="1"/>
  <c r="C67" i="10"/>
  <c r="D79" i="10"/>
  <c r="C75" i="10" l="1"/>
  <c r="C66" i="10" s="1"/>
  <c r="D75" i="10"/>
  <c r="D66" i="10" s="1"/>
  <c r="E76" i="10"/>
  <c r="D16" i="10" l="1"/>
  <c r="E75" i="10"/>
  <c r="D15" i="9" l="1"/>
  <c r="F36" i="7"/>
  <c r="H36" i="7" s="1"/>
  <c r="D33" i="9"/>
  <c r="M36" i="7" l="1"/>
  <c r="F54" i="7"/>
  <c r="D51" i="9"/>
  <c r="F35" i="7"/>
  <c r="H35" i="7" s="1"/>
  <c r="D30" i="10"/>
  <c r="D32" i="9"/>
  <c r="E59" i="10"/>
  <c r="E58" i="10"/>
  <c r="E61" i="10"/>
  <c r="D7" i="15"/>
  <c r="D23" i="15" s="1"/>
  <c r="K36" i="7" l="1"/>
  <c r="M35" i="7"/>
  <c r="M54" i="7"/>
  <c r="L36" i="7"/>
  <c r="D48" i="10"/>
  <c r="D29" i="10"/>
  <c r="E81" i="10"/>
  <c r="E80" i="10"/>
  <c r="E74" i="10"/>
  <c r="E72" i="10"/>
  <c r="K54" i="7" l="1"/>
  <c r="L54" i="7"/>
  <c r="L35" i="7"/>
  <c r="K35" i="7"/>
  <c r="D34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7" i="9"/>
  <c r="C26" i="9" s="1"/>
  <c r="E66" i="9"/>
  <c r="E65" i="9"/>
  <c r="E64" i="9"/>
  <c r="E63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8" i="9"/>
  <c r="D37" i="9"/>
  <c r="E36" i="9"/>
  <c r="E35" i="9"/>
  <c r="E34" i="9"/>
  <c r="E33" i="9"/>
  <c r="E32" i="9"/>
  <c r="E30" i="9"/>
  <c r="E28" i="9"/>
  <c r="E27" i="9"/>
  <c r="E37" i="9" l="1"/>
  <c r="C19" i="9" l="1"/>
  <c r="C6" i="9" s="1"/>
  <c r="C79" i="10" l="1"/>
  <c r="C23" i="10" s="1"/>
  <c r="E78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2" i="9"/>
  <c r="E21" i="9"/>
  <c r="E20" i="9"/>
  <c r="D19" i="9"/>
  <c r="E18" i="9"/>
  <c r="E17" i="9"/>
  <c r="E16" i="9"/>
  <c r="E15" i="9"/>
  <c r="C67" i="9"/>
  <c r="E66" i="10" l="1"/>
  <c r="E77" i="10"/>
  <c r="E79" i="10"/>
  <c r="E19" i="9"/>
  <c r="C82" i="10" l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D31" i="9"/>
  <c r="E31" i="9" s="1"/>
  <c r="F30" i="7"/>
  <c r="F29" i="7" s="1"/>
  <c r="F86" i="7" s="1"/>
  <c r="D28" i="10"/>
  <c r="C30" i="7"/>
  <c r="C29" i="7" s="1"/>
  <c r="C86" i="7" s="1"/>
  <c r="D26" i="9" l="1"/>
  <c r="E26" i="9" s="1"/>
  <c r="D30" i="7"/>
  <c r="K34" i="7"/>
  <c r="E28" i="10"/>
  <c r="D24" i="10"/>
  <c r="M34" i="7"/>
  <c r="E30" i="7"/>
  <c r="L34" i="7"/>
  <c r="D67" i="9" l="1"/>
  <c r="E67" i="9" s="1"/>
  <c r="D23" i="10"/>
  <c r="E24" i="10"/>
  <c r="M30" i="7"/>
  <c r="L30" i="7"/>
  <c r="E29" i="7"/>
  <c r="D29" i="7"/>
  <c r="K30" i="7"/>
  <c r="D86" i="7" l="1"/>
  <c r="K86" i="7" s="1"/>
  <c r="K29" i="7"/>
  <c r="M29" i="7"/>
  <c r="L29" i="7"/>
  <c r="E86" i="7"/>
  <c r="E23" i="10"/>
  <c r="D82" i="10"/>
  <c r="E82" i="10" s="1"/>
  <c r="M86" i="7" l="1"/>
  <c r="L86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<sst xmlns="http://schemas.openxmlformats.org/spreadsheetml/2006/main" count="523" uniqueCount="304">
  <si>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</si>
  <si>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</si>
  <si>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</si>
  <si>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</si>
  <si>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</si>
  <si>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</si>
  <si>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</si>
  <si>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</si>
  <si>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</si>
  <si>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</si>
  <si>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</si>
  <si>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</si>
  <si>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</si>
  <si>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</si>
  <si>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</si>
  <si>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</si>
  <si>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</si>
  <si>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</si>
  <si>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</si>
  <si>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</si>
  <si>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</si>
  <si>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</si>
  <si>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</si>
  <si>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</si>
  <si>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</si>
  <si>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</si>
  <si>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</si>
  <si>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</si>
  <si>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</si>
  <si>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</si>
  <si>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</si>
  <si>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</si>
  <si>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</si>
  <si>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</si>
  <si>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</si>
  <si>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</si>
  <si>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</si>
  <si>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</si>
  <si>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</si>
  <si>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</si>
  <si>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</si>
  <si>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</si>
  <si>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</si>
  <si>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</si>
  <si>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</si>
  <si>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</si>
  <si>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</si>
  <si>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</si>
  <si>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</si>
  <si>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</si>
  <si>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</si>
  <si>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</si>
  <si>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</si>
  <si>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</si>
  <si>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</si>
  <si>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</si>
  <si>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</si>
  <si>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</si>
  <si>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</si>
  <si>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</si>
  <si>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</si>
  <si>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</si>
  <si>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</si>
  <si>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</si>
  <si>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</si>
  <si>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</si>
  <si>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</si>
  <si>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</si>
  <si>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</si>
  <si>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</si>
  <si>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</si>
  <si>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</si>
  <si>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</si>
  <si>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</si>
  <si>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</si>
  <si>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</si>
  <si>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</si>
  <si>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</si>
  <si>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</si>
  <si>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</si>
  <si>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</si>
  <si>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</si>
  <si>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</si>
  <si>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</si>
  <si>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</si>
  <si>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</si>
  <si>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</si>
  <si>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</si>
  <si>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</si>
  <si>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</si>
  <si>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</si>
  <si>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</si>
  <si>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</si>
  <si>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</si>
  <si>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</si>
  <si>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</si>
  <si>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</si>
  <si>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</si>
  <si>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</si>
  <si>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</si>
  <si>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</si>
  <si>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</si>
  <si>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</si>
  <si>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</si>
  <si>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</si>
  <si>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</si>
  <si>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</si>
  <si>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</si>
  <si>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</si>
  <si>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</si>
  <si>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</si>
  <si>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</si>
  <si>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</si>
  <si>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</si>
  <si>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</si>
  <si>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</si>
  <si>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</si>
  <si>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</si>
  <si>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</si>
  <si>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</si>
  <si>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</si>
  <si>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</si>
  <si>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</si>
  <si>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</si>
  <si>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</si>
  <si>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</si>
  <si>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</si>
  <si>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</si>
  <si>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</si>
  <si>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</si>
  <si>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</si>
  <si>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</si>
  <si>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</si>
  <si>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</si>
  <si>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</si>
  <si>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</si>
  <si>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</si>
  <si>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</si>
  <si>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</si>
  <si>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</si>
  <si>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</si>
  <si>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</si>
  <si>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</si>
  <si>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</si>
  <si>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</si>
  <si>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</si>
  <si>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</si>
  <si>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</si>
  <si>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</si>
  <si>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</si>
  <si>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</si>
  <si>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</si>
  <si>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</si>
  <si>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</si>
  <si>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</si>
  <si>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</si>
  <si>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</si>
  <si>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</si>
  <si>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</si>
  <si>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</si>
  <si>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</si>
  <si>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</si>
  <si>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</si>
  <si>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</si>
  <si>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</si>
  <si>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</si>
  <si>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</si>
  <si>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</si>
  <si>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</si>
  <si>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</si>
  <si>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</si>
  <si>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</si>
  <si>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</si>
  <si>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</si>
  <si>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</si>
  <si>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</si>
  <si>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</si>
  <si>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</si>
  <si>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</si>
  <si>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</si>
  <si>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</si>
  <si>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</si>
  <si>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</si>
  <si>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</si>
  <si>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</si>
  <si>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</si>
  <si>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</si>
  <si>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</si>
  <si>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</si>
  <si>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</si>
  <si>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</si>
  <si>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</si>
  <si>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</si>
  <si>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</si>
  <si>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</si>
  <si>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</si>
  <si>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</si>
  <si>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</si>
  <si>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</si>
  <si>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</si>
  <si>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</si>
  <si>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</si>
  <si>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</si>
  <si>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</si>
  <si>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</si>
  <si>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</si>
  <si>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</si>
  <si>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</si>
  <si>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</si>
  <si>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</si>
  <si>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</si>
  <si>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</si>
  <si>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</si>
  <si>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</si>
  <si>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</si>
  <si>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</si>
  <si>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</si>
  <si>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</si>
  <si>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</si>
  <si>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</si>
  <si>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</si>
  <si>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</si>
  <si>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</si>
  <si>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</si>
  <si>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</si>
  <si>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</si>
  <si>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</si>
  <si>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</si>
  <si>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</si>
  <si>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</si>
  <si>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</si>
  <si>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</si>
  <si>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</si>
  <si>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</si>
  <si>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</si>
  <si>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</si>
  <si>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</si>
  <si>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</si>
  <si>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</si>
  <si>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</si>
  <si>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</si>
  <si>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</si>
  <si>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</si>
  <si>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</si>
  <si>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</si>
  <si>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</si>
  <si>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</si>
  <si>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</si>
  <si>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</si>
  <si>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</si>
  <si>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</si>
  <si>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</si>
  <si>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</si>
  <si>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</si>
  <si>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</si>
  <si>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</si>
  <si>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</si>
  <si>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</si>
  <si>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</si>
  <si>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</si>
  <si>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</si>
  <si>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</si>
  <si>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</si>
  <si>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</si>
  <si>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</si>
  <si>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</si>
  <si>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</si>
  <si>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</si>
  <si>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</si>
  <si>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</si>
  <si>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</si>
  <si>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</si>
  <si>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</si>
  <si>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</si>
  <si>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</si>
  <si>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</si>
  <si>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</si>
  <si>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</si>
  <si>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Ջրի սուբսիդիա</t>
  </si>
  <si>
    <t>Վերապատրաստում</t>
  </si>
  <si>
    <t>պարգևատրում</t>
  </si>
  <si>
    <t>Ջեռուցման կաթսաներ</t>
  </si>
  <si>
    <t>ինտերնետ</t>
  </si>
  <si>
    <t>Սշխատավարձի տեղեկանքի հաշվարկ</t>
  </si>
  <si>
    <t>Սննդի նորմատիվ</t>
  </si>
  <si>
    <t>կոմունալիվճարների տեղեկանք</t>
  </si>
  <si>
    <t xml:space="preserve">2023թ ձեռք է բերվել 1հատ համակարգիչ և 2 տպիչ </t>
  </si>
  <si>
    <t>Բուժ զննման համար նոր աշխատակից</t>
  </si>
  <si>
    <t>8 խմբերի համար</t>
  </si>
  <si>
    <t>Ըստ պայմանագրի</t>
  </si>
  <si>
    <t>Տարեկան  ջեռուցման սպասարկում և ծխնելույզի մաքրում</t>
  </si>
  <si>
    <t>համակարգիչ 1հատ</t>
  </si>
  <si>
    <t>Կապ ծնողների բջջային հեռ.</t>
  </si>
  <si>
    <t xml:space="preserve">2024թ. եկամուտների ու ծախսերի </t>
  </si>
  <si>
    <t xml:space="preserve">«Երևանի հ․103 մսուր-մանկապարտեզ» ՀՈԱԿ-ի </t>
  </si>
  <si>
    <t>2023թ. փաստացի և 2024թ. նախատեսվող դրամական միջոցների հոսքերի նախահաշիվների
 համեմատական ցուցանիշների վերաբերյալ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</si>
  <si>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</si>
  <si>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</si>
  <si>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2024թ. խմբերի և երեխաների ցուցակային թվաքանակի վերաբերյալ 
(2024թ. տարեսկիզբ)</t>
  </si>
  <si>
    <t>Նարինե Գասպարյան</t>
  </si>
  <si>
    <t>Հռիփսիկ Ամիրջանյան</t>
  </si>
  <si>
    <t>Օդորակիչ 1հատ, բուֆեր1հատ,փոշեկուլ3հատ,խոսափող</t>
  </si>
  <si>
    <t>100մ վարագույր մասնակի պատուհանների համար</t>
  </si>
  <si>
    <t>Սպորտային գույք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</si>
</sst>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MjNaMCMGCSqGSIb3DQEJBDEWBBStHuYXZMY1ab/IlmXJnRRnxoAgSTArBgsqhkiG9w0BCRACDDEcMBowGDAWBBRE5xMFRVajmd/v2Zzf5CvSbEm8HjANBgkqhkiG9w0BAQEFAASCAQCua36U0QkfOoy04CpHIw8JYCH3ZCms/5JnE6j+emfe34SE2cu+F3so5+0PdBpZOGzd/2GtmGUjZDSi0DqiZfpHvgoyXBZGhixpr0f3C+aOhf6HlQ2aztAJLQkLkU9CJIlDs5JzTYYzq2XH6XFDp99DOjGeCGcOHaj/ma5BgvtZBhUbG2BCcDyreFGgbcHQEDkz+mwQ9y8W3kjZPaYoFzRfy2yNK1cdFwK60/A2Y5nRels0HH/p2HAbTNw0iVNC8MidaZYkSveLgoIGGTrCeNClls2HcZ6n/ZC4S27vtmM6sfp01ROTAF/8FXk3PNkd3jiooWcCWIgvEAJZ5wye937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z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QAIABQAE0AAAAAAAAAAAAAAAAAAAAAAAAAAAAAAAAAAAAAAAAAAAAAAAAAAAAAAAAAAAAAAAAAAAAAAAAAAAAAAAAAAAAAAAAAAAAAAAAAAAAAAAAAAAAAAAAAAAAAAAAAAADoBwUAAwAIABIAN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0MTlaMCMGCSqGSIb3DQEJBDEWBBQyDlbzCbn+nXYk/05qnCScYdLW1jArBgsqhkiG9w0BCRACDDEcMBowGDAWBBRE5xMFRVajmd/v2Zzf5CvSbEm8HjANBgkqhkiG9w0BAQEFAASCAQAof68bBlWfvjm1XDDru316vxCnzYv1KytzN8LEPwHvc2pjZDHYIqk/2uegScUAsFIQxjadEFShKt0IyOpZU7V0iH9vqLxMmpzba41Cpd0QYi+SUHDNvwMgPE39t/Axsj04o12I0NPUh7J6fvYI+mtCaf8A2i8OJE5vjjhZeffI+kOMYvdfpRgBI9bokoHfhlvjluj/k6+5O388WaWtKOqPHJ8c8utwjr/bymhkgtFHLHNwejD5bxELZtTpxvCf5X1D7U7h167jcp/rdL4wqaU2FYw+rr8UKpU4TXcpZN9fJ0ed4VNAR47Qn9o4jEp+3ngYL2Bt2G7R310aSzlQnMu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111125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712F485-8B8D-5674-A45D-0F84C21111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5</xdr:col>
          <xdr:colOff>25400</xdr:colOff>
          <xdr:row>92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A9C7C01E-D67B-C0E6-CBB8-134065F791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8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6.42578125" style="7" customWidth="1"/>
    <col min="4" max="4" width="22.85546875" style="34" customWidth="1"/>
    <col min="5" max="5" width="5.7109375" style="34" customWidth="1"/>
    <col min="6" max="6" width="13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195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223</v>
      </c>
      <c r="E3" s="480"/>
      <c r="F3" s="329"/>
    </row>
    <row r="4" spans="1:14" s="35" customFormat="1" ht="24.75" customHeight="1">
      <c r="B4" s="352"/>
      <c r="C4" s="352"/>
      <c r="D4" s="479" t="s">
        <v>277</v>
      </c>
      <c r="E4" s="479"/>
    </row>
    <row r="5" spans="1:14" s="35" customFormat="1" ht="20.25" customHeight="1">
      <c r="B5" s="352"/>
      <c r="C5" s="479" t="s">
        <v>224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294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293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97460.5</v>
      </c>
      <c r="E11" s="337"/>
      <c r="F11" s="6">
        <v>109708.1</v>
      </c>
    </row>
    <row r="12" spans="1:14" hidden="1">
      <c r="A12" s="102">
        <f>+A11+1</f>
        <v>2</v>
      </c>
      <c r="B12" s="18" t="s">
        <v>235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236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v>2</v>
      </c>
      <c r="B15" s="17" t="s">
        <v>238</v>
      </c>
      <c r="C15" s="17"/>
      <c r="D15" s="321">
        <f>+D16+D17</f>
        <v>15162.9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239</v>
      </c>
      <c r="C16" s="15"/>
      <c r="D16" s="320">
        <v>3970</v>
      </c>
      <c r="E16" s="323"/>
    </row>
    <row r="17" spans="1:19" s="6" customFormat="1">
      <c r="A17" s="101">
        <f>+A16+0.1</f>
        <v>2.2000000000000002</v>
      </c>
      <c r="B17" s="15" t="s">
        <v>240</v>
      </c>
      <c r="C17" s="15"/>
      <c r="D17" s="320">
        <v>11192.9</v>
      </c>
      <c r="E17" s="323"/>
    </row>
    <row r="18" spans="1:19">
      <c r="A18" s="102">
        <f>+A15+1</f>
        <v>3</v>
      </c>
      <c r="B18" s="18" t="s">
        <v>241</v>
      </c>
      <c r="C18" s="18"/>
      <c r="D18" s="323">
        <f>+'Komunal '!N20</f>
        <v>23.4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540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3522.7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3522.7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116709.49999999999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75321.5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540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hosqer'!F84</f>
        <v>22567.600000000002</v>
      </c>
      <c r="E35" s="337"/>
      <c r="G35" s="350">
        <v>223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28209.5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2429.8000000000002</v>
      </c>
      <c r="E36" s="337"/>
      <c r="F36" s="338">
        <f>+D36-'Komunal '!F27</f>
        <v>0</v>
      </c>
      <c r="L36" s="6">
        <f>+L35*0.8</f>
        <v>22567.600000000002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1851.2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613.20000000000005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82.5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48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50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66</v>
      </c>
      <c r="E45" s="337"/>
      <c r="F45" s="6" t="s">
        <v>264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v>1176</v>
      </c>
      <c r="E46" s="337"/>
      <c r="F46" s="349">
        <v>8</v>
      </c>
      <c r="G46" s="349"/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6" si="2">+A46+1</f>
        <v>11</v>
      </c>
      <c r="B47" s="18" t="s">
        <v>24</v>
      </c>
      <c r="C47" s="44"/>
      <c r="D47" s="323">
        <v>223.2</v>
      </c>
      <c r="E47" s="337"/>
      <c r="F47" s="349">
        <v>8</v>
      </c>
      <c r="G47" s="349"/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520</v>
      </c>
      <c r="E48" s="337"/>
      <c r="F48" s="485">
        <v>8</v>
      </c>
      <c r="G48" s="485"/>
      <c r="H48" s="492" t="s">
        <v>265</v>
      </c>
      <c r="I48" s="494" t="s">
        <v>189</v>
      </c>
      <c r="J48" s="494">
        <f>4*80+2*110+2*250</f>
        <v>1040</v>
      </c>
      <c r="K48" s="488" t="s">
        <v>266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520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100</v>
      </c>
      <c r="E50" s="337"/>
      <c r="F50" s="487">
        <v>8</v>
      </c>
      <c r="G50" s="487"/>
      <c r="H50" s="489">
        <v>38.700000000000003</v>
      </c>
      <c r="I50" s="490" t="s">
        <v>189</v>
      </c>
      <c r="J50" s="490">
        <f>+F50*H50</f>
        <v>309.60000000000002</v>
      </c>
      <c r="K50" s="491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125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350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129</v>
      </c>
      <c r="E53" s="337"/>
    </row>
    <row r="54" spans="1:14" ht="15.75" hidden="1" customHeight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150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15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 hidden="1">
      <c r="A62" s="102">
        <f t="shared" si="2"/>
        <v>24</v>
      </c>
      <c r="B62" s="18" t="s">
        <v>62</v>
      </c>
      <c r="C62" s="44"/>
      <c r="D62" s="323"/>
      <c r="E62" s="337"/>
    </row>
    <row r="63" spans="1:14" s="6" customFormat="1" hidden="1">
      <c r="A63" s="102">
        <f t="shared" si="2"/>
        <v>25</v>
      </c>
      <c r="B63" s="17"/>
      <c r="C63" s="348"/>
      <c r="D63" s="323"/>
      <c r="E63" s="337"/>
    </row>
    <row r="64" spans="1:14" s="6" customFormat="1" hidden="1">
      <c r="A64" s="102">
        <f t="shared" si="2"/>
        <v>26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229</v>
      </c>
      <c r="C65" s="348"/>
      <c r="D65" s="323">
        <v>50</v>
      </c>
      <c r="E65" s="337"/>
      <c r="F65" s="351" t="s">
        <v>261</v>
      </c>
    </row>
    <row r="66" spans="1:12" s="6" customFormat="1" hidden="1">
      <c r="A66" s="102">
        <f t="shared" si="2"/>
        <v>24</v>
      </c>
      <c r="B66" s="17" t="s">
        <v>227</v>
      </c>
      <c r="C66" s="348"/>
      <c r="D66" s="323"/>
      <c r="E66" s="337"/>
      <c r="F66" s="58"/>
    </row>
    <row r="67" spans="1:12">
      <c r="A67" s="102">
        <v>24</v>
      </c>
      <c r="B67" s="18" t="s">
        <v>27</v>
      </c>
      <c r="C67" s="44"/>
      <c r="D67" s="323">
        <v>3756</v>
      </c>
      <c r="E67" s="337"/>
    </row>
    <row r="68" spans="1:12" s="3" customFormat="1" ht="13.5">
      <c r="A68" s="127">
        <f>+A67+0.1</f>
        <v>24.1</v>
      </c>
      <c r="B68" s="1" t="s">
        <v>76</v>
      </c>
      <c r="C68" s="45"/>
      <c r="D68" s="320">
        <v>3522.7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3"/>
      <c r="E69" s="337"/>
    </row>
    <row r="70" spans="1:12">
      <c r="A70" s="102">
        <v>25</v>
      </c>
      <c r="B70" s="18" t="s">
        <v>66</v>
      </c>
      <c r="C70" s="44"/>
      <c r="D70" s="323">
        <v>6187.9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116709.5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299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300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6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114300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5"/>
  <sheetViews>
    <sheetView view="pageBreakPreview" topLeftCell="A52" zoomScaleSheetLayoutView="100" workbookViewId="0">
      <selection activeCell="C93" sqref="C93:E93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5" style="69" customWidth="1"/>
    <col min="8" max="8" width="8.28515625" style="96" hidden="1" customWidth="1"/>
    <col min="9" max="9" width="9.7109375" style="76" hidden="1" customWidth="1"/>
    <col min="10" max="10" width="14.28515625" style="76" hidden="1" customWidth="1"/>
    <col min="11" max="16" width="0" style="68" hidden="1" customWidth="1"/>
    <col min="17" max="20" width="0" style="69" hidden="1" customWidth="1"/>
    <col min="21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196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223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+'Ekamut-caxs'!A7:E7</f>
        <v xml:space="preserve">«Երևանի հ․103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296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1889.5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2589.1</v>
      </c>
      <c r="D12" s="239">
        <f>+F12</f>
        <v>2589.1</v>
      </c>
      <c r="E12" s="239">
        <f>+F12</f>
        <v>2589.1</v>
      </c>
      <c r="F12" s="189">
        <f>+'Dramakani hamematakan'!D6</f>
        <v>2589.1</v>
      </c>
      <c r="G12" s="331"/>
      <c r="H12" s="500" t="s">
        <v>222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19582.099999999999</v>
      </c>
      <c r="D13" s="189">
        <f t="shared" si="1"/>
        <v>51708.649999999994</v>
      </c>
      <c r="E13" s="189">
        <f t="shared" si="1"/>
        <v>79999.574999999997</v>
      </c>
      <c r="F13" s="189">
        <f>SUM(F14:F15,F18,F21:F28)</f>
        <v>113163.4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79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19492.099999999999</v>
      </c>
      <c r="D14" s="254">
        <v>43857.2</v>
      </c>
      <c r="E14" s="254">
        <v>68222.399999999994</v>
      </c>
      <c r="F14" s="187">
        <f>+'Ekamut-caxs'!D11</f>
        <v>97460.5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7581.45</v>
      </c>
      <c r="E18" s="187">
        <f t="shared" si="8"/>
        <v>11372.174999999999</v>
      </c>
      <c r="F18" s="187">
        <f>SUM(F19:F20)</f>
        <v>15162.9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1985</v>
      </c>
      <c r="E19" s="343">
        <f>+F19/12*9</f>
        <v>2977.5</v>
      </c>
      <c r="F19" s="182">
        <f>+'Ekamut-caxs'!D16</f>
        <v>3970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+F20/12*6</f>
        <v>5596.45</v>
      </c>
      <c r="E20" s="343">
        <f>+F20/12*9</f>
        <v>8394.6749999999993</v>
      </c>
      <c r="F20" s="182">
        <f>+'Ekamut-caxs'!D17</f>
        <v>11192.9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3</v>
      </c>
      <c r="B21" s="245" t="str">
        <f>+'Ekamut-caxs'!B19</f>
        <v xml:space="preserve">Վճարովի ծառայություններից </v>
      </c>
      <c r="C21" s="254">
        <v>90</v>
      </c>
      <c r="D21" s="254">
        <v>270</v>
      </c>
      <c r="E21" s="254">
        <v>405</v>
      </c>
      <c r="F21" s="187">
        <f>+'Ekamut-caxs'!D19</f>
        <v>540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4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5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6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7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8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9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10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262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C30+C72+C83</f>
        <v>20745.283333333333</v>
      </c>
      <c r="D29" s="189">
        <f>D30+D72+D83</f>
        <v>52486.85</v>
      </c>
      <c r="E29" s="189">
        <f>E30+E72+E83</f>
        <v>80315.225000000006</v>
      </c>
      <c r="F29" s="189">
        <f>F30+F72+F83</f>
        <v>107441.80000000002</v>
      </c>
      <c r="G29" s="332"/>
      <c r="H29" s="205"/>
      <c r="I29" s="35"/>
      <c r="J29" s="35"/>
      <c r="K29" s="251" t="str">
        <f t="shared" ref="K29:K79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20745.283333333333</v>
      </c>
      <c r="D30" s="189">
        <f>SUM(D31,D34:D40,D44:D66,D70:D71)</f>
        <v>52486.85</v>
      </c>
      <c r="E30" s="189">
        <f>SUM(E31,E34:E40,E44:E66,E70:E71)</f>
        <v>80315.225000000006</v>
      </c>
      <c r="F30" s="189">
        <f>SUM(F31,F34:F40,F44:F66,F70:F71)</f>
        <v>107441.80000000002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</f>
        <v>12553.583333333334</v>
      </c>
      <c r="D31" s="254">
        <f>+F31/12*6</f>
        <v>37660.75</v>
      </c>
      <c r="E31" s="254">
        <f>+F31/12*9</f>
        <v>56491.125</v>
      </c>
      <c r="F31" s="187">
        <f>+'Ekamut-caxs'!D32</f>
        <v>75321.5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135</v>
      </c>
      <c r="D32" s="343">
        <v>270</v>
      </c>
      <c r="E32" s="343">
        <v>405</v>
      </c>
      <c r="F32" s="191">
        <f>+'Ekamut-caxs'!D33</f>
        <v>540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4000</v>
      </c>
      <c r="D34" s="254">
        <v>9000</v>
      </c>
      <c r="E34" s="254">
        <v>16800</v>
      </c>
      <c r="F34" s="187">
        <f>+'Ekamut-caxs'!D35</f>
        <v>22567.600000000002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1580</v>
      </c>
      <c r="D35" s="254">
        <v>1900</v>
      </c>
      <c r="E35" s="254">
        <v>1920</v>
      </c>
      <c r="F35" s="187">
        <f>+'Ekamut-caxs'!D36</f>
        <v>2429.8000000000002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500</v>
      </c>
      <c r="D36" s="254">
        <v>1000</v>
      </c>
      <c r="E36" s="254">
        <v>1300</v>
      </c>
      <c r="F36" s="187">
        <f>+'Ekamut-caxs'!D37</f>
        <v>1851.2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150</v>
      </c>
      <c r="D37" s="254">
        <v>210</v>
      </c>
      <c r="E37" s="254">
        <v>250</v>
      </c>
      <c r="F37" s="187">
        <f>+'Komunal '!M27</f>
        <v>589.79999999999995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20.6</v>
      </c>
      <c r="D38" s="254">
        <v>41.5</v>
      </c>
      <c r="E38" s="254">
        <v>62</v>
      </c>
      <c r="F38" s="187">
        <f>+'Ekamut-caxs'!D39</f>
        <v>82.5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12</v>
      </c>
      <c r="D39" s="254">
        <v>24</v>
      </c>
      <c r="E39" s="254">
        <v>36</v>
      </c>
      <c r="F39" s="187">
        <f>+'Ekamut-caxs'!D40</f>
        <v>48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45</v>
      </c>
      <c r="D40" s="254">
        <f t="shared" si="12"/>
        <v>92</v>
      </c>
      <c r="E40" s="254">
        <f>SUM(E41:E43)</f>
        <v>129</v>
      </c>
      <c r="F40" s="187">
        <f>SUM(F41:F43)</f>
        <v>179.6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17</v>
      </c>
      <c r="D41" s="343">
        <v>36</v>
      </c>
      <c r="E41" s="343">
        <v>45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10</v>
      </c>
      <c r="D42" s="343">
        <v>20</v>
      </c>
      <c r="E42" s="343">
        <v>30</v>
      </c>
      <c r="F42" s="191">
        <f>+'Ekamut-caxs'!D43</f>
        <v>50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18</v>
      </c>
      <c r="D43" s="343">
        <v>36</v>
      </c>
      <c r="E43" s="343">
        <v>54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16.5</v>
      </c>
      <c r="D44" s="254">
        <f t="shared" ref="D44" si="14">F44/4*2</f>
        <v>33</v>
      </c>
      <c r="E44" s="254">
        <f t="shared" ref="E44" si="15">F44/4*3</f>
        <v>49.5</v>
      </c>
      <c r="F44" s="187">
        <f>+'Ekamut-caxs'!D45</f>
        <v>66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>
        <v>300</v>
      </c>
      <c r="D45" s="254">
        <v>600</v>
      </c>
      <c r="E45" s="254">
        <v>900</v>
      </c>
      <c r="F45" s="187">
        <f>+'Ekamut-caxs'!D46</f>
        <v>1176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6">+A45+1</f>
        <v>11</v>
      </c>
      <c r="B46" s="245" t="str">
        <f>+'Ekamut-caxs'!B47</f>
        <v>Գրասենյակային ապրանքների գծով</v>
      </c>
      <c r="C46" s="254">
        <v>50</v>
      </c>
      <c r="D46" s="254">
        <v>100</v>
      </c>
      <c r="E46" s="254">
        <v>150</v>
      </c>
      <c r="F46" s="187">
        <f>+'Ekamut-caxs'!D47</f>
        <v>223.2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12</v>
      </c>
      <c r="B47" s="245" t="str">
        <f>+'Ekamut-caxs'!B48</f>
        <v>Փոքրարժեք կամ արագամաշ առարկաների գծով</v>
      </c>
      <c r="C47" s="254">
        <v>100</v>
      </c>
      <c r="D47" s="254">
        <v>200</v>
      </c>
      <c r="E47" s="254">
        <v>350</v>
      </c>
      <c r="F47" s="187">
        <f>+'Ekamut-caxs'!D48</f>
        <v>520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13</v>
      </c>
      <c r="B48" s="245" t="str">
        <f>+'Ekamut-caxs'!B49</f>
        <v>Ուսումնական նյութերի գծով</v>
      </c>
      <c r="C48" s="254">
        <v>100</v>
      </c>
      <c r="D48" s="254">
        <v>200</v>
      </c>
      <c r="E48" s="254">
        <v>350</v>
      </c>
      <c r="F48" s="187">
        <f>+'Ekamut-caxs'!D49</f>
        <v>520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14</v>
      </c>
      <c r="B49" s="245" t="str">
        <f>+'Ekamut-caxs'!B50</f>
        <v>Դեղորայքի գծով</v>
      </c>
      <c r="C49" s="254">
        <v>25</v>
      </c>
      <c r="D49" s="254">
        <v>50</v>
      </c>
      <c r="E49" s="254">
        <v>75</v>
      </c>
      <c r="F49" s="187">
        <f>+'Ekamut-caxs'!D50</f>
        <v>100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15</v>
      </c>
      <c r="B50" s="245" t="str">
        <f>+'Ekamut-caxs'!B51</f>
        <v>Բուժ.ծառայության գծով</v>
      </c>
      <c r="C50" s="254">
        <v>125</v>
      </c>
      <c r="D50" s="254">
        <v>125</v>
      </c>
      <c r="E50" s="254">
        <v>125</v>
      </c>
      <c r="F50" s="187">
        <f>+'Ekamut-caxs'!D51</f>
        <v>125</v>
      </c>
      <c r="G50" s="333"/>
      <c r="H50" s="97"/>
      <c r="I50" s="88"/>
      <c r="J50" s="88"/>
      <c r="K50" s="251" t="str">
        <f t="shared" si="10"/>
        <v/>
      </c>
      <c r="L50" s="251" t="str">
        <f t="shared" ref="L50:L80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16</v>
      </c>
      <c r="B51" s="245" t="str">
        <f>+'Ekamut-caxs'!B52</f>
        <v>Ընթացիկ վերանորոգման գծով</v>
      </c>
      <c r="C51" s="254">
        <v>130</v>
      </c>
      <c r="D51" s="254">
        <v>130</v>
      </c>
      <c r="E51" s="254">
        <v>130</v>
      </c>
      <c r="F51" s="187">
        <f>+'Ekamut-caxs'!D52</f>
        <v>350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17</v>
      </c>
      <c r="B52" s="245" t="str">
        <f>+'Ekamut-caxs'!B53</f>
        <v>Ջեռուցման համակարգի սպասարկման գծով</v>
      </c>
      <c r="C52" s="254">
        <v>129</v>
      </c>
      <c r="D52" s="254">
        <v>129</v>
      </c>
      <c r="E52" s="254">
        <v>129</v>
      </c>
      <c r="F52" s="187">
        <f>+'Ekamut-caxs'!D53</f>
        <v>129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18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5.75" hidden="1" customHeight="1">
      <c r="A54" s="54">
        <f t="shared" si="16"/>
        <v>19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18</v>
      </c>
      <c r="B55" s="245" t="str">
        <f>+'Ekamut-caxs'!B56</f>
        <v>Գնումների համակարգողի ծառայության գծով</v>
      </c>
      <c r="C55" s="254">
        <v>27</v>
      </c>
      <c r="D55" s="254">
        <v>54</v>
      </c>
      <c r="E55" s="254">
        <v>81</v>
      </c>
      <c r="F55" s="187">
        <f>+'Ekamut-caxs'!D56</f>
        <v>125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19</v>
      </c>
      <c r="B56" s="245" t="str">
        <f>+'Ekamut-caxs'!B57</f>
        <v>Համակարգիչների տեխնիկական սպասարկման գծով</v>
      </c>
      <c r="C56" s="254">
        <v>50</v>
      </c>
      <c r="D56" s="254">
        <v>100</v>
      </c>
      <c r="E56" s="254">
        <v>150</v>
      </c>
      <c r="F56" s="187">
        <f>+'Ekamut-caxs'!D57</f>
        <v>150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20</v>
      </c>
      <c r="B57" s="245" t="str">
        <f>+'Ekamut-caxs'!B58</f>
        <v>Համակարգչային ծրագրի և կայքի սպասարկման գծով</v>
      </c>
      <c r="C57" s="254">
        <v>117</v>
      </c>
      <c r="D57" s="254">
        <v>117</v>
      </c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21</v>
      </c>
      <c r="B58" s="245" t="str">
        <f>+'Ekamut-caxs'!B59</f>
        <v>էլ․ստորագրության գծով</v>
      </c>
      <c r="C58" s="254"/>
      <c r="D58" s="254">
        <v>6</v>
      </c>
      <c r="E58" s="254">
        <v>6</v>
      </c>
      <c r="F58" s="187">
        <f>+'Ekamut-caxs'!D59</f>
        <v>6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22</v>
      </c>
      <c r="B59" s="245" t="str">
        <f>+'Ekamut-caxs'!B60</f>
        <v>Հայտարարության գծով</v>
      </c>
      <c r="C59" s="254">
        <v>15</v>
      </c>
      <c r="D59" s="254">
        <v>15</v>
      </c>
      <c r="E59" s="254">
        <v>15</v>
      </c>
      <c r="F59" s="187">
        <f>+'Ekamut-caxs'!D60</f>
        <v>15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6"/>
        <v>24</v>
      </c>
      <c r="B61" s="245" t="str">
        <f>+'Ekamut-caxs'!B62</f>
        <v>Վերապատրաստման գծով</v>
      </c>
      <c r="C61" s="254"/>
      <c r="D61" s="254"/>
      <c r="E61" s="254"/>
      <c r="F61" s="187">
        <f>+'Ekamut-caxs'!D62</f>
        <v>0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6"/>
        <v>25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6.5" hidden="1" customHeight="1">
      <c r="A63" s="54">
        <f t="shared" si="16"/>
        <v>26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50</v>
      </c>
      <c r="G64" s="334"/>
      <c r="H64" s="457" t="s">
        <v>263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24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hidden="1" customHeight="1">
      <c r="A66" s="54">
        <f t="shared" si="16"/>
        <v>25</v>
      </c>
      <c r="B66" s="245" t="s">
        <v>35</v>
      </c>
      <c r="C66" s="186">
        <f>SUM(C67:C69)</f>
        <v>0</v>
      </c>
      <c r="D66" s="186">
        <f t="shared" ref="D66:E66" si="18">SUM(D67:D69)</f>
        <v>0</v>
      </c>
      <c r="E66" s="186">
        <f t="shared" si="18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25.1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25.200000000000003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hidden="1" customHeight="1">
      <c r="A69" s="13">
        <f>+A68+0.1</f>
        <v>25.300000000000004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v>24</v>
      </c>
      <c r="B70" s="188" t="s">
        <v>37</v>
      </c>
      <c r="C70" s="240">
        <f>+F70</f>
        <v>699.59999999999991</v>
      </c>
      <c r="D70" s="240">
        <f>+F70</f>
        <v>699.59999999999991</v>
      </c>
      <c r="E70" s="240">
        <f>+F70</f>
        <v>699.59999999999991</v>
      </c>
      <c r="F70" s="187">
        <f>+'Deb. ev kreditor'!D59-'Deb. ev kreditor'!D55</f>
        <v>699.59999999999991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25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 hidden="1">
      <c r="A72" s="33" t="s">
        <v>55</v>
      </c>
      <c r="B72" s="70" t="s">
        <v>58</v>
      </c>
      <c r="C72" s="189">
        <f>C73+C79</f>
        <v>0</v>
      </c>
      <c r="D72" s="189">
        <f>D73+D79</f>
        <v>0</v>
      </c>
      <c r="E72" s="189">
        <f>E73+E79</f>
        <v>0</v>
      </c>
      <c r="F72" s="189">
        <f>F73+F79</f>
        <v>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hidden="1" customHeight="1">
      <c r="A73" s="54">
        <v>1</v>
      </c>
      <c r="B73" s="245" t="s">
        <v>87</v>
      </c>
      <c r="C73" s="254">
        <f>SUM(C74:C78)</f>
        <v>0</v>
      </c>
      <c r="D73" s="254">
        <f>SUM(D74:D78)</f>
        <v>0</v>
      </c>
      <c r="E73" s="254">
        <f>SUM(E74:E78)</f>
        <v>0</v>
      </c>
      <c r="F73" s="187">
        <f>SUM(F74:F78)</f>
        <v>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8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 hidden="1">
      <c r="A77" s="23">
        <f t="shared" si="19"/>
        <v>1.4000000000000004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 hidden="1">
      <c r="A78" s="23">
        <f t="shared" si="19"/>
        <v>1.5000000000000004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3" customFormat="1" ht="34.5" hidden="1">
      <c r="A79" s="54">
        <v>2</v>
      </c>
      <c r="B79" s="245" t="s">
        <v>88</v>
      </c>
      <c r="C79" s="254">
        <f t="shared" ref="C79:E79" si="20">SUM(C80:C82)</f>
        <v>0</v>
      </c>
      <c r="D79" s="254">
        <f t="shared" si="20"/>
        <v>0</v>
      </c>
      <c r="E79" s="254">
        <f t="shared" si="20"/>
        <v>0</v>
      </c>
      <c r="F79" s="187">
        <f>SUM(F80:F82)</f>
        <v>0</v>
      </c>
      <c r="G79" s="333"/>
      <c r="H79" s="97"/>
      <c r="I79" s="88"/>
      <c r="J79" s="88"/>
      <c r="K79" s="251" t="str">
        <f t="shared" si="10"/>
        <v/>
      </c>
      <c r="L79" s="251" t="str">
        <f t="shared" si="17"/>
        <v/>
      </c>
      <c r="M79" s="251" t="str">
        <f t="shared" si="3"/>
        <v/>
      </c>
      <c r="N79" s="64"/>
      <c r="O79" s="64"/>
      <c r="P79" s="64"/>
    </row>
    <row r="80" spans="1:16" hidden="1">
      <c r="A80" s="23">
        <f>+A79+0.1</f>
        <v>2.1</v>
      </c>
      <c r="B80" s="247" t="s">
        <v>60</v>
      </c>
      <c r="C80" s="343"/>
      <c r="D80" s="343"/>
      <c r="E80" s="343"/>
      <c r="F80" s="182"/>
      <c r="G80" s="335"/>
      <c r="K80" s="251" t="str">
        <f t="shared" ref="K80:K86" si="21">IF((D80-C80)&lt;0, (0),"")</f>
        <v/>
      </c>
      <c r="L80" s="251" t="str">
        <f t="shared" si="17"/>
        <v/>
      </c>
      <c r="M80" s="251" t="str">
        <f t="shared" ref="M80:M86" si="22">IF((+F80-E80)&lt;0, (0),"")</f>
        <v/>
      </c>
    </row>
    <row r="81" spans="1:16" hidden="1">
      <c r="A81" s="23">
        <f>+A80+0.1</f>
        <v>2.2000000000000002</v>
      </c>
      <c r="B81" s="247" t="s">
        <v>59</v>
      </c>
      <c r="C81" s="343"/>
      <c r="D81" s="343"/>
      <c r="E81" s="343"/>
      <c r="F81" s="182"/>
      <c r="G81" s="335"/>
      <c r="K81" s="251" t="str">
        <f t="shared" si="21"/>
        <v/>
      </c>
      <c r="L81" s="251" t="str">
        <f t="shared" ref="L81:L86" si="23">IF((+E81-D81)&lt;0, (0),"")</f>
        <v/>
      </c>
      <c r="M81" s="251" t="str">
        <f t="shared" si="22"/>
        <v/>
      </c>
    </row>
    <row r="82" spans="1:16" hidden="1">
      <c r="A82" s="23">
        <f>+A81+0.1</f>
        <v>2.3000000000000003</v>
      </c>
      <c r="B82" s="247" t="s">
        <v>49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si="23"/>
        <v/>
      </c>
      <c r="M82" s="251" t="str">
        <f t="shared" si="22"/>
        <v/>
      </c>
    </row>
    <row r="83" spans="1:16" s="67" customFormat="1" ht="34.5" hidden="1">
      <c r="A83" s="33" t="s">
        <v>56</v>
      </c>
      <c r="B83" s="12" t="s">
        <v>145</v>
      </c>
      <c r="C83" s="189">
        <f t="shared" ref="C83:E83" si="24">SUM(C84:C85)</f>
        <v>0</v>
      </c>
      <c r="D83" s="189">
        <f t="shared" si="24"/>
        <v>0</v>
      </c>
      <c r="E83" s="189">
        <f t="shared" si="24"/>
        <v>0</v>
      </c>
      <c r="F83" s="189">
        <f>SUM(F84:F85)</f>
        <v>0</v>
      </c>
      <c r="G83" s="332"/>
      <c r="H83" s="100"/>
      <c r="I83" s="91"/>
      <c r="J83" s="91"/>
      <c r="K83" s="251" t="str">
        <f t="shared" si="21"/>
        <v/>
      </c>
      <c r="L83" s="251" t="str">
        <f t="shared" si="23"/>
        <v/>
      </c>
      <c r="M83" s="251" t="str">
        <f t="shared" si="22"/>
        <v/>
      </c>
      <c r="N83" s="66"/>
      <c r="O83" s="66"/>
      <c r="P83" s="66"/>
    </row>
    <row r="84" spans="1:16" s="82" customFormat="1" ht="17.25" hidden="1">
      <c r="A84" s="59">
        <v>1</v>
      </c>
      <c r="B84" s="195" t="s">
        <v>15</v>
      </c>
      <c r="C84" s="254"/>
      <c r="D84" s="254"/>
      <c r="E84" s="254"/>
      <c r="F84" s="186"/>
      <c r="G84" s="333"/>
      <c r="H84" s="98"/>
      <c r="I84" s="89"/>
      <c r="J84" s="89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81"/>
      <c r="O84" s="81"/>
      <c r="P84" s="81"/>
    </row>
    <row r="85" spans="1:16" s="81" customFormat="1" ht="17.25" hidden="1">
      <c r="A85" s="59">
        <v>2</v>
      </c>
      <c r="B85" s="246"/>
      <c r="C85" s="254"/>
      <c r="D85" s="254"/>
      <c r="E85" s="254"/>
      <c r="F85" s="186"/>
      <c r="G85" s="333"/>
      <c r="H85" s="93"/>
      <c r="I85" s="89"/>
      <c r="J85" s="89"/>
      <c r="K85" s="266" t="str">
        <f t="shared" si="21"/>
        <v/>
      </c>
      <c r="L85" s="266" t="str">
        <f t="shared" si="23"/>
        <v/>
      </c>
      <c r="M85" s="266" t="str">
        <f t="shared" si="22"/>
        <v/>
      </c>
    </row>
    <row r="86" spans="1:16" s="86" customFormat="1" ht="34.5">
      <c r="A86" s="11" t="s">
        <v>38</v>
      </c>
      <c r="B86" s="12" t="s">
        <v>39</v>
      </c>
      <c r="C86" s="189">
        <f>C12+C13-C29</f>
        <v>1425.9166666666642</v>
      </c>
      <c r="D86" s="189">
        <f>D12+D13-D29</f>
        <v>1810.8999999999942</v>
      </c>
      <c r="E86" s="189">
        <f>E12+E13-E29</f>
        <v>2273.4499999999971</v>
      </c>
      <c r="F86" s="189">
        <f>F12+F13-F29</f>
        <v>8310.6999999999825</v>
      </c>
      <c r="G86" s="332"/>
      <c r="H86" s="500" t="s">
        <v>191</v>
      </c>
      <c r="I86" s="500"/>
      <c r="J86" s="200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5"/>
      <c r="O86" s="85"/>
      <c r="P86" s="85"/>
    </row>
    <row r="87" spans="1:16" s="67" customFormat="1" ht="30" customHeight="1">
      <c r="A87" s="73"/>
      <c r="B87" s="74"/>
      <c r="C87" s="241"/>
      <c r="D87" s="241"/>
      <c r="E87" s="241"/>
      <c r="H87" s="100"/>
      <c r="I87" s="91"/>
      <c r="J87" s="91"/>
      <c r="K87" s="252" t="str">
        <f>IF((H87-F87)&lt;0, (0),"")</f>
        <v/>
      </c>
      <c r="L87" s="252" t="str">
        <f t="shared" ref="L87:M89" si="25">IF((I87-H87)&lt;0, (0),"")</f>
        <v/>
      </c>
      <c r="M87" s="252" t="str">
        <f t="shared" si="25"/>
        <v/>
      </c>
      <c r="N87" s="66"/>
      <c r="O87" s="66"/>
      <c r="P87" s="66"/>
    </row>
    <row r="88" spans="1:16" s="7" customFormat="1" ht="17.25" hidden="1">
      <c r="B88" s="292" t="s">
        <v>2</v>
      </c>
      <c r="C88" s="242"/>
      <c r="D88" s="242"/>
      <c r="E88" s="316" t="s">
        <v>299</v>
      </c>
      <c r="F88" s="325"/>
      <c r="G88" s="325"/>
      <c r="H88" s="133"/>
      <c r="I88" s="35"/>
      <c r="J88" s="35"/>
      <c r="K88" s="252" t="e">
        <f>IF((H88-E88)&lt;0, (0),"")</f>
        <v>#VALUE!</v>
      </c>
      <c r="L88" s="252" t="str">
        <f t="shared" si="25"/>
        <v/>
      </c>
      <c r="M88" s="252" t="str">
        <f t="shared" si="25"/>
        <v/>
      </c>
      <c r="N88" s="6"/>
      <c r="O88" s="6"/>
      <c r="P88" s="6"/>
    </row>
    <row r="89" spans="1:16" s="3" customFormat="1" ht="17.25" hidden="1">
      <c r="A89" s="7"/>
      <c r="B89" s="271" t="s">
        <v>4</v>
      </c>
      <c r="C89" s="34"/>
      <c r="D89" s="34"/>
      <c r="E89" s="326" t="s">
        <v>92</v>
      </c>
      <c r="F89" s="326"/>
      <c r="G89" s="288"/>
      <c r="H89" s="134"/>
      <c r="I89" s="76"/>
      <c r="J89" s="76"/>
      <c r="K89" s="252"/>
      <c r="L89" s="252" t="str">
        <f t="shared" si="25"/>
        <v/>
      </c>
      <c r="M89" s="252" t="str">
        <f t="shared" si="25"/>
        <v/>
      </c>
      <c r="N89" s="2"/>
      <c r="O89" s="2"/>
      <c r="P89" s="2"/>
    </row>
    <row r="90" spans="1:16" s="3" customFormat="1" ht="17.25" hidden="1">
      <c r="B90" s="293" t="s">
        <v>6</v>
      </c>
      <c r="C90" s="40"/>
      <c r="D90" s="40"/>
      <c r="E90" s="316" t="s">
        <v>300</v>
      </c>
      <c r="F90" s="325"/>
      <c r="G90" s="325"/>
      <c r="H90" s="66"/>
      <c r="I90" s="76"/>
      <c r="J90" s="76"/>
      <c r="K90" s="253"/>
      <c r="L90" s="253"/>
      <c r="M90" s="253"/>
      <c r="N90" s="2"/>
      <c r="O90" s="2"/>
      <c r="P90" s="2"/>
    </row>
    <row r="91" spans="1:16" s="3" customFormat="1" ht="12" hidden="1" customHeight="1">
      <c r="B91" s="272"/>
      <c r="C91" s="8"/>
      <c r="D91" s="8"/>
      <c r="E91" s="326" t="s">
        <v>92</v>
      </c>
      <c r="F91" s="326"/>
      <c r="G91" s="288"/>
      <c r="H91" s="134"/>
      <c r="I91" s="76"/>
      <c r="J91" s="76"/>
      <c r="K91" s="253"/>
      <c r="L91" s="253"/>
      <c r="M91" s="253"/>
      <c r="N91" s="2"/>
      <c r="O91" s="2"/>
      <c r="P91" s="2"/>
    </row>
    <row r="92" spans="1:16" s="3" customFormat="1" hidden="1">
      <c r="B92" s="272"/>
      <c r="C92" s="8" t="s">
        <v>182</v>
      </c>
      <c r="D92" s="8"/>
      <c r="E92" s="8"/>
      <c r="F92" s="68"/>
      <c r="G92" s="68"/>
      <c r="H92" s="68"/>
      <c r="I92" s="76"/>
      <c r="J92" s="76"/>
      <c r="K92" s="253"/>
      <c r="L92" s="253"/>
      <c r="M92" s="253"/>
      <c r="N92" s="2"/>
      <c r="O92" s="2"/>
      <c r="P92" s="2"/>
    </row>
    <row r="93" spans="1:16" s="368" customFormat="1" ht="112.5" customHeight="1">
      <c r="B93" s="367" t="s">
        <v>214</v>
      </c>
      <c r="C93" s="499"/>
      <c r="D93" s="499"/>
      <c r="E93" s="499"/>
      <c r="G93" s="369" t="s">
        <v>234</v>
      </c>
    </row>
    <row r="94" spans="1:16" s="68" customFormat="1">
      <c r="B94" s="273"/>
      <c r="C94" s="243"/>
      <c r="D94" s="243"/>
      <c r="E94" s="243"/>
      <c r="H94" s="96"/>
      <c r="I94" s="76"/>
      <c r="J94" s="76"/>
      <c r="K94" s="253"/>
      <c r="L94" s="253"/>
      <c r="M94" s="253"/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 ht="17.25">
      <c r="B98" s="273"/>
      <c r="C98" s="243"/>
      <c r="D98" s="243"/>
      <c r="E98" s="243"/>
      <c r="H98" s="96"/>
      <c r="I98" s="76"/>
      <c r="J98" s="76"/>
      <c r="K98" s="66"/>
      <c r="L98" s="66"/>
      <c r="M98" s="66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4"/>
      <c r="L100" s="64"/>
      <c r="M100" s="64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"/>
      <c r="L103" s="6"/>
      <c r="M103" s="6"/>
    </row>
    <row r="104" spans="2:13" s="68" customFormat="1">
      <c r="B104" s="273"/>
      <c r="C104" s="243"/>
      <c r="D104" s="243"/>
      <c r="E104" s="243"/>
      <c r="H104" s="96"/>
      <c r="I104" s="76"/>
      <c r="J104" s="76"/>
      <c r="K104" s="2"/>
      <c r="L104" s="2"/>
      <c r="M104" s="2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 ht="17.25">
      <c r="B109" s="273"/>
      <c r="C109" s="243"/>
      <c r="D109" s="243"/>
      <c r="E109" s="243"/>
      <c r="H109" s="96"/>
      <c r="I109" s="76"/>
      <c r="J109" s="76"/>
      <c r="K109" s="6"/>
      <c r="L109" s="6"/>
      <c r="M109" s="185"/>
    </row>
    <row r="110" spans="2:13" s="68" customFormat="1">
      <c r="B110" s="273"/>
      <c r="C110" s="243"/>
      <c r="D110" s="243"/>
      <c r="E110" s="243"/>
      <c r="H110" s="96"/>
      <c r="I110" s="76"/>
      <c r="J110" s="76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3:E93"/>
    <mergeCell ref="A7:G7"/>
    <mergeCell ref="A8:G8"/>
    <mergeCell ref="H12:I12"/>
    <mergeCell ref="H86:I86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9" orientation="portrait" r:id="rId1"/>
  <headerFooter alignWithMargins="0"/>
  <ignoredErrors>
    <ignoredError sqref="F56:F57 F32:F33 F24 F29:F30 F41:F54 F85:F86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5</xdr:col>
                <xdr:colOff>28575</xdr:colOff>
                <xdr:row>92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" zoomScaleSheetLayoutView="100" workbookViewId="0">
      <selection activeCell="D43" sqref="D4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հ․103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297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8" s="18" customFormat="1" ht="17.25">
      <c r="A6" s="55" t="s">
        <v>7</v>
      </c>
      <c r="B6" s="56" t="s">
        <v>139</v>
      </c>
      <c r="C6" s="202">
        <f>SUM(C7:C8,C11,C14:C19,C22:C25)</f>
        <v>81037.600000000006</v>
      </c>
      <c r="D6" s="202">
        <f>SUM(D7:D8,D11,D14:D19,D22:D25)</f>
        <v>101546.59999999999</v>
      </c>
      <c r="E6" s="202">
        <f t="shared" ref="E6:E67" si="0">D6-C6</f>
        <v>20508.999999999985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75078.600000000006</v>
      </c>
      <c r="D7" s="193">
        <f>+'Ekamut-caxs'!D11</f>
        <v>97460.5</v>
      </c>
      <c r="E7" s="193">
        <f t="shared" si="0"/>
        <v>22381.899999999994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390</v>
      </c>
      <c r="D14" s="193">
        <f>+'Ekamut-caxs'!D19</f>
        <v>540</v>
      </c>
      <c r="E14" s="193">
        <f t="shared" si="0"/>
        <v>150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>
        <v>1945.6</v>
      </c>
      <c r="D18" s="193">
        <f>+'Ekamut-caxs'!D23</f>
        <v>0</v>
      </c>
      <c r="E18" s="193">
        <f t="shared" si="0"/>
        <v>-1945.6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3522.7</v>
      </c>
      <c r="D19" s="196">
        <f>SUM(D20:D21)</f>
        <v>3522.7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3522.7</v>
      </c>
      <c r="D20" s="179">
        <f>+'Ekamut-caxs'!D25</f>
        <v>3522.7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/>
      <c r="B23" s="195" t="s">
        <v>279</v>
      </c>
      <c r="C23" s="194">
        <v>44.8</v>
      </c>
      <c r="D23" s="193"/>
      <c r="E23" s="193"/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17.25">
      <c r="A24" s="54"/>
      <c r="B24" s="195" t="s">
        <v>278</v>
      </c>
      <c r="C24" s="194">
        <v>55.9</v>
      </c>
      <c r="D24" s="193">
        <v>23.4</v>
      </c>
      <c r="E24" s="193"/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>+A22+1</f>
        <v>13</v>
      </c>
      <c r="B25" s="246">
        <f>+'Ekamut-caxs'!B28</f>
        <v>0</v>
      </c>
      <c r="C25" s="194"/>
      <c r="D25" s="192">
        <f>+'Ekamut-caxs'!D28</f>
        <v>0</v>
      </c>
      <c r="E25" s="192">
        <f>D25-C25</f>
        <v>0</v>
      </c>
      <c r="F25" s="192"/>
      <c r="G25" s="51" t="s">
        <v>213</v>
      </c>
    </row>
    <row r="26" spans="1:18" s="18" customFormat="1" ht="17.25">
      <c r="A26" s="55" t="s">
        <v>11</v>
      </c>
      <c r="B26" s="53" t="s">
        <v>140</v>
      </c>
      <c r="C26" s="203">
        <f>SUM(C27,C31:C37,C41:C63,C65:C66)</f>
        <v>81037.599999999991</v>
      </c>
      <c r="D26" s="203">
        <f>SUM(D27,D31:D37,D41:D63,D65:D66)</f>
        <v>116709.5</v>
      </c>
      <c r="E26" s="202">
        <f t="shared" si="0"/>
        <v>35671.900000000009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գծով, որից՝</v>
      </c>
      <c r="C27" s="194">
        <v>50672</v>
      </c>
      <c r="D27" s="196">
        <f>+'Ekamut-caxs'!D32</f>
        <v>75321.5</v>
      </c>
      <c r="E27" s="193">
        <f t="shared" si="0"/>
        <v>24649.5</v>
      </c>
      <c r="F27" s="178" t="s">
        <v>283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>
        <v>216</v>
      </c>
      <c r="D28" s="197">
        <f>+'Ekamut-caxs'!D33</f>
        <v>540</v>
      </c>
      <c r="E28" s="179">
        <f>D28-C28</f>
        <v>324</v>
      </c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5" customFormat="1">
      <c r="A29" s="24"/>
      <c r="B29" s="131" t="s">
        <v>280</v>
      </c>
      <c r="C29" s="178"/>
      <c r="D29" s="197"/>
      <c r="E29" s="179"/>
      <c r="F29" s="178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s="124" customFormat="1">
      <c r="A30" s="24">
        <v>1.2</v>
      </c>
      <c r="B30" s="276">
        <f>+'Ekamut-caxs'!B34</f>
        <v>0</v>
      </c>
      <c r="C30" s="178">
        <v>812</v>
      </c>
      <c r="D30" s="178">
        <f>+'Ekamut-caxs'!D34</f>
        <v>0</v>
      </c>
      <c r="E30" s="180">
        <f>D30-C30</f>
        <v>-812</v>
      </c>
      <c r="F30" s="180"/>
    </row>
    <row r="31" spans="1:18" s="52" customFormat="1" ht="17.25">
      <c r="A31" s="54">
        <f>+A27+1</f>
        <v>2</v>
      </c>
      <c r="B31" s="195" t="str">
        <f>+'Ekamut-caxs'!B35</f>
        <v>Սննդի գծով</v>
      </c>
      <c r="C31" s="194">
        <v>18862.7</v>
      </c>
      <c r="D31" s="196">
        <f>+'Ekamut-caxs'!D35</f>
        <v>22567.600000000002</v>
      </c>
      <c r="E31" s="193">
        <f t="shared" si="0"/>
        <v>3704.9000000000015</v>
      </c>
      <c r="F31" s="360" t="s">
        <v>284</v>
      </c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>+A31+1</f>
        <v>3</v>
      </c>
      <c r="B32" s="195" t="str">
        <f>+'Ekamut-caxs'!B36</f>
        <v>Ջեռուցման գծով</v>
      </c>
      <c r="C32" s="194">
        <v>2617.1999999999998</v>
      </c>
      <c r="D32" s="196">
        <f>+'Ekamut-caxs'!D36</f>
        <v>2429.8000000000002</v>
      </c>
      <c r="E32" s="193">
        <f t="shared" si="0"/>
        <v>-187.39999999999964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ref="A33:A37" si="2">+A32+1</f>
        <v>4</v>
      </c>
      <c r="B33" s="195" t="str">
        <f>+'Ekamut-caxs'!B37</f>
        <v>Էլեկտրաէներգիայի գծով</v>
      </c>
      <c r="C33" s="194">
        <v>1811.8</v>
      </c>
      <c r="D33" s="196">
        <f>+'Ekamut-caxs'!D37</f>
        <v>1851.2</v>
      </c>
      <c r="E33" s="193">
        <f t="shared" si="0"/>
        <v>39.400000000000091</v>
      </c>
      <c r="F33" s="178" t="s">
        <v>285</v>
      </c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5</v>
      </c>
      <c r="B34" s="195" t="str">
        <f>+'Ekamut-caxs'!B38</f>
        <v>Ջրմուղ-կոյուղու գծով</v>
      </c>
      <c r="C34" s="194">
        <v>600.20000000000005</v>
      </c>
      <c r="D34" s="196">
        <f>+'Ekamut-caxs'!D38</f>
        <v>613.20000000000005</v>
      </c>
      <c r="E34" s="193">
        <f t="shared" si="0"/>
        <v>13</v>
      </c>
      <c r="F34" s="178" t="s">
        <v>285</v>
      </c>
      <c r="G34" s="135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6</v>
      </c>
      <c r="B35" s="195" t="str">
        <f>+'Ekamut-caxs'!B39</f>
        <v>Աղբահանության գծով</v>
      </c>
      <c r="C35" s="194">
        <v>82.5</v>
      </c>
      <c r="D35" s="196">
        <f>+'Ekamut-caxs'!D39</f>
        <v>82.5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7</v>
      </c>
      <c r="B36" s="195" t="str">
        <f>+'Ekamut-caxs'!B40</f>
        <v>Ախտաբանության գծով</v>
      </c>
      <c r="C36" s="194">
        <v>48</v>
      </c>
      <c r="D36" s="196">
        <f>+'Ekamut-caxs'!D40</f>
        <v>48</v>
      </c>
      <c r="E36" s="193">
        <f t="shared" si="0"/>
        <v>0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f t="shared" si="2"/>
        <v>8</v>
      </c>
      <c r="B37" s="195" t="str">
        <f>+'Ekamut-caxs'!B41</f>
        <v>Կապի գծով, այդ թվում`</v>
      </c>
      <c r="C37" s="196">
        <f>SUM(C38:C40)</f>
        <v>142</v>
      </c>
      <c r="D37" s="196">
        <f>SUM(D38:D40)</f>
        <v>179.6</v>
      </c>
      <c r="E37" s="193">
        <f t="shared" si="0"/>
        <v>37.599999999999994</v>
      </c>
      <c r="F37" s="178" t="s">
        <v>292</v>
      </c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>
      <c r="A38" s="23">
        <v>8.1</v>
      </c>
      <c r="B38" s="247" t="str">
        <f>+'Ekamut-caxs'!B42</f>
        <v>բաժանորդային վճար</v>
      </c>
      <c r="C38" s="178">
        <v>57.6</v>
      </c>
      <c r="D38" s="197">
        <f>+'Ekamut-caxs'!D42</f>
        <v>57.6</v>
      </c>
      <c r="E38" s="179">
        <f t="shared" si="0"/>
        <v>0</v>
      </c>
      <c r="F38" s="178"/>
    </row>
    <row r="39" spans="1:18">
      <c r="A39" s="23">
        <v>8.1999999999999993</v>
      </c>
      <c r="B39" s="247" t="str">
        <f>+'Ekamut-caxs'!B43</f>
        <v>րոպեավճար</v>
      </c>
      <c r="C39" s="178">
        <v>12.4</v>
      </c>
      <c r="D39" s="197">
        <f>+'Ekamut-caxs'!D43</f>
        <v>50</v>
      </c>
      <c r="E39" s="179"/>
      <c r="F39" s="178"/>
    </row>
    <row r="40" spans="1:18">
      <c r="A40" s="23">
        <v>8.3000000000000007</v>
      </c>
      <c r="B40" s="247" t="str">
        <f>+'Ekamut-caxs'!B44</f>
        <v>ինտերնետ կապ</v>
      </c>
      <c r="C40" s="178">
        <v>72</v>
      </c>
      <c r="D40" s="197">
        <f>+'Ekamut-caxs'!D44</f>
        <v>72</v>
      </c>
      <c r="E40" s="179">
        <f t="shared" si="0"/>
        <v>0</v>
      </c>
      <c r="F40" s="178"/>
    </row>
    <row r="41" spans="1:18" s="52" customFormat="1" ht="17.25">
      <c r="A41" s="54">
        <f>+A37+1</f>
        <v>9</v>
      </c>
      <c r="B41" s="195" t="str">
        <f>+'Ekamut-caxs'!B45</f>
        <v>Բանկային ծառայության գծով</v>
      </c>
      <c r="C41" s="194">
        <v>66.599999999999994</v>
      </c>
      <c r="D41" s="196">
        <f>+'Ekamut-caxs'!D45</f>
        <v>66</v>
      </c>
      <c r="E41" s="193">
        <f t="shared" si="0"/>
        <v>-0.59999999999999432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v>9</v>
      </c>
      <c r="B42" s="195" t="str">
        <f>+'Ekamut-caxs'!B46</f>
        <v>Տնտեսական ապրանքների գծով</v>
      </c>
      <c r="C42" s="194">
        <v>1175.9000000000001</v>
      </c>
      <c r="D42" s="196">
        <f>+'Ekamut-caxs'!D46</f>
        <v>1176</v>
      </c>
      <c r="E42" s="193">
        <f t="shared" si="0"/>
        <v>9.9999999999909051E-2</v>
      </c>
      <c r="F42" s="178"/>
      <c r="G42" s="6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ref="A43:A63" si="3">+A42+1</f>
        <v>10</v>
      </c>
      <c r="B43" s="195" t="str">
        <f>+'Ekamut-caxs'!B47</f>
        <v>Գրասենյակային ապրանքների գծով</v>
      </c>
      <c r="C43" s="194">
        <v>224</v>
      </c>
      <c r="D43" s="196">
        <f>+'Ekamut-caxs'!D47</f>
        <v>223.2</v>
      </c>
      <c r="E43" s="193">
        <f t="shared" si="0"/>
        <v>-0.80000000000001137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11</v>
      </c>
      <c r="B44" s="195" t="str">
        <f>+'Ekamut-caxs'!B48</f>
        <v>Փոքրարժեք կամ արագամաշ առարկաների գծով</v>
      </c>
      <c r="C44" s="194"/>
      <c r="D44" s="196">
        <f>+'Ekamut-caxs'!D48</f>
        <v>520</v>
      </c>
      <c r="E44" s="193">
        <f t="shared" si="0"/>
        <v>520</v>
      </c>
      <c r="F44" s="178" t="s">
        <v>288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12</v>
      </c>
      <c r="B45" s="195" t="str">
        <f>+'Ekamut-caxs'!B49</f>
        <v>Ուսումնական նյութերի գծով</v>
      </c>
      <c r="C45" s="194">
        <v>196.5</v>
      </c>
      <c r="D45" s="196">
        <f>+'Ekamut-caxs'!D49</f>
        <v>520</v>
      </c>
      <c r="E45" s="193">
        <f t="shared" si="0"/>
        <v>323.5</v>
      </c>
      <c r="F45" s="178" t="s">
        <v>288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13</v>
      </c>
      <c r="B46" s="195" t="str">
        <f>+'Ekamut-caxs'!B50</f>
        <v>Դեղորայքի գծով</v>
      </c>
      <c r="C46" s="194">
        <v>70</v>
      </c>
      <c r="D46" s="196">
        <f>+'Ekamut-caxs'!D50</f>
        <v>100</v>
      </c>
      <c r="E46" s="193">
        <f>D46-C46</f>
        <v>30</v>
      </c>
      <c r="F46" s="178" t="s">
        <v>288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14</v>
      </c>
      <c r="B47" s="195" t="str">
        <f>+'Ekamut-caxs'!B51</f>
        <v>Բուժ.ծառայության գծով</v>
      </c>
      <c r="C47" s="194">
        <v>108</v>
      </c>
      <c r="D47" s="196">
        <f>+'Ekamut-caxs'!D51</f>
        <v>125</v>
      </c>
      <c r="E47" s="193">
        <f t="shared" si="0"/>
        <v>17</v>
      </c>
      <c r="F47" s="178" t="s">
        <v>287</v>
      </c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15</v>
      </c>
      <c r="B48" s="195" t="str">
        <f>+'Ekamut-caxs'!B52</f>
        <v>Ընթացիկ վերանորոգման գծով</v>
      </c>
      <c r="C48" s="192">
        <v>128.9</v>
      </c>
      <c r="D48" s="196">
        <f>+'Ekamut-caxs'!D52</f>
        <v>350</v>
      </c>
      <c r="E48" s="193">
        <f t="shared" si="0"/>
        <v>221.1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7">
      <c r="A49" s="54">
        <f t="shared" si="3"/>
        <v>16</v>
      </c>
      <c r="B49" s="195" t="str">
        <f>+'Ekamut-caxs'!B53</f>
        <v>Ջեռուցման համակարգի սպասարկման գծով</v>
      </c>
      <c r="C49" s="192">
        <v>111.2</v>
      </c>
      <c r="D49" s="196">
        <f>+'Ekamut-caxs'!D53</f>
        <v>129</v>
      </c>
      <c r="E49" s="193">
        <f>D49-C49</f>
        <v>17.799999999999997</v>
      </c>
      <c r="F49" s="178" t="s">
        <v>290</v>
      </c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17</v>
      </c>
      <c r="B50" s="195" t="str">
        <f>+'Ekamut-caxs'!B54</f>
        <v>Կաթսայատան սպասարկման գծով</v>
      </c>
      <c r="C50" s="192"/>
      <c r="D50" s="196">
        <f>+'Ekamut-caxs'!D54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+'Ekamut-caxs'!B55</f>
        <v>Սպասարկման և կոմունալ համավճարների գծով</v>
      </c>
      <c r="C51" s="192"/>
      <c r="D51" s="196">
        <f>+'Ekamut-caxs'!D55</f>
        <v>0</v>
      </c>
      <c r="E51" s="193">
        <f>D51-C51</f>
        <v>0</v>
      </c>
      <c r="F51" s="192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v>17</v>
      </c>
      <c r="B52" s="195" t="str">
        <f>+'Ekamut-caxs'!B56</f>
        <v>Գնումների համակարգողի ծառայության գծով</v>
      </c>
      <c r="C52" s="194">
        <v>84</v>
      </c>
      <c r="D52" s="196">
        <f>+'Ekamut-caxs'!D56</f>
        <v>125</v>
      </c>
      <c r="E52" s="193">
        <f t="shared" si="0"/>
        <v>41</v>
      </c>
      <c r="F52" s="178" t="s">
        <v>289</v>
      </c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27">
      <c r="A53" s="54">
        <f t="shared" si="3"/>
        <v>18</v>
      </c>
      <c r="B53" s="195" t="str">
        <f>+'Ekamut-caxs'!B57</f>
        <v>Համակարգիչների տեխնիկական սպասարկման գծով</v>
      </c>
      <c r="C53" s="194">
        <v>100</v>
      </c>
      <c r="D53" s="196">
        <f>+'Ekamut-caxs'!D57</f>
        <v>150</v>
      </c>
      <c r="E53" s="193">
        <f t="shared" si="0"/>
        <v>50</v>
      </c>
      <c r="F53" s="178" t="s">
        <v>286</v>
      </c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19</v>
      </c>
      <c r="B54" s="195" t="str">
        <f>+'Ekamut-caxs'!B58</f>
        <v>Համակարգչային ծրագրի և կայքի սպասարկման գծով</v>
      </c>
      <c r="C54" s="192">
        <v>95</v>
      </c>
      <c r="D54" s="196">
        <f>+'Ekamut-caxs'!D58</f>
        <v>117</v>
      </c>
      <c r="E54" s="193">
        <f t="shared" si="0"/>
        <v>22</v>
      </c>
      <c r="F54" s="178" t="s">
        <v>289</v>
      </c>
      <c r="G54" s="6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20</v>
      </c>
      <c r="B55" s="195" t="str">
        <f>+'Ekamut-caxs'!B59</f>
        <v>էլ․ստորագրության գծով</v>
      </c>
      <c r="C55" s="192">
        <v>6</v>
      </c>
      <c r="D55" s="196">
        <f>+'Ekamut-caxs'!D59</f>
        <v>6</v>
      </c>
      <c r="E55" s="193">
        <f t="shared" ref="E55:E66" si="4">D55-C55</f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21</v>
      </c>
      <c r="B56" s="195" t="str">
        <f>+'Ekamut-caxs'!B60</f>
        <v>Հայտարարության գծով</v>
      </c>
      <c r="C56" s="192"/>
      <c r="D56" s="196">
        <f>+'Ekamut-caxs'!D60</f>
        <v>15</v>
      </c>
      <c r="E56" s="193">
        <f t="shared" si="4"/>
        <v>15</v>
      </c>
      <c r="F56" s="178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22</v>
      </c>
      <c r="B57" s="195" t="str">
        <f>+'Ekamut-caxs'!B61</f>
        <v>Բաժանորդագրության գծով</v>
      </c>
      <c r="C57" s="192"/>
      <c r="D57" s="196">
        <f>+'Ekamut-caxs'!D61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v>22</v>
      </c>
      <c r="B58" s="195" t="str">
        <f>+'Ekamut-caxs'!B62</f>
        <v>Վերապատրաստման գծով</v>
      </c>
      <c r="C58" s="192">
        <v>65.8</v>
      </c>
      <c r="D58" s="196">
        <f>+'Ekamut-caxs'!D62</f>
        <v>0</v>
      </c>
      <c r="E58" s="193">
        <f t="shared" si="4"/>
        <v>-65.8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17.25">
      <c r="A59" s="54">
        <f t="shared" si="3"/>
        <v>23</v>
      </c>
      <c r="B59" s="195">
        <f>+'Ekamut-caxs'!B63</f>
        <v>0</v>
      </c>
      <c r="C59" s="192"/>
      <c r="D59" s="196">
        <f>+'Ekamut-caxs'!D63</f>
        <v>0</v>
      </c>
      <c r="E59" s="193">
        <f t="shared" si="4"/>
        <v>0</v>
      </c>
      <c r="F59" s="192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51" customFormat="1" ht="17.25">
      <c r="A60" s="54">
        <f t="shared" si="3"/>
        <v>24</v>
      </c>
      <c r="B60" s="195">
        <f>+'Ekamut-caxs'!B64</f>
        <v>0</v>
      </c>
      <c r="C60" s="192"/>
      <c r="D60" s="194">
        <f>+'Ekamut-caxs'!D64</f>
        <v>0</v>
      </c>
      <c r="E60" s="192">
        <f t="shared" si="4"/>
        <v>0</v>
      </c>
      <c r="F60" s="192"/>
    </row>
    <row r="61" spans="1:18" s="51" customFormat="1" ht="17.25">
      <c r="A61" s="54">
        <v>23</v>
      </c>
      <c r="B61" s="246" t="str">
        <f>+'Ekamut-caxs'!B65</f>
        <v>Դուրսգրվող գույքի վերագնահատման գծով</v>
      </c>
      <c r="C61" s="192"/>
      <c r="D61" s="194">
        <f>+'Ekamut-caxs'!D65</f>
        <v>50</v>
      </c>
      <c r="E61" s="192">
        <f>D61-C61</f>
        <v>50</v>
      </c>
      <c r="F61" s="358"/>
    </row>
    <row r="62" spans="1:18" s="51" customFormat="1" ht="17.25">
      <c r="A62" s="54">
        <f t="shared" si="3"/>
        <v>24</v>
      </c>
      <c r="B62" s="246" t="str">
        <f>+'Ekamut-caxs'!B66</f>
        <v>Կրակմարիչների լիցքավորում</v>
      </c>
      <c r="C62" s="192"/>
      <c r="D62" s="194">
        <f>+'Ekamut-caxs'!D66</f>
        <v>0</v>
      </c>
      <c r="E62" s="192">
        <f>D62-C62</f>
        <v>0</v>
      </c>
      <c r="F62" s="192"/>
      <c r="G62" s="51" t="s">
        <v>121</v>
      </c>
    </row>
    <row r="63" spans="1:18" s="52" customFormat="1" ht="17.25">
      <c r="A63" s="54">
        <f t="shared" si="3"/>
        <v>25</v>
      </c>
      <c r="B63" s="195" t="str">
        <f>+'Ekamut-caxs'!B67</f>
        <v>Հիմնական միջոցների մաշվածության գծով, որից՝</v>
      </c>
      <c r="C63" s="192">
        <v>3756</v>
      </c>
      <c r="D63" s="196">
        <f>+'Ekamut-caxs'!D67</f>
        <v>3756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>
      <c r="A64" s="24">
        <v>25.1</v>
      </c>
      <c r="B64" s="247" t="str">
        <f>+'Ekamut-caxs'!B68</f>
        <v>պայմանով (անհատույց) ստացված</v>
      </c>
      <c r="C64" s="180">
        <v>3522.7</v>
      </c>
      <c r="D64" s="197">
        <f>+'Ekamut-caxs'!D68</f>
        <v>3522.7</v>
      </c>
      <c r="E64" s="179">
        <f t="shared" si="4"/>
        <v>0</v>
      </c>
      <c r="F64" s="180"/>
      <c r="G64" s="126"/>
    </row>
    <row r="65" spans="1:18" s="52" customFormat="1" ht="17.25">
      <c r="A65" s="54">
        <f>+A63+1</f>
        <v>26</v>
      </c>
      <c r="B65" s="195" t="str">
        <f>+'Ekamut-caxs'!B69</f>
        <v xml:space="preserve">Չփոխհատուցվող հարկերի գծով </v>
      </c>
      <c r="C65" s="192"/>
      <c r="D65" s="196">
        <f>+'Ekamut-caxs'!D69</f>
        <v>0</v>
      </c>
      <c r="E65" s="193">
        <f t="shared" si="4"/>
        <v>0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52" customFormat="1" ht="17.25">
      <c r="A66" s="54">
        <f>+A65+1</f>
        <v>27</v>
      </c>
      <c r="B66" s="195" t="str">
        <f>+'Ekamut-caxs'!B70</f>
        <v>Այլ ծախսերի գծով</v>
      </c>
      <c r="C66" s="192">
        <v>13.3</v>
      </c>
      <c r="D66" s="196">
        <f>+'Ekamut-caxs'!D70</f>
        <v>6187.9</v>
      </c>
      <c r="E66" s="193">
        <f t="shared" si="4"/>
        <v>6174.5999999999995</v>
      </c>
      <c r="F66" s="192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1:18" s="29" customFormat="1" ht="17.25">
      <c r="A67" s="22"/>
      <c r="B67" s="277" t="s">
        <v>78</v>
      </c>
      <c r="C67" s="202">
        <f>C6-C26</f>
        <v>0</v>
      </c>
      <c r="D67" s="202">
        <f>D6-D26</f>
        <v>-15162.900000000009</v>
      </c>
      <c r="E67" s="202">
        <f t="shared" si="0"/>
        <v>-15162.900000000009</v>
      </c>
      <c r="F67" s="23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s="29" customFormat="1" ht="14.25">
      <c r="A68" s="30"/>
      <c r="B68" s="278"/>
      <c r="C68" s="31"/>
      <c r="D68" s="31"/>
      <c r="E68" s="31"/>
      <c r="F68" s="31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</row>
    <row r="69" spans="1:18" ht="24.75" customHeight="1">
      <c r="B69" s="294" t="s">
        <v>2</v>
      </c>
      <c r="C69" s="295"/>
      <c r="D69" s="503" t="str">
        <f>+'Ekamut-caxs'!D73</f>
        <v>Նարինե Գասպարյան</v>
      </c>
      <c r="E69" s="503"/>
      <c r="F69" s="108"/>
    </row>
    <row r="70" spans="1:18" ht="9.75" customHeight="1">
      <c r="B70" s="296"/>
      <c r="C70" s="297"/>
      <c r="D70" s="502" t="s">
        <v>5</v>
      </c>
      <c r="E70" s="502"/>
      <c r="F70" s="209"/>
    </row>
    <row r="71" spans="1:18" ht="24.75" customHeight="1">
      <c r="B71" s="294" t="s">
        <v>6</v>
      </c>
      <c r="C71" s="295"/>
      <c r="D71" s="503" t="str">
        <f>+'Ekamut-caxs'!D75</f>
        <v>Հռիփսիկ Ամիրջանյան</v>
      </c>
      <c r="E71" s="503"/>
      <c r="F71" s="108"/>
    </row>
    <row r="72" spans="1:18" ht="11.25" customHeight="1">
      <c r="B72" s="298"/>
      <c r="C72" s="297"/>
      <c r="D72" s="502" t="s">
        <v>5</v>
      </c>
      <c r="E72" s="502"/>
      <c r="F72" s="209"/>
    </row>
    <row r="73" spans="1:18" s="15" customFormat="1">
      <c r="A73" s="20"/>
      <c r="B73" s="299" t="s">
        <v>1</v>
      </c>
      <c r="C73" s="297"/>
      <c r="D73" s="297"/>
      <c r="E73" s="297"/>
      <c r="F73" s="16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  <row r="91" spans="1:2" s="15" customFormat="1">
      <c r="A91" s="101"/>
      <c r="B91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8" zoomScaleSheetLayoutView="100" workbookViewId="0">
      <selection activeCell="D43" sqref="D4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54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հ․103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295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2931.5</v>
      </c>
      <c r="D6" s="181">
        <v>2589.1</v>
      </c>
      <c r="E6" s="189">
        <f t="shared" ref="E6:E67" si="0">D6-C6</f>
        <v>-342.40000000000009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78959.8</v>
      </c>
      <c r="D7" s="189">
        <f>SUM(D8:D9,D12,D15:D22)</f>
        <v>98000.5</v>
      </c>
      <c r="E7" s="189">
        <f>D7-C7</f>
        <v>19040.699999999997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76579.399999999994</v>
      </c>
      <c r="D8" s="187">
        <f>+'Dramakan hosqer'!F14</f>
        <v>97460.5</v>
      </c>
      <c r="E8" s="187">
        <f>D8-C8</f>
        <v>20881.100000000006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/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390</v>
      </c>
      <c r="D15" s="187">
        <f>+'Dramakan hosqer'!F21</f>
        <v>540</v>
      </c>
      <c r="E15" s="187">
        <f t="shared" si="0"/>
        <v>150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>
        <v>1945.6</v>
      </c>
      <c r="D19" s="187">
        <f>+'Dramakan hosqer'!F25</f>
        <v>0</v>
      </c>
      <c r="E19" s="187">
        <f t="shared" si="0"/>
        <v>-1945.6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hosqer'!B28</f>
        <v>0</v>
      </c>
      <c r="C22" s="186">
        <v>44.8</v>
      </c>
      <c r="D22" s="186">
        <f>+'Dramakan hosqer'!F28</f>
        <v>0</v>
      </c>
      <c r="E22" s="186">
        <f>D22-C22</f>
        <v>-44.8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+C24+C66+C79</f>
        <v>79302.199999999983</v>
      </c>
      <c r="D23" s="189" t="e">
        <f>+D24+D66+D79</f>
        <v>#REF!</v>
      </c>
      <c r="E23" s="189" t="e">
        <f t="shared" si="0"/>
        <v>#REF!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77549.299999999988</v>
      </c>
      <c r="D24" s="189">
        <f>SUM(D25,D28:D34,D38:D60,D64:D65)</f>
        <v>107441.80000000002</v>
      </c>
      <c r="E24" s="189">
        <f t="shared" si="0"/>
        <v>29892.500000000029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50672.3</v>
      </c>
      <c r="D25" s="187">
        <f>+'Dramakan hosqer'!F31</f>
        <v>75321.5</v>
      </c>
      <c r="E25" s="187">
        <f t="shared" si="0"/>
        <v>24649.199999999997</v>
      </c>
      <c r="F25" s="178" t="s">
        <v>283</v>
      </c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216</v>
      </c>
      <c r="D26" s="191">
        <f>+'Dramakan hosqer'!F32</f>
        <v>540</v>
      </c>
      <c r="E26" s="191">
        <f t="shared" si="0"/>
        <v>324</v>
      </c>
      <c r="F26" s="178"/>
    </row>
    <row r="27" spans="1:20">
      <c r="A27" s="23">
        <v>1.2</v>
      </c>
      <c r="B27" s="265">
        <f>+'Dramakan hosqer'!B33</f>
        <v>0</v>
      </c>
      <c r="C27" s="182">
        <v>812</v>
      </c>
      <c r="D27" s="191">
        <f>+'Dramakan hosqer'!F33</f>
        <v>0</v>
      </c>
      <c r="E27" s="191">
        <f t="shared" si="0"/>
        <v>-812</v>
      </c>
      <c r="F27" s="178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19019.5</v>
      </c>
      <c r="D28" s="187">
        <f>+'Dramakan hosqer'!F34</f>
        <v>22567.600000000002</v>
      </c>
      <c r="E28" s="187">
        <f t="shared" si="0"/>
        <v>3548.1000000000022</v>
      </c>
      <c r="F28" s="18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2162.9</v>
      </c>
      <c r="D29" s="187">
        <f>+'Dramakan hosqer'!F35</f>
        <v>2429.8000000000002</v>
      </c>
      <c r="E29" s="187">
        <f t="shared" si="0"/>
        <v>266.90000000000009</v>
      </c>
      <c r="F29" s="360" t="s">
        <v>284</v>
      </c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1626.1</v>
      </c>
      <c r="D30" s="187">
        <f>+'Dramakan hosqer'!F36</f>
        <v>1851.2</v>
      </c>
      <c r="E30" s="187">
        <f t="shared" si="0"/>
        <v>225.10000000000014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542.4</v>
      </c>
      <c r="D31" s="187">
        <f>+'Dramakan hosqer'!F37</f>
        <v>589.79999999999995</v>
      </c>
      <c r="E31" s="187">
        <f t="shared" si="0"/>
        <v>47.399999999999977</v>
      </c>
      <c r="F31" s="178" t="s">
        <v>285</v>
      </c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82.5</v>
      </c>
      <c r="D32" s="187">
        <f>+'Dramakan hosqer'!F38</f>
        <v>82.5</v>
      </c>
      <c r="E32" s="187">
        <f t="shared" si="0"/>
        <v>0</v>
      </c>
      <c r="F32" s="178" t="s">
        <v>285</v>
      </c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48</v>
      </c>
      <c r="D33" s="187">
        <f>+'Dramakan hosqer'!F39</f>
        <v>48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130</v>
      </c>
      <c r="D34" s="187">
        <f>SUM(D35:D37)</f>
        <v>179.6</v>
      </c>
      <c r="E34" s="187">
        <f t="shared" si="0"/>
        <v>49.599999999999994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52</v>
      </c>
      <c r="D35" s="191">
        <f>+'Dramakan hosqer'!F41</f>
        <v>57.6</v>
      </c>
      <c r="E35" s="191">
        <f t="shared" si="0"/>
        <v>5.6000000000000014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12</v>
      </c>
      <c r="D36" s="191">
        <f>+'Dramakan hosqer'!F42</f>
        <v>50</v>
      </c>
      <c r="E36" s="191">
        <f t="shared" si="0"/>
        <v>38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66</v>
      </c>
      <c r="D37" s="191">
        <f>+'Dramakan hosqer'!F43</f>
        <v>72</v>
      </c>
      <c r="E37" s="191">
        <f t="shared" si="0"/>
        <v>6</v>
      </c>
      <c r="F37" s="178" t="s">
        <v>292</v>
      </c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66.599999999999994</v>
      </c>
      <c r="D38" s="187">
        <f>+'Dramakan hosqer'!F44</f>
        <v>66</v>
      </c>
      <c r="E38" s="187">
        <f t="shared" si="0"/>
        <v>-0.59999999999999432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1175.9000000000001</v>
      </c>
      <c r="D39" s="187">
        <f>+'Dramakan hosqer'!F45</f>
        <v>1176</v>
      </c>
      <c r="E39" s="187">
        <f t="shared" si="0"/>
        <v>9.9999999999909051E-2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224</v>
      </c>
      <c r="D40" s="187">
        <f>+'Dramakan hosqer'!F46</f>
        <v>223.2</v>
      </c>
      <c r="E40" s="187">
        <f t="shared" si="0"/>
        <v>-0.80000000000001137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520</v>
      </c>
      <c r="E41" s="187">
        <f t="shared" si="0"/>
        <v>520</v>
      </c>
      <c r="F41" s="178" t="s">
        <v>288</v>
      </c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196.5</v>
      </c>
      <c r="D42" s="187">
        <f>+'Dramakan hosqer'!F48</f>
        <v>520</v>
      </c>
      <c r="E42" s="187">
        <f t="shared" si="0"/>
        <v>323.5</v>
      </c>
      <c r="F42" s="178" t="s">
        <v>288</v>
      </c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70</v>
      </c>
      <c r="D43" s="187">
        <f>+'Dramakan hosqer'!F49</f>
        <v>100</v>
      </c>
      <c r="E43" s="187">
        <f t="shared" si="0"/>
        <v>30</v>
      </c>
      <c r="F43" s="178" t="s">
        <v>288</v>
      </c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115</v>
      </c>
      <c r="D44" s="187">
        <f>+'Dramakan hosqer'!F50</f>
        <v>125</v>
      </c>
      <c r="E44" s="187">
        <f t="shared" si="0"/>
        <v>10</v>
      </c>
      <c r="F44" s="178" t="s">
        <v>287</v>
      </c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128.9</v>
      </c>
      <c r="D45" s="187">
        <f>+'Dramakan hosqer'!F51</f>
        <v>350</v>
      </c>
      <c r="E45" s="187">
        <f t="shared" si="0"/>
        <v>221.1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111.2</v>
      </c>
      <c r="D46" s="187">
        <f>+'Dramakan hosqer'!F52</f>
        <v>129</v>
      </c>
      <c r="E46" s="187">
        <f t="shared" si="0"/>
        <v>17.799999999999997</v>
      </c>
      <c r="F46" s="178" t="s">
        <v>290</v>
      </c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84</v>
      </c>
      <c r="D49" s="187">
        <f>+'Dramakan hosqer'!F55</f>
        <v>125</v>
      </c>
      <c r="E49" s="187">
        <f t="shared" si="0"/>
        <v>41</v>
      </c>
      <c r="F49" s="178" t="s">
        <v>289</v>
      </c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100</v>
      </c>
      <c r="D50" s="187">
        <f>+'Dramakan hosqer'!F56</f>
        <v>150</v>
      </c>
      <c r="E50" s="187">
        <f t="shared" si="0"/>
        <v>50</v>
      </c>
      <c r="F50" s="178" t="s">
        <v>286</v>
      </c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 t="s">
        <v>289</v>
      </c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6</v>
      </c>
      <c r="D52" s="187">
        <f>+'Dramakan hosqer'!F58</f>
        <v>6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15</v>
      </c>
      <c r="E53" s="187">
        <f t="shared" si="0"/>
        <v>15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65.8</v>
      </c>
      <c r="D55" s="187">
        <f>+'Dramakan hosqer'!F61</f>
        <v>0</v>
      </c>
      <c r="E55" s="187">
        <f t="shared" si="0"/>
        <v>-65.8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826.7</v>
      </c>
      <c r="D64" s="187">
        <f>+'Dramakan hosqer'!F70</f>
        <v>699.59999999999991</v>
      </c>
      <c r="E64" s="187">
        <f t="shared" si="0"/>
        <v>-127.10000000000014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+C67+C75</f>
        <v>1752.9</v>
      </c>
      <c r="D66" s="189" t="e">
        <f>+D67+D75</f>
        <v>#REF!</v>
      </c>
      <c r="E66" s="189" t="e">
        <f t="shared" si="0"/>
        <v>#REF!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SUM(C68:C74)</f>
        <v>1752.9</v>
      </c>
      <c r="D67" s="187" t="e">
        <f>SUM(D68:D74)</f>
        <v>#REF!</v>
      </c>
      <c r="E67" s="187" t="e">
        <f t="shared" si="0"/>
        <v>#REF!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2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440</v>
      </c>
      <c r="D69" s="191">
        <f>+'Dramakan hosqer'!F75</f>
        <v>0</v>
      </c>
      <c r="E69" s="191">
        <f>D69-C69</f>
        <v>-440</v>
      </c>
      <c r="F69" s="182" t="s">
        <v>291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512.9</v>
      </c>
      <c r="D70" s="191">
        <v>730</v>
      </c>
      <c r="E70" s="191">
        <f t="shared" si="5"/>
        <v>217.10000000000002</v>
      </c>
      <c r="F70" s="182" t="s">
        <v>301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 t="s">
        <v>303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/>
      <c r="B73" s="247" t="s">
        <v>281</v>
      </c>
      <c r="C73" s="182">
        <v>800</v>
      </c>
      <c r="D73" s="191"/>
      <c r="E73" s="191"/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1.6</v>
      </c>
      <c r="B74" s="247" t="e">
        <f>+'Dramakan hosqer'!#REF!</f>
        <v>#REF!</v>
      </c>
      <c r="C74" s="182"/>
      <c r="D74" s="191" t="e">
        <f>+'Dramakan hosqer'!#REF!</f>
        <v>#REF!</v>
      </c>
      <c r="E74" s="191" t="e">
        <f>D74-C74</f>
        <v>#REF!</v>
      </c>
      <c r="F74" s="182" t="s">
        <v>302</v>
      </c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>
      <c r="A75" s="59">
        <v>2</v>
      </c>
      <c r="B75" s="190" t="str">
        <f>+'Dramakan hosqer'!B79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>
      <c r="A76" s="13">
        <v>2.1</v>
      </c>
      <c r="B76" s="247" t="str">
        <f>+'Dramakan hosqer'!B80</f>
        <v>ամրացված գույքի (շենք)</v>
      </c>
      <c r="C76" s="182"/>
      <c r="D76" s="191">
        <f>+'Dramakan hosqer'!F80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2.2000000000000002</v>
      </c>
      <c r="B77" s="247" t="str">
        <f>+'Dramakan hosqer'!B81</f>
        <v>հիմնական միջոցի</v>
      </c>
      <c r="C77" s="182"/>
      <c r="D77" s="191">
        <f>+'Dramakan hosqer'!F81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2.2999999999999998</v>
      </c>
      <c r="B78" s="247" t="str">
        <f>+'Dramakan hosqer'!B82</f>
        <v>նախագծանախահաշվային փաստաթղթերի գծով</v>
      </c>
      <c r="C78" s="182"/>
      <c r="D78" s="191">
        <f>+'Dramakan hosqer'!F82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>
      <c r="A80" s="59">
        <v>1</v>
      </c>
      <c r="B80" s="246" t="str">
        <f>+'Dramakan hosqer'!B84</f>
        <v>Սննդի գծով</v>
      </c>
      <c r="C80" s="186"/>
      <c r="D80" s="187">
        <f>+'Dramakan hosqer'!F84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>
      <c r="A81" s="59">
        <v>2</v>
      </c>
      <c r="B81" s="246">
        <f>+'Dramakan hosqer'!B85</f>
        <v>0</v>
      </c>
      <c r="C81" s="186"/>
      <c r="D81" s="186">
        <f>+'Dramakan hosqer'!F85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C6+C7-C23</f>
        <v>2589.1000000000204</v>
      </c>
      <c r="D82" s="189" t="e">
        <f>D6+D7-D23</f>
        <v>#REF!</v>
      </c>
      <c r="E82" s="189" t="e">
        <f t="shared" si="5"/>
        <v>#REF!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6" t="str">
        <f>+'Ekamut-caxs'!D73</f>
        <v>Նարինե Գասպարյան</v>
      </c>
      <c r="E84" s="503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5" t="s">
        <v>92</v>
      </c>
      <c r="E85" s="505"/>
      <c r="F85" s="211"/>
    </row>
    <row r="86" spans="1:20" s="15" customFormat="1" ht="22.5" customHeight="1">
      <c r="A86" s="16"/>
      <c r="B86" s="302" t="s">
        <v>6</v>
      </c>
      <c r="C86" s="297"/>
      <c r="D86" s="503" t="str">
        <f>+'Ekamut-caxs'!D75</f>
        <v>Հռիփսիկ Ամիրջանյան</v>
      </c>
      <c r="E86" s="503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5" t="s">
        <v>92</v>
      </c>
      <c r="E87" s="505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43" sqref="D4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հ․103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267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7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>
        <v>7</v>
      </c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7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454.2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185.6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47.8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6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 t="s">
        <v>282</v>
      </c>
      <c r="D44" s="27">
        <v>6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2802.9</v>
      </c>
      <c r="E54" s="27"/>
      <c r="F54" s="206">
        <f>SUM(D36:D53)</f>
        <v>699.59999999999991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2802.9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3502.5</v>
      </c>
      <c r="E59" s="169"/>
      <c r="F59" s="461">
        <f>+D59-D55</f>
        <v>699.59999999999991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2589.1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Նարինե Գասպարյան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Հռիփսիկ Ամիրջանյան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3" zoomScale="85" zoomScaleSheetLayoutView="85" workbookViewId="0">
      <selection activeCell="D43" sqref="D4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հ․103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88">
        <v>5688</v>
      </c>
      <c r="D7" s="389">
        <v>817365.6</v>
      </c>
      <c r="E7" s="390">
        <v>4384</v>
      </c>
      <c r="F7" s="391">
        <f t="shared" ref="F7:F16" si="0">+E7*143.7</f>
        <v>629980.79999999993</v>
      </c>
      <c r="G7" s="388">
        <v>4784</v>
      </c>
      <c r="H7" s="389">
        <v>242553</v>
      </c>
      <c r="I7" s="390">
        <v>4068.72</v>
      </c>
      <c r="J7" s="391">
        <f>+I7*53.48</f>
        <v>217595.14559999999</v>
      </c>
      <c r="K7" s="392">
        <v>273</v>
      </c>
      <c r="L7" s="390">
        <v>271</v>
      </c>
      <c r="M7" s="393">
        <f>+L7*200.47</f>
        <v>54327.37</v>
      </c>
      <c r="N7" s="394">
        <f>+L7*7.94904</f>
        <v>2154.18984</v>
      </c>
      <c r="O7" s="393">
        <f>+N7+M7</f>
        <v>56481.559840000002</v>
      </c>
    </row>
    <row r="8" spans="1:15" ht="19.5" customHeight="1">
      <c r="A8" s="386">
        <v>2</v>
      </c>
      <c r="B8" s="387" t="s">
        <v>98</v>
      </c>
      <c r="C8" s="388">
        <v>4334</v>
      </c>
      <c r="D8" s="389">
        <v>622795</v>
      </c>
      <c r="E8" s="390">
        <f>+C8</f>
        <v>4334</v>
      </c>
      <c r="F8" s="391">
        <f t="shared" si="0"/>
        <v>622795.79999999993</v>
      </c>
      <c r="G8" s="388">
        <v>4936</v>
      </c>
      <c r="H8" s="389">
        <v>250616</v>
      </c>
      <c r="I8" s="390">
        <f t="shared" ref="I8:I18" si="1">+G8</f>
        <v>4936</v>
      </c>
      <c r="J8" s="391">
        <f t="shared" ref="J8:J18" si="2">+I8*53.48</f>
        <v>263977.27999999997</v>
      </c>
      <c r="K8" s="392">
        <v>267</v>
      </c>
      <c r="L8" s="390">
        <f>+K8</f>
        <v>267</v>
      </c>
      <c r="M8" s="393">
        <f t="shared" ref="M8:M18" si="3">+L8*200.47</f>
        <v>53525.49</v>
      </c>
      <c r="N8" s="394">
        <f t="shared" ref="N8:N18" si="4">+L8*7.94904</f>
        <v>2122.3936800000001</v>
      </c>
      <c r="O8" s="393">
        <f t="shared" ref="O8:O18" si="5">+N8+M8</f>
        <v>55647.883679999999</v>
      </c>
    </row>
    <row r="9" spans="1:15" ht="19.5" customHeight="1">
      <c r="A9" s="386">
        <v>3</v>
      </c>
      <c r="B9" s="387" t="s">
        <v>99</v>
      </c>
      <c r="C9" s="388">
        <v>1631</v>
      </c>
      <c r="D9" s="389">
        <v>234375</v>
      </c>
      <c r="E9" s="390">
        <f t="shared" ref="E9:E18" si="6">+C9</f>
        <v>1631</v>
      </c>
      <c r="F9" s="391">
        <f t="shared" si="0"/>
        <v>234374.69999999998</v>
      </c>
      <c r="G9" s="388">
        <v>2929</v>
      </c>
      <c r="H9" s="389">
        <v>150124</v>
      </c>
      <c r="I9" s="390">
        <f t="shared" si="1"/>
        <v>2929</v>
      </c>
      <c r="J9" s="391">
        <f t="shared" si="2"/>
        <v>156642.91999999998</v>
      </c>
      <c r="K9" s="392">
        <v>244</v>
      </c>
      <c r="L9" s="390">
        <f t="shared" ref="L9:L18" si="7">+K9</f>
        <v>244</v>
      </c>
      <c r="M9" s="393">
        <f t="shared" si="3"/>
        <v>48914.68</v>
      </c>
      <c r="N9" s="394">
        <f t="shared" si="4"/>
        <v>1939.56576</v>
      </c>
      <c r="O9" s="393">
        <f t="shared" si="5"/>
        <v>50854.245759999998</v>
      </c>
    </row>
    <row r="10" spans="1:15" ht="19.5" customHeight="1">
      <c r="A10" s="386">
        <v>4</v>
      </c>
      <c r="B10" s="387" t="s">
        <v>100</v>
      </c>
      <c r="C10" s="392">
        <v>734</v>
      </c>
      <c r="D10" s="395">
        <v>105476</v>
      </c>
      <c r="E10" s="390">
        <f t="shared" si="6"/>
        <v>734</v>
      </c>
      <c r="F10" s="391">
        <f t="shared" si="0"/>
        <v>105475.79999999999</v>
      </c>
      <c r="G10" s="388">
        <v>2232</v>
      </c>
      <c r="H10" s="395">
        <v>115588</v>
      </c>
      <c r="I10" s="390">
        <f t="shared" si="1"/>
        <v>2232</v>
      </c>
      <c r="J10" s="391">
        <f t="shared" si="2"/>
        <v>119367.35999999999</v>
      </c>
      <c r="K10" s="392">
        <v>58</v>
      </c>
      <c r="L10" s="390">
        <f t="shared" si="7"/>
        <v>58</v>
      </c>
      <c r="M10" s="393">
        <f t="shared" si="3"/>
        <v>11627.26</v>
      </c>
      <c r="N10" s="394">
        <f t="shared" si="4"/>
        <v>461.04432000000003</v>
      </c>
      <c r="O10" s="393">
        <f t="shared" si="5"/>
        <v>12088.304320000001</v>
      </c>
    </row>
    <row r="11" spans="1:15" ht="19.5" customHeight="1">
      <c r="A11" s="386">
        <v>5</v>
      </c>
      <c r="B11" s="387" t="s">
        <v>101</v>
      </c>
      <c r="C11" s="392">
        <v>305</v>
      </c>
      <c r="D11" s="395">
        <v>43828.5</v>
      </c>
      <c r="E11" s="390">
        <f t="shared" si="6"/>
        <v>305</v>
      </c>
      <c r="F11" s="391">
        <f t="shared" si="0"/>
        <v>43828.5</v>
      </c>
      <c r="G11" s="388">
        <v>1992</v>
      </c>
      <c r="H11" s="395">
        <v>103458</v>
      </c>
      <c r="I11" s="390">
        <f t="shared" si="1"/>
        <v>1992</v>
      </c>
      <c r="J11" s="391">
        <f t="shared" si="2"/>
        <v>106532.15999999999</v>
      </c>
      <c r="K11" s="392">
        <v>153</v>
      </c>
      <c r="L11" s="390">
        <f t="shared" si="7"/>
        <v>153</v>
      </c>
      <c r="M11" s="393">
        <f t="shared" si="3"/>
        <v>30671.91</v>
      </c>
      <c r="N11" s="394">
        <f t="shared" si="4"/>
        <v>1216.2031200000001</v>
      </c>
      <c r="O11" s="393">
        <f t="shared" si="5"/>
        <v>31888.113120000002</v>
      </c>
    </row>
    <row r="12" spans="1:15" ht="19.5" customHeight="1">
      <c r="A12" s="386">
        <v>6</v>
      </c>
      <c r="B12" s="387" t="s">
        <v>102</v>
      </c>
      <c r="C12" s="392">
        <v>197</v>
      </c>
      <c r="D12" s="395">
        <v>28309.200000000001</v>
      </c>
      <c r="E12" s="390">
        <f t="shared" si="6"/>
        <v>197</v>
      </c>
      <c r="F12" s="391">
        <f t="shared" si="0"/>
        <v>28308.899999999998</v>
      </c>
      <c r="G12" s="388">
        <v>2303</v>
      </c>
      <c r="H12" s="395">
        <v>119354</v>
      </c>
      <c r="I12" s="390">
        <f t="shared" si="1"/>
        <v>2303</v>
      </c>
      <c r="J12" s="391">
        <f t="shared" si="2"/>
        <v>123164.43999999999</v>
      </c>
      <c r="K12" s="392">
        <v>213</v>
      </c>
      <c r="L12" s="390">
        <f t="shared" si="7"/>
        <v>213</v>
      </c>
      <c r="M12" s="393">
        <f t="shared" si="3"/>
        <v>42700.11</v>
      </c>
      <c r="N12" s="394">
        <f t="shared" si="4"/>
        <v>1693.14552</v>
      </c>
      <c r="O12" s="393">
        <f t="shared" si="5"/>
        <v>44393.255519999999</v>
      </c>
    </row>
    <row r="13" spans="1:15" ht="19.5" customHeight="1">
      <c r="A13" s="386">
        <v>7</v>
      </c>
      <c r="B13" s="387" t="s">
        <v>103</v>
      </c>
      <c r="C13" s="392">
        <v>126</v>
      </c>
      <c r="D13" s="395">
        <v>18106.2</v>
      </c>
      <c r="E13" s="390">
        <f t="shared" si="6"/>
        <v>126</v>
      </c>
      <c r="F13" s="391">
        <f t="shared" si="0"/>
        <v>18106.199999999997</v>
      </c>
      <c r="G13" s="388">
        <v>2400</v>
      </c>
      <c r="H13" s="395">
        <v>122719</v>
      </c>
      <c r="I13" s="390">
        <f t="shared" si="1"/>
        <v>2400</v>
      </c>
      <c r="J13" s="391">
        <f t="shared" si="2"/>
        <v>128351.99999999999</v>
      </c>
      <c r="K13" s="392">
        <v>207</v>
      </c>
      <c r="L13" s="390">
        <f t="shared" si="7"/>
        <v>207</v>
      </c>
      <c r="M13" s="393">
        <f t="shared" si="3"/>
        <v>41497.29</v>
      </c>
      <c r="N13" s="394">
        <f t="shared" si="4"/>
        <v>1645.45128</v>
      </c>
      <c r="O13" s="393">
        <f t="shared" si="5"/>
        <v>43142.741280000002</v>
      </c>
    </row>
    <row r="14" spans="1:15" ht="19.5" customHeight="1">
      <c r="A14" s="386">
        <v>8</v>
      </c>
      <c r="B14" s="396" t="s">
        <v>104</v>
      </c>
      <c r="C14" s="392">
        <v>169</v>
      </c>
      <c r="D14" s="395">
        <v>24285</v>
      </c>
      <c r="E14" s="390">
        <f t="shared" si="6"/>
        <v>169</v>
      </c>
      <c r="F14" s="391">
        <f t="shared" si="0"/>
        <v>24285.3</v>
      </c>
      <c r="G14" s="388">
        <v>2633</v>
      </c>
      <c r="H14" s="395">
        <v>134371</v>
      </c>
      <c r="I14" s="390">
        <f t="shared" si="1"/>
        <v>2633</v>
      </c>
      <c r="J14" s="391">
        <f t="shared" si="2"/>
        <v>140812.84</v>
      </c>
      <c r="K14" s="392">
        <v>293</v>
      </c>
      <c r="L14" s="390">
        <f t="shared" si="7"/>
        <v>293</v>
      </c>
      <c r="M14" s="393">
        <f t="shared" si="3"/>
        <v>58737.71</v>
      </c>
      <c r="N14" s="394">
        <f t="shared" si="4"/>
        <v>2329.0687200000002</v>
      </c>
      <c r="O14" s="393">
        <f t="shared" si="5"/>
        <v>61066.778720000002</v>
      </c>
    </row>
    <row r="15" spans="1:15" ht="19.5" customHeight="1">
      <c r="A15" s="386">
        <v>9</v>
      </c>
      <c r="B15" s="396" t="s">
        <v>105</v>
      </c>
      <c r="C15" s="392">
        <v>212</v>
      </c>
      <c r="D15" s="395">
        <v>30464.400000000001</v>
      </c>
      <c r="E15" s="390">
        <f t="shared" si="6"/>
        <v>212</v>
      </c>
      <c r="F15" s="391">
        <f t="shared" si="0"/>
        <v>30464.399999999998</v>
      </c>
      <c r="G15" s="388">
        <v>2318</v>
      </c>
      <c r="H15" s="395">
        <v>119421</v>
      </c>
      <c r="I15" s="390">
        <f t="shared" si="1"/>
        <v>2318</v>
      </c>
      <c r="J15" s="391">
        <f t="shared" si="2"/>
        <v>123966.64</v>
      </c>
      <c r="K15" s="392">
        <v>298</v>
      </c>
      <c r="L15" s="390">
        <f t="shared" si="7"/>
        <v>298</v>
      </c>
      <c r="M15" s="393">
        <f t="shared" si="3"/>
        <v>59740.06</v>
      </c>
      <c r="N15" s="394">
        <f t="shared" si="4"/>
        <v>2368.8139200000001</v>
      </c>
      <c r="O15" s="393">
        <f t="shared" si="5"/>
        <v>62108.873919999998</v>
      </c>
    </row>
    <row r="16" spans="1:15" ht="19.5" customHeight="1">
      <c r="A16" s="386">
        <v>10</v>
      </c>
      <c r="B16" s="396" t="s">
        <v>106</v>
      </c>
      <c r="C16" s="392">
        <v>269</v>
      </c>
      <c r="D16" s="395">
        <v>38655.300000000003</v>
      </c>
      <c r="E16" s="390">
        <f t="shared" si="6"/>
        <v>269</v>
      </c>
      <c r="F16" s="391">
        <f t="shared" si="0"/>
        <v>38655.299999999996</v>
      </c>
      <c r="G16" s="392">
        <v>2168</v>
      </c>
      <c r="H16" s="395">
        <v>112544</v>
      </c>
      <c r="I16" s="390">
        <f t="shared" si="1"/>
        <v>2168</v>
      </c>
      <c r="J16" s="391">
        <f t="shared" si="2"/>
        <v>115944.64</v>
      </c>
      <c r="K16" s="392">
        <v>338</v>
      </c>
      <c r="L16" s="390">
        <f t="shared" si="7"/>
        <v>338</v>
      </c>
      <c r="M16" s="393">
        <f t="shared" si="3"/>
        <v>67758.86</v>
      </c>
      <c r="N16" s="394">
        <f t="shared" si="4"/>
        <v>2686.7755200000001</v>
      </c>
      <c r="O16" s="393">
        <f t="shared" si="5"/>
        <v>70445.635519999996</v>
      </c>
    </row>
    <row r="17" spans="1:15" ht="19.5" customHeight="1">
      <c r="A17" s="386">
        <v>11</v>
      </c>
      <c r="B17" s="396" t="s">
        <v>107</v>
      </c>
      <c r="C17" s="397">
        <v>1387</v>
      </c>
      <c r="D17" s="398">
        <v>199311.9</v>
      </c>
      <c r="E17" s="390">
        <f t="shared" si="6"/>
        <v>1387</v>
      </c>
      <c r="F17" s="391">
        <f>+E17*143.7</f>
        <v>199311.9</v>
      </c>
      <c r="G17" s="397">
        <v>3006</v>
      </c>
      <c r="H17" s="398">
        <v>155443</v>
      </c>
      <c r="I17" s="390">
        <f t="shared" si="1"/>
        <v>3006</v>
      </c>
      <c r="J17" s="391">
        <f t="shared" si="2"/>
        <v>160760.88</v>
      </c>
      <c r="K17" s="390">
        <v>362</v>
      </c>
      <c r="L17" s="390">
        <f t="shared" si="7"/>
        <v>362</v>
      </c>
      <c r="M17" s="393">
        <f t="shared" si="3"/>
        <v>72570.14</v>
      </c>
      <c r="N17" s="394">
        <f t="shared" si="4"/>
        <v>2877.5524799999998</v>
      </c>
      <c r="O17" s="393">
        <f t="shared" si="5"/>
        <v>75447.692479999998</v>
      </c>
    </row>
    <row r="18" spans="1:15" ht="19.5" customHeight="1">
      <c r="A18" s="386">
        <v>12</v>
      </c>
      <c r="B18" s="396" t="s">
        <v>108</v>
      </c>
      <c r="C18" s="397">
        <v>3161</v>
      </c>
      <c r="D18" s="398">
        <v>454236</v>
      </c>
      <c r="E18" s="390">
        <f t="shared" si="6"/>
        <v>3161</v>
      </c>
      <c r="F18" s="391">
        <f>+E18*143.7</f>
        <v>454235.69999999995</v>
      </c>
      <c r="G18" s="397">
        <v>3630</v>
      </c>
      <c r="H18" s="398">
        <v>185645</v>
      </c>
      <c r="I18" s="390">
        <f t="shared" si="1"/>
        <v>3630</v>
      </c>
      <c r="J18" s="391">
        <f t="shared" si="2"/>
        <v>194132.4</v>
      </c>
      <c r="K18" s="390">
        <v>238</v>
      </c>
      <c r="L18" s="390">
        <f t="shared" si="7"/>
        <v>238</v>
      </c>
      <c r="M18" s="393">
        <f t="shared" si="3"/>
        <v>47711.86</v>
      </c>
      <c r="N18" s="394">
        <f t="shared" si="4"/>
        <v>1891.8715199999999</v>
      </c>
      <c r="O18" s="393">
        <f t="shared" si="5"/>
        <v>49603.731520000001</v>
      </c>
    </row>
    <row r="19" spans="1:15" ht="32.25" customHeight="1">
      <c r="A19" s="399"/>
      <c r="B19" s="382" t="s">
        <v>90</v>
      </c>
      <c r="C19" s="400">
        <f t="shared" ref="C19:K19" si="8">SUM(C7:C18)</f>
        <v>18213</v>
      </c>
      <c r="D19" s="401">
        <f t="shared" si="8"/>
        <v>2617208.1</v>
      </c>
      <c r="E19" s="400">
        <f t="shared" si="8"/>
        <v>16909</v>
      </c>
      <c r="F19" s="401">
        <f>SUM(F7:F18)</f>
        <v>2429823.2999999998</v>
      </c>
      <c r="G19" s="400">
        <f>SUM(G7:G18)</f>
        <v>35331</v>
      </c>
      <c r="H19" s="401">
        <f>SUM(H7:H18)</f>
        <v>1811836</v>
      </c>
      <c r="I19" s="400">
        <f>SUM(I7:I18)</f>
        <v>34615.72</v>
      </c>
      <c r="J19" s="401">
        <f>SUM(J7:J18)</f>
        <v>1851248.7055999995</v>
      </c>
      <c r="K19" s="400">
        <f t="shared" si="8"/>
        <v>2944</v>
      </c>
      <c r="L19" s="400">
        <f>SUM(L7:L18)</f>
        <v>2942</v>
      </c>
      <c r="M19" s="401">
        <f>SUM(M7:M18)</f>
        <v>589782.74</v>
      </c>
      <c r="N19" s="402">
        <f>SUM(N7:N18)</f>
        <v>23386.075679999998</v>
      </c>
      <c r="O19" s="401">
        <f>SUM(O7:O18)</f>
        <v>613168.81568</v>
      </c>
    </row>
    <row r="20" spans="1:15" ht="21.75" customHeight="1">
      <c r="B20" s="403"/>
      <c r="C20" s="404"/>
      <c r="D20" s="405"/>
      <c r="E20" s="404"/>
      <c r="F20" s="405">
        <f>ROUND(F19/1000,1)</f>
        <v>2429.8000000000002</v>
      </c>
      <c r="G20" s="404"/>
      <c r="H20" s="405"/>
      <c r="I20" s="404"/>
      <c r="J20" s="405">
        <f>ROUND(J19/1000,1)</f>
        <v>1851.2</v>
      </c>
      <c r="K20" s="404"/>
      <c r="L20" s="404"/>
      <c r="M20" s="405">
        <f>ROUND(M19/1000,1)</f>
        <v>589.79999999999995</v>
      </c>
      <c r="N20" s="405">
        <f t="shared" ref="N20:O20" si="9">ROUND(N19/1000,1)</f>
        <v>23.4</v>
      </c>
      <c r="O20" s="405">
        <f t="shared" si="9"/>
        <v>613.20000000000005</v>
      </c>
    </row>
    <row r="21" spans="1:15" ht="33.75" customHeight="1" thickBot="1">
      <c r="B21" s="527" t="s">
        <v>256</v>
      </c>
      <c r="C21" s="527"/>
      <c r="D21" s="527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257</v>
      </c>
      <c r="E22" s="410" t="s">
        <v>257</v>
      </c>
      <c r="F22" s="411" t="s">
        <v>257</v>
      </c>
      <c r="G22" s="410" t="s">
        <v>143</v>
      </c>
      <c r="H22" s="410" t="s">
        <v>257</v>
      </c>
      <c r="I22" s="410" t="s">
        <v>257</v>
      </c>
      <c r="J22" s="412" t="s">
        <v>257</v>
      </c>
      <c r="K22" s="410" t="s">
        <v>143</v>
      </c>
      <c r="L22" s="410" t="s">
        <v>257</v>
      </c>
      <c r="M22" s="413" t="s">
        <v>257</v>
      </c>
      <c r="N22" s="408" t="s">
        <v>257</v>
      </c>
      <c r="O22" s="412" t="s">
        <v>257</v>
      </c>
    </row>
    <row r="23" spans="1:15" ht="23.25" customHeight="1">
      <c r="A23" s="414">
        <v>1</v>
      </c>
      <c r="B23" s="415"/>
      <c r="C23" s="398"/>
      <c r="D23" s="398" t="s">
        <v>257</v>
      </c>
      <c r="E23" s="398" t="s">
        <v>257</v>
      </c>
      <c r="F23" s="416"/>
      <c r="G23" s="417"/>
      <c r="H23" s="398" t="s">
        <v>257</v>
      </c>
      <c r="I23" s="398" t="s">
        <v>257</v>
      </c>
      <c r="J23" s="418"/>
      <c r="K23" s="417"/>
      <c r="L23" s="398" t="s">
        <v>257</v>
      </c>
      <c r="M23" s="419"/>
      <c r="N23" s="420" t="s">
        <v>257</v>
      </c>
      <c r="O23" s="421" t="s">
        <v>257</v>
      </c>
    </row>
    <row r="24" spans="1:15" ht="23.25" customHeight="1">
      <c r="A24" s="414">
        <v>2</v>
      </c>
      <c r="B24" s="415"/>
      <c r="C24" s="398"/>
      <c r="D24" s="398" t="s">
        <v>257</v>
      </c>
      <c r="E24" s="398" t="s">
        <v>257</v>
      </c>
      <c r="F24" s="416"/>
      <c r="G24" s="417"/>
      <c r="H24" s="398" t="s">
        <v>257</v>
      </c>
      <c r="I24" s="398" t="s">
        <v>257</v>
      </c>
      <c r="J24" s="418"/>
      <c r="K24" s="417"/>
      <c r="L24" s="398" t="s">
        <v>257</v>
      </c>
      <c r="M24" s="419"/>
      <c r="N24" s="420" t="s">
        <v>257</v>
      </c>
      <c r="O24" s="421" t="s">
        <v>257</v>
      </c>
    </row>
    <row r="25" spans="1:15" s="385" customFormat="1" ht="23.25" customHeight="1">
      <c r="A25" s="422">
        <v>3</v>
      </c>
      <c r="B25" s="423"/>
      <c r="C25" s="424"/>
      <c r="D25" s="424" t="s">
        <v>257</v>
      </c>
      <c r="E25" s="424" t="s">
        <v>257</v>
      </c>
      <c r="F25" s="425"/>
      <c r="G25" s="426"/>
      <c r="H25" s="424" t="s">
        <v>257</v>
      </c>
      <c r="I25" s="424" t="s">
        <v>257</v>
      </c>
      <c r="J25" s="425"/>
      <c r="K25" s="426"/>
      <c r="L25" s="424" t="s">
        <v>257</v>
      </c>
      <c r="M25" s="427"/>
      <c r="N25" s="428" t="s">
        <v>257</v>
      </c>
      <c r="O25" s="429" t="s">
        <v>257</v>
      </c>
    </row>
    <row r="26" spans="1:15" s="378" customFormat="1" ht="24" customHeight="1">
      <c r="A26" s="430"/>
      <c r="B26" s="431" t="s">
        <v>69</v>
      </c>
      <c r="C26" s="401" t="s">
        <v>257</v>
      </c>
      <c r="D26" s="401" t="s">
        <v>257</v>
      </c>
      <c r="E26" s="401" t="s">
        <v>257</v>
      </c>
      <c r="F26" s="432">
        <f>SUM(F23:F25)</f>
        <v>0</v>
      </c>
      <c r="G26" s="433" t="s">
        <v>257</v>
      </c>
      <c r="H26" s="401" t="s">
        <v>257</v>
      </c>
      <c r="I26" s="401" t="s">
        <v>257</v>
      </c>
      <c r="J26" s="432">
        <f>SUM(J23:J25)</f>
        <v>0</v>
      </c>
      <c r="K26" s="433" t="s">
        <v>257</v>
      </c>
      <c r="L26" s="401" t="s">
        <v>257</v>
      </c>
      <c r="M26" s="434">
        <f>SUM(M23:M25)</f>
        <v>0</v>
      </c>
      <c r="N26" s="430" t="s">
        <v>257</v>
      </c>
      <c r="O26" s="435" t="s">
        <v>257</v>
      </c>
    </row>
    <row r="27" spans="1:15" s="378" customFormat="1" ht="27" customHeight="1" thickBot="1">
      <c r="A27" s="436"/>
      <c r="B27" s="437" t="s">
        <v>258</v>
      </c>
      <c r="C27" s="438"/>
      <c r="D27" s="438" t="s">
        <v>257</v>
      </c>
      <c r="E27" s="438" t="s">
        <v>257</v>
      </c>
      <c r="F27" s="439">
        <f>+F20-F26</f>
        <v>2429.8000000000002</v>
      </c>
      <c r="G27" s="440" t="s">
        <v>257</v>
      </c>
      <c r="H27" s="438" t="s">
        <v>257</v>
      </c>
      <c r="I27" s="438" t="s">
        <v>257</v>
      </c>
      <c r="J27" s="439">
        <f>J20-J26</f>
        <v>1851.2</v>
      </c>
      <c r="K27" s="440" t="s">
        <v>257</v>
      </c>
      <c r="L27" s="438" t="s">
        <v>257</v>
      </c>
      <c r="M27" s="441">
        <f>M20-M26</f>
        <v>589.79999999999995</v>
      </c>
      <c r="N27" s="436" t="s">
        <v>257</v>
      </c>
      <c r="O27" s="439">
        <f>+O20-M26</f>
        <v>613.20000000000005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8"/>
      <c r="H30" s="528"/>
      <c r="I30" s="446"/>
      <c r="J30" s="524" t="s">
        <v>299</v>
      </c>
      <c r="K30" s="524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5" t="s">
        <v>300</v>
      </c>
      <c r="K32" s="525"/>
      <c r="L32" s="478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259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1" t="s">
        <v>219</v>
      </c>
      <c r="J36" s="521"/>
      <c r="K36" s="455"/>
      <c r="L36" s="521" t="s">
        <v>260</v>
      </c>
      <c r="M36" s="521"/>
    </row>
    <row r="37" spans="3:13">
      <c r="C37" s="453"/>
      <c r="D37" s="453"/>
      <c r="E37" s="521" t="s">
        <v>218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3" sqref="D4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3" t="str">
        <f>+'Ekamut-caxs'!A7</f>
        <v xml:space="preserve">«Երևանի հ․103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217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242</v>
      </c>
      <c r="D6" s="250" t="s">
        <v>243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4158.8999999999996</v>
      </c>
      <c r="D7" s="256">
        <f>+C10</f>
        <v>66376.024000000005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>
        <v>300</v>
      </c>
      <c r="J7" s="357">
        <v>540</v>
      </c>
      <c r="K7" s="256">
        <v>0</v>
      </c>
      <c r="L7" s="256"/>
      <c r="M7" s="257">
        <f>ROUND(SUM(C7:L7),1)</f>
        <v>75177.5</v>
      </c>
    </row>
    <row r="8" spans="1:16" ht="35.25" customHeight="1">
      <c r="A8" s="212">
        <v>2</v>
      </c>
      <c r="B8" s="285" t="s">
        <v>89</v>
      </c>
      <c r="C8" s="256">
        <v>12</v>
      </c>
      <c r="D8" s="256">
        <v>132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144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75321.5</v>
      </c>
    </row>
    <row r="10" spans="1:16" s="214" customFormat="1" ht="18.75" customHeight="1">
      <c r="B10" s="377">
        <v>6034.1840000000002</v>
      </c>
      <c r="C10" s="216">
        <f>+B10*11</f>
        <v>66376.024000000005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Նարինե Գասպարյան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Հռիփսիկ Ամիրջանյան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43" sqref="D4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հ․103 մսուր-մանկապարտեզ» ՀՈԱԿ-ի </v>
      </c>
      <c r="B2" s="542"/>
      <c r="C2" s="542"/>
      <c r="D2" s="542"/>
    </row>
    <row r="3" spans="1:4" ht="39.75" customHeight="1">
      <c r="A3" s="542" t="s">
        <v>298</v>
      </c>
      <c r="B3" s="542"/>
      <c r="C3" s="542"/>
      <c r="D3" s="542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2</v>
      </c>
      <c r="D7" s="466">
        <f>SUM(D8:D10)</f>
        <v>40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>
        <v>1</v>
      </c>
      <c r="D9" s="468">
        <v>20</v>
      </c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2</v>
      </c>
      <c r="D19" s="466">
        <f>SUM(D20:D22)</f>
        <v>63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32</v>
      </c>
    </row>
    <row r="21" spans="1:4" ht="23.25" customHeight="1">
      <c r="A21" s="468">
        <v>4.2</v>
      </c>
      <c r="B21" s="470" t="s">
        <v>136</v>
      </c>
      <c r="C21" s="468">
        <v>1</v>
      </c>
      <c r="D21" s="468">
        <v>31</v>
      </c>
    </row>
    <row r="22" spans="1:4" ht="23.25" customHeight="1">
      <c r="A22" s="468">
        <v>4.3</v>
      </c>
      <c r="B22" s="470" t="s">
        <v>228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8</v>
      </c>
      <c r="D23" s="466">
        <f>D7+D11+D15+D19</f>
        <v>223</v>
      </c>
    </row>
    <row r="24" spans="1:4" ht="48.75" customHeight="1"/>
    <row r="25" spans="1:4" ht="17.25">
      <c r="B25" s="472" t="s">
        <v>2</v>
      </c>
      <c r="C25" s="543" t="str">
        <f>+'Ekamut-caxs'!D73</f>
        <v>Նարինե Գասպարյան</v>
      </c>
      <c r="D25" s="543"/>
    </row>
    <row r="26" spans="1:4" ht="15.75" customHeight="1">
      <c r="B26" s="473" t="s">
        <v>4</v>
      </c>
      <c r="C26" s="540" t="s">
        <v>5</v>
      </c>
      <c r="D26" s="540"/>
    </row>
    <row r="27" spans="1:4" ht="27" customHeight="1">
      <c r="B27" s="474" t="s">
        <v>6</v>
      </c>
      <c r="C27" s="543" t="str">
        <f>+'Ekamut-caxs'!D75</f>
        <v>Հռիփսիկ Ամիրջանյան</v>
      </c>
      <c r="D27" s="543"/>
    </row>
    <row r="28" spans="1:4">
      <c r="B28" s="475"/>
      <c r="C28" s="540" t="s">
        <v>5</v>
      </c>
      <c r="D28" s="540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https://mul2.yerevan.am/tasks/1468002/oneclick/103.xlsx?token=39b26839e9692f177d342794682e51bd</cp:keywords>
  <cp:lastModifiedBy>Lusine Petrosyan</cp:lastModifiedBy>
  <cp:lastPrinted>2024-04-16T10:59:57Z</cp:lastPrinted>
  <dcterms:created xsi:type="dcterms:W3CDTF">1996-10-14T23:33:28Z</dcterms:created>
  <dcterms:modified xsi:type="dcterms:W3CDTF">2024-05-08T14:55:25Z</dcterms:modified>
</cp:coreProperties>
</file>