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8BC5720-12F1-4934-937D-9F5EF59B229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9" i="9" l="1"/>
  <c r="D13" i="9"/>
  <c r="D14" i="10"/>
  <c r="J48" i="19"/>
  <c r="H7" i="11"/>
  <c r="D65" i="10" l="1"/>
  <c r="C7" i="10"/>
  <c r="B27" i="10"/>
  <c r="A2" i="20" l="1"/>
  <c r="F48" i="19"/>
  <c r="J50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N17" i="20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N14" i="20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N11" i="20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N8" i="20"/>
  <c r="M8" i="20"/>
  <c r="I8" i="20"/>
  <c r="E8" i="20"/>
  <c r="N7" i="20"/>
  <c r="M7" i="20"/>
  <c r="J7" i="20"/>
  <c r="F7" i="20"/>
  <c r="A7" i="7"/>
  <c r="M28" i="20" l="1"/>
  <c r="D20" i="19" s="1"/>
  <c r="D55" i="19" s="1"/>
  <c r="O17" i="20"/>
  <c r="O8" i="20"/>
  <c r="O7" i="20"/>
  <c r="I19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23" i="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M19" i="7" l="1"/>
  <c r="F18" i="7"/>
  <c r="A9" i="9"/>
  <c r="A12" i="10"/>
  <c r="E8" i="9"/>
  <c r="A18" i="7"/>
  <c r="A18" i="19"/>
  <c r="A19" i="19" s="1"/>
  <c r="E20" i="7"/>
  <c r="D20" i="7"/>
  <c r="F15" i="7"/>
  <c r="M15" i="7" s="1"/>
  <c r="M16" i="7"/>
  <c r="M7" i="11"/>
  <c r="L15" i="7"/>
  <c r="K15" i="7"/>
  <c r="A13" i="19"/>
  <c r="A14" i="19" s="1"/>
  <c r="L20" i="7" l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19" i="7"/>
  <c r="A21" i="7" s="1"/>
  <c r="A22" i="7"/>
  <c r="K20" i="7"/>
  <c r="M20" i="7"/>
  <c r="A10" i="9"/>
  <c r="A13" i="9" s="1"/>
  <c r="A12" i="9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68" i="7" l="1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3" i="7" s="1"/>
  <c r="K18" i="7"/>
  <c r="M18" i="7"/>
  <c r="E13" i="7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s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<sst xmlns="http://schemas.openxmlformats.org/spreadsheetml/2006/main" count="497" uniqueCount="290">
  <si>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</si>
  <si>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</si>
  <si>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</si>
  <si>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</si>
  <si>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</si>
  <si>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</si>
  <si>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</si>
  <si>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</si>
  <si>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</si>
  <si>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</si>
  <si>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</si>
  <si>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</si>
  <si>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</si>
  <si>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</si>
  <si>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</si>
  <si>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</si>
  <si>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</si>
  <si>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</si>
  <si>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</si>
  <si>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</si>
  <si>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</si>
  <si>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</si>
  <si>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</si>
  <si>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</si>
  <si>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</si>
  <si>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</si>
  <si>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</si>
  <si>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</si>
  <si>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</si>
  <si>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</si>
  <si>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</si>
  <si>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</si>
  <si>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</si>
  <si>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</si>
  <si>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</si>
  <si>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</si>
  <si>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</si>
  <si>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</si>
  <si>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</si>
  <si>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</si>
  <si>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</si>
  <si>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</si>
  <si>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</si>
  <si>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</si>
  <si>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</si>
  <si>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</si>
  <si>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</si>
  <si>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</si>
  <si>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</si>
  <si>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</si>
  <si>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</si>
  <si>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</si>
  <si>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</si>
  <si>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</si>
  <si>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</si>
  <si>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</si>
  <si>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</si>
  <si>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</si>
  <si>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</si>
  <si>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</si>
  <si>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</si>
  <si>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</si>
  <si>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</si>
  <si>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</si>
  <si>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</si>
  <si>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</si>
  <si>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</si>
  <si>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</si>
  <si>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</si>
  <si>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</si>
  <si>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</si>
  <si>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</si>
  <si>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</si>
  <si>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</si>
  <si>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</si>
  <si>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</si>
  <si>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</si>
  <si>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</si>
  <si>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</si>
  <si>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</si>
  <si>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</si>
  <si>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</si>
  <si>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</si>
  <si>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</si>
  <si>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</si>
  <si>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</si>
  <si>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</si>
  <si>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</si>
  <si>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</si>
  <si>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</si>
  <si>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</si>
  <si>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</si>
  <si>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</si>
  <si>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</si>
  <si>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</si>
  <si>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</si>
  <si>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</si>
  <si>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</si>
  <si>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</si>
  <si>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</si>
  <si>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</si>
  <si>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</si>
  <si>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</si>
  <si>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</si>
  <si>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</si>
  <si>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</si>
  <si>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</si>
  <si>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</si>
  <si>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</si>
  <si>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</si>
  <si>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</si>
  <si>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</si>
  <si>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</si>
  <si>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</si>
  <si>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</si>
  <si>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</si>
  <si>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</si>
  <si>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</si>
  <si>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</si>
  <si>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</si>
  <si>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</si>
  <si>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</si>
  <si>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</si>
  <si>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</si>
  <si>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</si>
  <si>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</si>
  <si>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</si>
  <si>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</si>
  <si>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</si>
  <si>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</si>
  <si>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</si>
  <si>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</si>
  <si>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</si>
  <si>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</si>
  <si>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</si>
  <si>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</si>
  <si>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</si>
  <si>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</si>
  <si>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</si>
  <si>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</si>
  <si>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</si>
  <si>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</si>
  <si>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</si>
  <si>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</si>
  <si>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</si>
  <si>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</si>
  <si>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</si>
  <si>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</si>
  <si>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</si>
  <si>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</si>
  <si>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</si>
  <si>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</si>
  <si>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</si>
  <si>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</si>
  <si>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</si>
  <si>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</si>
  <si>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</si>
  <si>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</si>
  <si>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</si>
  <si>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</si>
  <si>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</si>
  <si>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</si>
  <si>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</si>
  <si>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</si>
  <si>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</si>
  <si>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</si>
  <si>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</si>
  <si>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</si>
  <si>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</si>
  <si>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</si>
  <si>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</si>
  <si>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</si>
  <si>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</si>
  <si>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</si>
  <si>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</si>
  <si>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</si>
  <si>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</si>
  <si>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</si>
  <si>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</si>
  <si>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</si>
  <si>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</si>
  <si>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</si>
  <si>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</si>
  <si>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</si>
  <si>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</si>
  <si>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</si>
  <si>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</si>
  <si>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</si>
  <si>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</si>
  <si>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</si>
  <si>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</si>
  <si>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</si>
  <si>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</si>
  <si>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</si>
  <si>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</si>
  <si>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</si>
  <si>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</si>
  <si>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</si>
  <si>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</si>
  <si>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</si>
  <si>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</si>
  <si>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</si>
  <si>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</si>
  <si>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</si>
  <si>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</si>
  <si>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</si>
  <si>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</si>
  <si>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</si>
  <si>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</si>
  <si>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</si>
  <si>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</si>
  <si>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</si>
  <si>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</si>
  <si>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</si>
  <si>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</si>
  <si>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</si>
  <si>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</si>
  <si>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</si>
  <si>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</si>
  <si>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</si>
  <si>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</si>
  <si>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</si>
  <si>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</si>
  <si>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</si>
  <si>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</si>
  <si>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</si>
  <si>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</si>
  <si>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</si>
  <si>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</si>
  <si>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</si>
  <si>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</si>
  <si>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</si>
  <si>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</si>
  <si>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</si>
  <si>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</si>
  <si>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</si>
  <si>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</si>
  <si>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</si>
  <si>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</si>
  <si>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</si>
  <si>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</si>
  <si>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</si>
  <si>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</si>
  <si>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</si>
  <si>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</si>
  <si>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</si>
  <si>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</si>
  <si>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</si>
  <si>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</si>
  <si>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</si>
  <si>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</si>
  <si>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</si>
  <si>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</si>
  <si>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</si>
  <si>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</si>
  <si>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</si>
  <si>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</si>
  <si>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</si>
  <si>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</si>
  <si>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</si>
  <si>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</si>
  <si>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</si>
  <si>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</si>
  <si>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</si>
  <si>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</si>
  <si>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</si>
  <si>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</si>
  <si>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</si>
  <si>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</si>
  <si>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</si>
  <si>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</si>
  <si>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</si>
  <si>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</si>
  <si>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</si>
  <si>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</si>
  <si>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</si>
  <si>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</si>
  <si>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</si>
  <si>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Ժենյա Պողոսյան</t>
  </si>
  <si>
    <t>Մարիամ Հովհաննիսյան</t>
  </si>
  <si>
    <t xml:space="preserve">  2024թ. դրամական միջոցների հոսքերի</t>
  </si>
  <si>
    <t xml:space="preserve">2024թ. եկամուտների ու ծախսերի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</si>
  <si>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</si>
  <si>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</si>
  <si>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</si>
  <si>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</si>
  <si>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Կաթսայատան վերանորոգում</t>
  </si>
  <si>
    <t>Պարգևատրման գծով</t>
  </si>
  <si>
    <t xml:space="preserve">«Երևանի հ․104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</si>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</sst>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46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166" fontId="48" fillId="0" borderId="10" xfId="62" applyNumberFormat="1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NDFaMCMGCSqGSIb3DQEJBDEWBBTO53+wRZDvvJ3uKeD4i2Ih2oYeNTArBgsqhkiG9w0BCRACDDEcMBowGDAWBBRE5xMFRVajmd/v2Zzf5CvSbEm8HjANBgkqhkiG9w0BAQEFAASCAQB8w9ARPHWtaOWRGgfi0vH25DYQkSug4GVfucI86KIHk3e+mh7V8pGsZceSgB2OiNJC6Xrn0R3G435rPUSaCJRVtf5Aj3aaqR3Y17knpBicgvF0RYb6xYOpwmtNS6SX5UBDnuDtIjW1ZdKCB7OgNBhwfk9m9MlJQnylb3caxvqP8TxwPiVgXXTWJmbMyFJUM270V+4JE3xWbdnpZd3bK2pJPjGLoJcpZ8lDAK47FaC6cbh4iyn14WIj8Nah0EO0Auzz9LauUGsutPTzdyXUkg3hqmH/pF53Uv0YpY+JysfsUAZsXi/4dB0KUlHIrv0pztGCLuMVE/33MCvBVAjUTPz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MzdaMCMGCSqGSIb3DQEJBDEWBBQjydpARombFghuBmCNgze8k5HlPjArBgsqhkiG9w0BCRACDDEcMBowGDAWBBRE5xMFRVajmd/v2Zzf5CvSbEm8HjANBgkqhkiG9w0BAQEFAASCAQCgLa37HWfkPahPANZhjswT/DA/l1jx8xut21c/X/iy005ga3qV2sQagW5fz0qhLcFlShexFJ/AVOBYgozc05z0jdLKgLCviwPkoIm++8ZTJWZdByyDvwiPjH6RAUXV1YQ1QN1qvXs5vzbAy4TSgSPCvQpwgU42u2oMxQO0k8qlmUAFMELCUbirWO8i7Yr5wbCLJcdqM66533JkAgk7TiQ5qDcVwdy2daUuI6FYRWyvP2ykMwmDmBpgngj1IMfyYbLpADvpOQ6myG3TdHJspaYlFbVfs1qN6LS2Og7DO5g1qmg37q2E9ImNpy7QdVTSr3NUrr9bZWGmhmxWPLMfO65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D09648B-159C-268D-CBFB-82554C0608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663575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B114772-0FCF-0DF7-8D57-C70534804A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8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197</v>
      </c>
      <c r="F1" s="329"/>
    </row>
    <row r="2" spans="1:14" s="6" customFormat="1">
      <c r="C2" s="329"/>
      <c r="D2" s="492" t="s">
        <v>40</v>
      </c>
      <c r="E2" s="492"/>
      <c r="F2" s="329"/>
    </row>
    <row r="3" spans="1:14" s="6" customFormat="1">
      <c r="C3" s="329"/>
      <c r="D3" s="493" t="s">
        <v>222</v>
      </c>
      <c r="E3" s="493"/>
      <c r="F3" s="329"/>
    </row>
    <row r="4" spans="1:14" s="35" customFormat="1" ht="24.75" customHeight="1">
      <c r="B4" s="352"/>
      <c r="C4" s="352"/>
      <c r="D4" s="492" t="s">
        <v>277</v>
      </c>
      <c r="E4" s="492"/>
    </row>
    <row r="5" spans="1:14" s="35" customFormat="1" ht="20.25" customHeight="1">
      <c r="B5" s="352"/>
      <c r="C5" s="492" t="s">
        <v>223</v>
      </c>
      <c r="D5" s="492"/>
      <c r="E5" s="492"/>
    </row>
    <row r="6" spans="1:14" ht="20.25">
      <c r="A6" s="495" t="s">
        <v>41</v>
      </c>
      <c r="B6" s="495"/>
      <c r="C6" s="495"/>
      <c r="D6" s="495"/>
      <c r="E6" s="495"/>
      <c r="F6" s="36"/>
    </row>
    <row r="7" spans="1:14" ht="20.45" customHeight="1">
      <c r="A7" s="496" t="s">
        <v>288</v>
      </c>
      <c r="B7" s="496"/>
      <c r="C7" s="496"/>
      <c r="D7" s="496"/>
      <c r="E7" s="496"/>
      <c r="F7" s="58" t="s">
        <v>206</v>
      </c>
    </row>
    <row r="8" spans="1:14" ht="18.75" customHeight="1">
      <c r="A8" s="497" t="s">
        <v>281</v>
      </c>
      <c r="B8" s="497"/>
      <c r="C8" s="497"/>
      <c r="D8" s="497"/>
      <c r="E8" s="497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109005.5</v>
      </c>
      <c r="E11" s="337"/>
      <c r="F11" s="6">
        <v>119833.3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5315.5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/>
      <c r="E16" s="323"/>
    </row>
    <row r="17" spans="1:19" s="6" customFormat="1">
      <c r="A17" s="101">
        <v>3.1</v>
      </c>
      <c r="B17" s="15" t="s">
        <v>239</v>
      </c>
      <c r="C17" s="15"/>
      <c r="D17" s="320">
        <v>5315.5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4000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5900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5900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124286.6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81057.2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2400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25300</v>
      </c>
      <c r="E35" s="337"/>
      <c r="G35" s="350">
        <v>250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31625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3191.7</v>
      </c>
      <c r="E36" s="337"/>
      <c r="F36" s="338">
        <f>+D36-'Komunal '!F27</f>
        <v>0</v>
      </c>
      <c r="L36" s="6">
        <f>+L35*0.8</f>
        <v>25300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3389.4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629.6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93.4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186.9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9.3000000000000007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4"/>
      <c r="K44" s="454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24</v>
      </c>
      <c r="E45" s="337"/>
      <c r="F45" s="6" t="s">
        <v>263</v>
      </c>
      <c r="I45" s="351"/>
      <c r="J45" s="454"/>
      <c r="K45" s="454"/>
    </row>
    <row r="46" spans="1:19">
      <c r="A46" s="102">
        <f>+A45+1</f>
        <v>10</v>
      </c>
      <c r="B46" s="18" t="s">
        <v>29</v>
      </c>
      <c r="C46" s="44"/>
      <c r="D46" s="323">
        <f>+J46</f>
        <v>1323</v>
      </c>
      <c r="E46" s="337"/>
      <c r="F46" s="349">
        <v>9</v>
      </c>
      <c r="G46" s="349" t="s">
        <v>188</v>
      </c>
      <c r="H46" s="349">
        <v>147</v>
      </c>
      <c r="I46" s="455" t="s">
        <v>189</v>
      </c>
      <c r="J46" s="455">
        <f>+F46*H46</f>
        <v>1323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f>+J47</f>
        <v>251.1</v>
      </c>
      <c r="E47" s="337"/>
      <c r="F47" s="349">
        <v>9</v>
      </c>
      <c r="G47" s="349" t="s">
        <v>188</v>
      </c>
      <c r="H47" s="456">
        <v>27.9</v>
      </c>
      <c r="I47" s="455" t="s">
        <v>189</v>
      </c>
      <c r="J47" s="455">
        <f>+F47*H47</f>
        <v>251.1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645</v>
      </c>
      <c r="E48" s="337"/>
      <c r="F48" s="498">
        <f t="shared" ref="F48" si="3">+$F$46</f>
        <v>9</v>
      </c>
      <c r="G48" s="498" t="s">
        <v>188</v>
      </c>
      <c r="H48" s="488" t="s">
        <v>264</v>
      </c>
      <c r="I48" s="490" t="s">
        <v>189</v>
      </c>
      <c r="J48" s="490">
        <f>4*80+2*110+3*250</f>
        <v>1290</v>
      </c>
      <c r="K48" s="483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645</v>
      </c>
      <c r="E49" s="337"/>
      <c r="F49" s="499"/>
      <c r="G49" s="499"/>
      <c r="H49" s="489"/>
      <c r="I49" s="491"/>
      <c r="J49" s="491"/>
      <c r="K49" s="483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110</v>
      </c>
      <c r="E50" s="337"/>
      <c r="F50" s="484">
        <v>9</v>
      </c>
      <c r="G50" s="484" t="s">
        <v>188</v>
      </c>
      <c r="H50" s="485">
        <v>38.700000000000003</v>
      </c>
      <c r="I50" s="486" t="s">
        <v>189</v>
      </c>
      <c r="J50" s="486">
        <f>+F50*H50</f>
        <v>348.3</v>
      </c>
      <c r="K50" s="487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116</v>
      </c>
      <c r="E51" s="337"/>
      <c r="F51" s="484"/>
      <c r="G51" s="484"/>
      <c r="H51" s="485"/>
      <c r="I51" s="486"/>
      <c r="J51" s="486"/>
      <c r="K51" s="487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800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97.4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41.6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 hidden="1">
      <c r="A65" s="102">
        <f t="shared" si="2"/>
        <v>26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27</v>
      </c>
      <c r="B66" s="17" t="s">
        <v>226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5900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f>+D67</f>
        <v>5900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160.30000000000001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124286.59999999999</v>
      </c>
      <c r="E71" s="341"/>
      <c r="F71" s="494">
        <f>+D29-D71</f>
        <v>0</v>
      </c>
      <c r="G71" s="494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279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5.7109375" style="274" customWidth="1"/>
    <col min="3" max="3" width="14.28515625" style="244" customWidth="1"/>
    <col min="4" max="5" width="13.85546875" style="244" customWidth="1"/>
    <col min="6" max="6" width="20" style="69" customWidth="1"/>
    <col min="7" max="7" width="4.85546875" style="69" customWidth="1"/>
    <col min="8" max="8" width="11.28515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198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2" t="s">
        <v>40</v>
      </c>
      <c r="F2" s="502"/>
      <c r="G2" s="502"/>
      <c r="H2" s="94"/>
      <c r="I2" s="35"/>
      <c r="J2" s="35"/>
    </row>
    <row r="3" spans="1:16" s="64" customFormat="1" ht="17.25">
      <c r="A3" s="353"/>
      <c r="B3" s="356"/>
      <c r="C3" s="355"/>
      <c r="D3" s="355"/>
      <c r="E3" s="502" t="s">
        <v>222</v>
      </c>
      <c r="F3" s="502"/>
      <c r="G3" s="502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3" t="str">
        <f>+'Ekamut-caxs'!D4</f>
        <v xml:space="preserve">_____. _____. 2024թ. </v>
      </c>
      <c r="F4" s="503"/>
      <c r="G4" s="503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3" t="str">
        <f>+'Ekamut-caxs'!C5</f>
        <v xml:space="preserve">հ. __________- Ա որոշմամբ </v>
      </c>
      <c r="F5" s="503"/>
      <c r="G5" s="503"/>
      <c r="H5" s="94"/>
      <c r="I5" s="35"/>
      <c r="J5" s="35"/>
    </row>
    <row r="6" spans="1:16" s="63" customFormat="1" ht="19.5" customHeight="1">
      <c r="A6" s="504" t="s">
        <v>41</v>
      </c>
      <c r="B6" s="504"/>
      <c r="C6" s="504"/>
      <c r="D6" s="504"/>
      <c r="E6" s="504"/>
      <c r="F6" s="504"/>
      <c r="G6" s="50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6" t="str">
        <f>+_xlfn.SINGLE('Ekamut-caxs'!A7)</f>
        <v xml:space="preserve">«Երևանի հ․104 մսուր-մանկապարտեզ» ՀՈԱԿ-ի </v>
      </c>
      <c r="B7" s="496"/>
      <c r="C7" s="496"/>
      <c r="D7" s="496"/>
      <c r="E7" s="496"/>
      <c r="F7" s="496"/>
      <c r="G7" s="49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7" t="s">
        <v>280</v>
      </c>
      <c r="B8" s="497"/>
      <c r="C8" s="497"/>
      <c r="D8" s="497"/>
      <c r="E8" s="497"/>
      <c r="F8" s="497"/>
      <c r="G8" s="497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1630.4000000000178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2758.8000000000175</v>
      </c>
      <c r="D12" s="239">
        <f>+F12</f>
        <v>2758.8000000000175</v>
      </c>
      <c r="E12" s="239">
        <f>+F12</f>
        <v>2758.8000000000175</v>
      </c>
      <c r="F12" s="189">
        <f>+'Dramakani hamematakan'!D6</f>
        <v>2758.8000000000175</v>
      </c>
      <c r="G12" s="331"/>
      <c r="H12" s="501" t="s">
        <v>221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22801.1</v>
      </c>
      <c r="D13" s="189">
        <f t="shared" si="1"/>
        <v>53810.25</v>
      </c>
      <c r="E13" s="189">
        <f t="shared" si="1"/>
        <v>83390.524999999994</v>
      </c>
      <c r="F13" s="189">
        <f>SUM(F14:F15,F18,F22:F29)</f>
        <v>119262.6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187">
        <v>21801.1</v>
      </c>
      <c r="D14" s="187">
        <v>49052.5</v>
      </c>
      <c r="E14" s="187">
        <v>76303.899999999994</v>
      </c>
      <c r="F14" s="187">
        <f>+'Ekamut-caxs'!D11</f>
        <v>109005.5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2957.75</v>
      </c>
      <c r="E18" s="187">
        <f t="shared" si="8"/>
        <v>4886.625</v>
      </c>
      <c r="F18" s="187">
        <f t="shared" si="8"/>
        <v>6215.5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2657.75</v>
      </c>
      <c r="E20" s="343">
        <f>+F20/12*9</f>
        <v>3986.625</v>
      </c>
      <c r="F20" s="182">
        <f>+'Ekamut-caxs'!D17</f>
        <v>5315.5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289</v>
      </c>
      <c r="C21" s="343">
        <f>+C74</f>
        <v>0</v>
      </c>
      <c r="D21" s="343">
        <f t="shared" ref="D21:F21" si="9">+D74</f>
        <v>300</v>
      </c>
      <c r="E21" s="343">
        <f t="shared" si="9"/>
        <v>900</v>
      </c>
      <c r="F21" s="343">
        <f t="shared" si="9"/>
        <v>900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1000</v>
      </c>
      <c r="D22" s="254">
        <v>1800</v>
      </c>
      <c r="E22" s="254">
        <v>2200</v>
      </c>
      <c r="F22" s="187">
        <f>+'Ekamut-caxs'!D19</f>
        <v>4000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2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24573.733333333337</v>
      </c>
      <c r="D30" s="189">
        <f>D31+D73+D85</f>
        <v>54978.400000000001</v>
      </c>
      <c r="E30" s="189">
        <f>E31+E73+E85</f>
        <v>83169.599999999991</v>
      </c>
      <c r="F30" s="189">
        <f>F31+F73+F85</f>
        <v>120230.69999999998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24573.733333333337</v>
      </c>
      <c r="D31" s="189">
        <f>SUM(D32,D35:D41,D45:D67,D71:D72)</f>
        <v>54678.400000000001</v>
      </c>
      <c r="E31" s="189">
        <f>SUM(E32,E35:E41,E45:E67,E71:E72)</f>
        <v>82269.599999999991</v>
      </c>
      <c r="F31" s="189">
        <f>SUM(F32,F35:F41,F45:F67,F71:F72)</f>
        <v>119330.69999999998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480">
        <f>+F32/12*2</f>
        <v>13509.533333333333</v>
      </c>
      <c r="D32" s="480">
        <v>33000</v>
      </c>
      <c r="E32" s="480">
        <v>52100</v>
      </c>
      <c r="F32" s="187">
        <f>+'Ekamut-caxs'!D32</f>
        <v>81057.2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6.5">
      <c r="A33" s="23">
        <f>+A32+0.1</f>
        <v>1.1000000000000001</v>
      </c>
      <c r="B33" s="247" t="str">
        <f>+'Ekamut-caxs'!B33</f>
        <v>վճարովի ծառայության գծով</v>
      </c>
      <c r="C33" s="481">
        <v>636</v>
      </c>
      <c r="D33" s="481">
        <v>1272</v>
      </c>
      <c r="E33" s="481">
        <v>1628</v>
      </c>
      <c r="F33" s="191">
        <f>+'Ekamut-caxs'!D33</f>
        <v>2400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6.5" hidden="1">
      <c r="A34" s="23">
        <f>+A33+0.1</f>
        <v>1.2000000000000002</v>
      </c>
      <c r="B34" s="247" t="s">
        <v>287</v>
      </c>
      <c r="C34" s="481"/>
      <c r="D34" s="481"/>
      <c r="E34" s="481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480">
        <v>5130</v>
      </c>
      <c r="D35" s="480">
        <v>13400</v>
      </c>
      <c r="E35" s="480">
        <v>20000</v>
      </c>
      <c r="F35" s="187">
        <f>+'Ekamut-caxs'!D35</f>
        <v>25300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480">
        <v>2600</v>
      </c>
      <c r="D36" s="254">
        <v>3000</v>
      </c>
      <c r="E36" s="254">
        <v>3000</v>
      </c>
      <c r="F36" s="187">
        <f>+'Ekamut-caxs'!D36</f>
        <v>3191.7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480">
        <v>900</v>
      </c>
      <c r="D37" s="254">
        <v>1800</v>
      </c>
      <c r="E37" s="254">
        <v>2500</v>
      </c>
      <c r="F37" s="187">
        <f>+'Ekamut-caxs'!D37</f>
        <v>3389.4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480">
        <v>141</v>
      </c>
      <c r="D38" s="254">
        <v>280</v>
      </c>
      <c r="E38" s="254">
        <v>420</v>
      </c>
      <c r="F38" s="187">
        <f>+'Komunal '!M27</f>
        <v>605.6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480">
        <v>23.4</v>
      </c>
      <c r="D39" s="254">
        <v>46.7</v>
      </c>
      <c r="E39" s="254">
        <v>70.099999999999994</v>
      </c>
      <c r="F39" s="187">
        <f>+'Ekamut-caxs'!D39</f>
        <v>93.4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480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47.4</v>
      </c>
      <c r="D41" s="254">
        <f t="shared" si="13"/>
        <v>93.8</v>
      </c>
      <c r="E41" s="254">
        <f>SUM(E42:E44)</f>
        <v>141.19999999999999</v>
      </c>
      <c r="F41" s="187">
        <f>SUM(F42:F44)</f>
        <v>186.9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82">
        <v>14.4</v>
      </c>
      <c r="D42" s="182">
        <v>28.8</v>
      </c>
      <c r="E42" s="182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82">
        <v>3</v>
      </c>
      <c r="D43" s="182">
        <v>5</v>
      </c>
      <c r="E43" s="182">
        <v>8</v>
      </c>
      <c r="F43" s="191">
        <f>+'Ekamut-caxs'!D43</f>
        <v>9.3000000000000007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82">
        <v>30</v>
      </c>
      <c r="D44" s="182">
        <v>60</v>
      </c>
      <c r="E44" s="182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v>4.5</v>
      </c>
      <c r="D45" s="254">
        <v>9</v>
      </c>
      <c r="E45" s="254">
        <v>13.5</v>
      </c>
      <c r="F45" s="187">
        <f>+'Ekamut-caxs'!D45</f>
        <v>24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330</v>
      </c>
      <c r="D46" s="254">
        <v>700</v>
      </c>
      <c r="E46" s="254">
        <v>950</v>
      </c>
      <c r="F46" s="187">
        <f>+'Ekamut-caxs'!D46</f>
        <v>1323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4">+A46+1</f>
        <v>11</v>
      </c>
      <c r="B47" s="245" t="str">
        <f>+'Ekamut-caxs'!B47</f>
        <v>Գրասենյակային ապրանքների գծով</v>
      </c>
      <c r="C47" s="254">
        <v>60</v>
      </c>
      <c r="D47" s="254">
        <v>100</v>
      </c>
      <c r="E47" s="254">
        <v>180</v>
      </c>
      <c r="F47" s="187">
        <f>+'Ekamut-caxs'!D47</f>
        <v>251.1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4"/>
        <v>12</v>
      </c>
      <c r="B48" s="245" t="str">
        <f>+'Ekamut-caxs'!B48</f>
        <v>Փոքրարժեք կամ արագամաշ առարկաների գծով</v>
      </c>
      <c r="C48" s="254">
        <v>200</v>
      </c>
      <c r="D48" s="254">
        <v>300</v>
      </c>
      <c r="E48" s="254">
        <v>400</v>
      </c>
      <c r="F48" s="187">
        <f>+'Ekamut-caxs'!D48</f>
        <v>645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4"/>
        <v>13</v>
      </c>
      <c r="B49" s="245" t="str">
        <f>+'Ekamut-caxs'!B49</f>
        <v>Ուսումնական նյութերի գծով</v>
      </c>
      <c r="C49" s="254">
        <v>100</v>
      </c>
      <c r="D49" s="254">
        <v>200</v>
      </c>
      <c r="E49" s="254">
        <v>400</v>
      </c>
      <c r="F49" s="187">
        <f>+'Ekamut-caxs'!D49</f>
        <v>645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4"/>
        <v>14</v>
      </c>
      <c r="B50" s="245" t="str">
        <f>+'Ekamut-caxs'!B50</f>
        <v>Դեղորայքի գծով</v>
      </c>
      <c r="C50" s="254">
        <v>50</v>
      </c>
      <c r="D50" s="254">
        <v>100</v>
      </c>
      <c r="E50" s="254">
        <v>110</v>
      </c>
      <c r="F50" s="187">
        <f>+'Ekamut-caxs'!D50</f>
        <v>110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4"/>
        <v>15</v>
      </c>
      <c r="B51" s="245" t="str">
        <f>+'Ekamut-caxs'!B51</f>
        <v>Բուժ.ծառայության գծով</v>
      </c>
      <c r="C51" s="254">
        <v>48</v>
      </c>
      <c r="D51" s="254">
        <v>66</v>
      </c>
      <c r="E51" s="254">
        <v>80</v>
      </c>
      <c r="F51" s="187">
        <f>+'Ekamut-caxs'!D51</f>
        <v>116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5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4"/>
        <v>16</v>
      </c>
      <c r="B52" s="245" t="str">
        <f>+'Ekamut-caxs'!B52</f>
        <v>Ընթացիկ վերանորոգման գծով</v>
      </c>
      <c r="C52" s="254">
        <v>200</v>
      </c>
      <c r="D52" s="254">
        <v>300</v>
      </c>
      <c r="E52" s="254">
        <v>400</v>
      </c>
      <c r="F52" s="187">
        <f>+'Ekamut-caxs'!D52</f>
        <v>800</v>
      </c>
      <c r="G52" s="333"/>
      <c r="H52" s="97"/>
      <c r="I52" s="88"/>
      <c r="J52" s="88"/>
      <c r="K52" s="251" t="str">
        <f t="shared" si="11"/>
        <v/>
      </c>
      <c r="L52" s="251" t="str">
        <f t="shared" si="15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4"/>
        <v>17</v>
      </c>
      <c r="B53" s="245" t="str">
        <f>+'Ekamut-caxs'!B53</f>
        <v>Ջեռուցման համակարգի սպասարկման գծով</v>
      </c>
      <c r="C53" s="254">
        <v>35.5</v>
      </c>
      <c r="D53" s="254">
        <v>35.5</v>
      </c>
      <c r="E53" s="254">
        <v>97.4</v>
      </c>
      <c r="F53" s="187">
        <f>+'Ekamut-caxs'!D53</f>
        <v>97.4</v>
      </c>
      <c r="G53" s="333"/>
      <c r="H53" s="97"/>
      <c r="I53" s="88"/>
      <c r="J53" s="88"/>
      <c r="K53" s="251" t="str">
        <f t="shared" si="11"/>
        <v/>
      </c>
      <c r="L53" s="251" t="str">
        <f t="shared" si="15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4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5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4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5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5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4"/>
        <v>19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30</v>
      </c>
      <c r="E57" s="254">
        <v>40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5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4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5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4"/>
        <v>21</v>
      </c>
      <c r="B59" s="245" t="str">
        <f>+'Ekamut-caxs'!B59</f>
        <v>էլ․ստորագրության գծով</v>
      </c>
      <c r="C59" s="254">
        <v>3</v>
      </c>
      <c r="D59" s="254">
        <v>3</v>
      </c>
      <c r="E59" s="254">
        <v>3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5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4"/>
        <v>22</v>
      </c>
      <c r="B60" s="245" t="str">
        <f>+'Ekamut-caxs'!B60</f>
        <v>Հայտարարության գծով</v>
      </c>
      <c r="C60" s="254">
        <v>10</v>
      </c>
      <c r="D60" s="254">
        <v>20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5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4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5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41.6</v>
      </c>
      <c r="G62" s="333"/>
      <c r="H62" s="97"/>
      <c r="I62" s="88"/>
      <c r="J62" s="88"/>
      <c r="K62" s="251" t="str">
        <f t="shared" si="11"/>
        <v/>
      </c>
      <c r="L62" s="251" t="str">
        <f t="shared" si="15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4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5"/>
        <v/>
      </c>
      <c r="M63" s="266" t="str">
        <f t="shared" si="3"/>
        <v/>
      </c>
    </row>
    <row r="64" spans="1:16" s="64" customFormat="1" ht="16.5" hidden="1" customHeight="1">
      <c r="A64" s="54">
        <f t="shared" si="14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5"/>
        <v/>
      </c>
      <c r="M64" s="266" t="str">
        <f t="shared" si="3"/>
        <v/>
      </c>
    </row>
    <row r="65" spans="1:16" s="64" customFormat="1" ht="16.5" hidden="1" customHeight="1">
      <c r="A65" s="54">
        <f t="shared" si="14"/>
        <v>26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3" t="s">
        <v>262</v>
      </c>
      <c r="I65" s="88"/>
      <c r="J65" s="88"/>
      <c r="K65" s="266" t="str">
        <f t="shared" si="11"/>
        <v/>
      </c>
      <c r="L65" s="266" t="str">
        <f t="shared" si="15"/>
        <v/>
      </c>
      <c r="M65" s="266" t="str">
        <f t="shared" si="3"/>
        <v/>
      </c>
    </row>
    <row r="66" spans="1:16" s="64" customFormat="1" ht="16.5" hidden="1" customHeight="1">
      <c r="A66" s="54">
        <f t="shared" si="14"/>
        <v>27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3"/>
      <c r="I66" s="88"/>
      <c r="J66" s="88"/>
      <c r="K66" s="266" t="str">
        <f t="shared" si="11"/>
        <v/>
      </c>
      <c r="L66" s="266" t="str">
        <f t="shared" si="15"/>
        <v/>
      </c>
      <c r="M66" s="266" t="str">
        <f t="shared" si="3"/>
        <v/>
      </c>
    </row>
    <row r="67" spans="1:16" s="63" customFormat="1" ht="16.5" hidden="1" customHeight="1">
      <c r="A67" s="54">
        <f t="shared" si="14"/>
        <v>28</v>
      </c>
      <c r="B67" s="245" t="s">
        <v>35</v>
      </c>
      <c r="C67" s="186">
        <f>SUM(C68:C70)</f>
        <v>0</v>
      </c>
      <c r="D67" s="186">
        <f t="shared" ref="D67:E67" si="16">SUM(D68:D70)</f>
        <v>0</v>
      </c>
      <c r="E67" s="186">
        <f t="shared" si="16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5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28.1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5"/>
        <v/>
      </c>
      <c r="M68" s="251" t="str">
        <f t="shared" si="3"/>
        <v/>
      </c>
    </row>
    <row r="69" spans="1:16" ht="14.25" hidden="1" customHeight="1">
      <c r="A69" s="13">
        <f>+A68+0.1</f>
        <v>28.200000000000003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5"/>
        <v/>
      </c>
      <c r="M69" s="251" t="str">
        <f t="shared" si="3"/>
        <v/>
      </c>
    </row>
    <row r="70" spans="1:16" ht="14.25" hidden="1" customHeight="1">
      <c r="A70" s="13">
        <f>+A69+0.1</f>
        <v>28.300000000000004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5"/>
        <v/>
      </c>
      <c r="M70" s="251" t="str">
        <f t="shared" si="3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1128.3999999999996</v>
      </c>
      <c r="D71" s="240">
        <f>+F71</f>
        <v>1128.3999999999996</v>
      </c>
      <c r="E71" s="240">
        <f>+F71</f>
        <v>1128.3999999999996</v>
      </c>
      <c r="F71" s="187">
        <f>+'Deb. ev kreditor'!D59-'Deb. ev kreditor'!D55</f>
        <v>1128.3999999999996</v>
      </c>
      <c r="G71" s="333"/>
      <c r="H71" s="458">
        <f>+F71-'Deb. ev kreditor'!F59</f>
        <v>0</v>
      </c>
      <c r="I71" s="75"/>
      <c r="J71" s="75"/>
      <c r="K71" s="251" t="str">
        <f t="shared" si="11"/>
        <v/>
      </c>
      <c r="L71" s="251" t="str">
        <f t="shared" si="15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v>25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5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900</v>
      </c>
      <c r="F73" s="189">
        <f>F74+F81</f>
        <v>900</v>
      </c>
      <c r="G73" s="332"/>
      <c r="H73" s="344"/>
      <c r="I73" s="344"/>
      <c r="J73" s="345"/>
      <c r="K73" s="251" t="str">
        <f t="shared" si="11"/>
        <v/>
      </c>
      <c r="L73" s="251" t="str">
        <f t="shared" si="15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900</v>
      </c>
      <c r="F74" s="187">
        <f>SUM(F75:F80)</f>
        <v>900</v>
      </c>
      <c r="G74" s="333"/>
      <c r="H74" s="97"/>
      <c r="I74" s="88"/>
      <c r="J74" s="88"/>
      <c r="K74" s="251" t="str">
        <f t="shared" si="11"/>
        <v/>
      </c>
      <c r="L74" s="251" t="str">
        <f t="shared" si="15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17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5"/>
        <v/>
      </c>
      <c r="M75" s="251" t="str">
        <f t="shared" si="3"/>
        <v/>
      </c>
    </row>
    <row r="76" spans="1:16" ht="17.25">
      <c r="A76" s="23">
        <v>1.1000000000000001</v>
      </c>
      <c r="B76" s="247" t="s">
        <v>85</v>
      </c>
      <c r="C76" s="343"/>
      <c r="D76" s="254"/>
      <c r="E76" s="254">
        <v>600</v>
      </c>
      <c r="F76" s="186">
        <v>600</v>
      </c>
      <c r="G76" s="335"/>
      <c r="K76" s="251" t="str">
        <f t="shared" si="11"/>
        <v/>
      </c>
      <c r="L76" s="251" t="str">
        <f t="shared" si="15"/>
        <v/>
      </c>
      <c r="M76" s="251" t="str">
        <f t="shared" si="3"/>
        <v/>
      </c>
    </row>
    <row r="77" spans="1:16" ht="17.25">
      <c r="A77" s="23">
        <v>1.2</v>
      </c>
      <c r="B77" s="247" t="s">
        <v>86</v>
      </c>
      <c r="C77" s="343"/>
      <c r="D77" s="254">
        <v>300</v>
      </c>
      <c r="E77" s="254">
        <v>300</v>
      </c>
      <c r="F77" s="186">
        <v>300</v>
      </c>
      <c r="G77" s="335"/>
      <c r="K77" s="251" t="str">
        <f t="shared" si="11"/>
        <v/>
      </c>
      <c r="L77" s="251" t="str">
        <f t="shared" si="15"/>
        <v/>
      </c>
      <c r="M77" s="251" t="str">
        <f t="shared" si="3"/>
        <v/>
      </c>
    </row>
    <row r="78" spans="1:16" ht="17.25" hidden="1">
      <c r="A78" s="23">
        <f t="shared" si="17"/>
        <v>1.3</v>
      </c>
      <c r="B78" s="247" t="s">
        <v>63</v>
      </c>
      <c r="C78" s="343"/>
      <c r="D78" s="254"/>
      <c r="E78" s="254"/>
      <c r="F78" s="186"/>
      <c r="G78" s="335"/>
      <c r="K78" s="251" t="str">
        <f t="shared" si="11"/>
        <v/>
      </c>
      <c r="L78" s="251" t="str">
        <f t="shared" si="15"/>
        <v/>
      </c>
      <c r="M78" s="251" t="str">
        <f t="shared" si="3"/>
        <v/>
      </c>
    </row>
    <row r="79" spans="1:16" s="68" customFormat="1" ht="17.25" hidden="1">
      <c r="A79" s="23">
        <f t="shared" si="17"/>
        <v>1.4000000000000001</v>
      </c>
      <c r="B79" s="265" t="s">
        <v>64</v>
      </c>
      <c r="C79" s="343"/>
      <c r="D79" s="254"/>
      <c r="E79" s="254"/>
      <c r="F79" s="186"/>
      <c r="G79" s="374"/>
      <c r="H79" s="96"/>
      <c r="I79" s="76"/>
      <c r="J79" s="76"/>
      <c r="K79" s="266" t="str">
        <f t="shared" si="11"/>
        <v/>
      </c>
      <c r="L79" s="266" t="str">
        <f t="shared" si="15"/>
        <v/>
      </c>
      <c r="M79" s="266" t="str">
        <f t="shared" si="3"/>
        <v/>
      </c>
    </row>
    <row r="80" spans="1:16" s="68" customFormat="1" hidden="1">
      <c r="A80" s="23">
        <f t="shared" si="17"/>
        <v>1.5000000000000002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5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88</v>
      </c>
      <c r="C81" s="254">
        <f t="shared" ref="C81:E81" si="18">SUM(C82:C84)</f>
        <v>0</v>
      </c>
      <c r="D81" s="254">
        <f t="shared" si="18"/>
        <v>0</v>
      </c>
      <c r="E81" s="254">
        <f t="shared" si="18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5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9">IF((D82-C82)&lt;0, (0),"")</f>
        <v/>
      </c>
      <c r="L82" s="251" t="str">
        <f t="shared" si="15"/>
        <v/>
      </c>
      <c r="M82" s="251" t="str">
        <f t="shared" ref="M82:M88" si="2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9"/>
        <v/>
      </c>
      <c r="L83" s="251" t="str">
        <f t="shared" ref="L83:L88" si="21">IF((+E83-D83)&lt;0, (0),"")</f>
        <v/>
      </c>
      <c r="M83" s="251" t="str">
        <f t="shared" si="20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9"/>
        <v/>
      </c>
      <c r="L84" s="251" t="str">
        <f t="shared" si="21"/>
        <v/>
      </c>
      <c r="M84" s="251" t="str">
        <f t="shared" si="20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2">SUM(C86:C87)</f>
        <v>0</v>
      </c>
      <c r="D85" s="189">
        <f t="shared" si="22"/>
        <v>0</v>
      </c>
      <c r="E85" s="189">
        <f t="shared" si="22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19"/>
        <v/>
      </c>
      <c r="L85" s="251" t="str">
        <f t="shared" si="21"/>
        <v/>
      </c>
      <c r="M85" s="251" t="str">
        <f t="shared" si="2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9"/>
        <v/>
      </c>
      <c r="L86" s="251" t="str">
        <f t="shared" si="21"/>
        <v/>
      </c>
      <c r="M86" s="251" t="str">
        <f t="shared" si="2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9"/>
        <v/>
      </c>
      <c r="L87" s="266" t="str">
        <f t="shared" si="21"/>
        <v/>
      </c>
      <c r="M87" s="266" t="str">
        <f t="shared" si="2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986.16666666667879</v>
      </c>
      <c r="D88" s="482">
        <f>D12+D13-D30</f>
        <v>1590.650000000016</v>
      </c>
      <c r="E88" s="482">
        <f>E12+E13-E30</f>
        <v>2979.7250000000204</v>
      </c>
      <c r="F88" s="189">
        <f>F12+F13-F30</f>
        <v>1790.7000000000407</v>
      </c>
      <c r="G88" s="332"/>
      <c r="H88" s="501" t="s">
        <v>191</v>
      </c>
      <c r="I88" s="501"/>
      <c r="J88" s="200"/>
      <c r="K88" s="251" t="str">
        <f t="shared" si="19"/>
        <v/>
      </c>
      <c r="L88" s="251" t="str">
        <f t="shared" si="21"/>
        <v/>
      </c>
      <c r="M88" s="251">
        <f t="shared" si="20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3">IF((I89-H89)&lt;0, (0),"")</f>
        <v/>
      </c>
      <c r="M89" s="252" t="str">
        <f t="shared" si="23"/>
        <v/>
      </c>
      <c r="N89" s="66"/>
      <c r="O89" s="66"/>
      <c r="P89" s="66"/>
    </row>
    <row r="90" spans="1:16" s="7" customFormat="1" ht="42" hidden="1" customHeight="1">
      <c r="B90" s="292" t="s">
        <v>2</v>
      </c>
      <c r="C90" s="242"/>
      <c r="D90" s="242"/>
      <c r="E90" s="325"/>
      <c r="F90" s="325" t="s">
        <v>278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23"/>
        <v/>
      </c>
      <c r="M90" s="252" t="str">
        <f t="shared" si="23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3"/>
        <v/>
      </c>
      <c r="M91" s="252" t="str">
        <f t="shared" si="23"/>
        <v/>
      </c>
      <c r="N91" s="2"/>
      <c r="O91" s="2"/>
      <c r="P91" s="2"/>
    </row>
    <row r="92" spans="1:16" s="3" customFormat="1" ht="33.75" hidden="1" customHeight="1">
      <c r="B92" s="293" t="s">
        <v>6</v>
      </c>
      <c r="C92" s="40"/>
      <c r="D92" s="40"/>
      <c r="E92" s="325"/>
      <c r="F92" s="325" t="s">
        <v>279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666750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1" zoomScaleSheetLayoutView="100" workbookViewId="0">
      <selection activeCell="B33" sqref="B3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5" t="s">
        <v>53</v>
      </c>
      <c r="B1" s="505"/>
      <c r="C1" s="505"/>
      <c r="D1" s="505"/>
      <c r="E1" s="505"/>
      <c r="F1" s="505"/>
    </row>
    <row r="2" spans="1:18" s="18" customFormat="1" ht="20.25">
      <c r="A2" s="496" t="str">
        <f>+'Ekamut-caxs'!A7:D7</f>
        <v xml:space="preserve">«Երևանի հ․104 մսուր-մանկապարտեզ» ՀՈԱԿ-ի </v>
      </c>
      <c r="B2" s="496"/>
      <c r="C2" s="496"/>
      <c r="D2" s="496"/>
      <c r="E2" s="496"/>
      <c r="F2" s="496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8" t="s">
        <v>282</v>
      </c>
      <c r="B3" s="508"/>
      <c r="C3" s="508"/>
      <c r="D3" s="508"/>
      <c r="E3" s="508"/>
      <c r="F3" s="508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0</v>
      </c>
      <c r="D6" s="202">
        <f>SUM(D7:D8,D11,D14:D19,D22:D23)</f>
        <v>124286.6</v>
      </c>
      <c r="E6" s="202">
        <f t="shared" ref="E6:E64" si="0">D6-C6</f>
        <v>124286.6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f>+'Ekamut-caxs'!D11</f>
        <v>109005.5</v>
      </c>
      <c r="E7" s="193">
        <f t="shared" si="0"/>
        <v>109005.5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41.6</v>
      </c>
      <c r="E8" s="193">
        <f t="shared" si="0"/>
        <v>41.6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f>+'Ekamut-caxs'!D13</f>
        <v>41.6</v>
      </c>
      <c r="E9" s="193">
        <f t="shared" si="0"/>
        <v>41.6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5315.5</v>
      </c>
      <c r="E11" s="193">
        <f t="shared" si="0"/>
        <v>5315.5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5315.5</v>
      </c>
      <c r="E13" s="193">
        <f t="shared" si="0"/>
        <v>5315.5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4000</v>
      </c>
      <c r="E14" s="193">
        <f t="shared" si="0"/>
        <v>4000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5900</v>
      </c>
      <c r="E19" s="193">
        <f t="shared" si="0"/>
        <v>5900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>
        <f>+'Ekamut-caxs'!D25</f>
        <v>5900</v>
      </c>
      <c r="E20" s="179">
        <f t="shared" si="0"/>
        <v>5900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240</v>
      </c>
      <c r="C23" s="194"/>
      <c r="D23" s="192">
        <f>+'Ekamut-caxs'!D18</f>
        <v>24</v>
      </c>
      <c r="E23" s="192">
        <f>D23-C23</f>
        <v>24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0</v>
      </c>
      <c r="D24" s="203">
        <f>SUM(D25,D28:D34,D38:D60,D62:D63)</f>
        <v>124286.59999999999</v>
      </c>
      <c r="E24" s="202">
        <f t="shared" si="0"/>
        <v>124286.59999999999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/>
      <c r="D25" s="196">
        <f>+'Ekamut-caxs'!D32</f>
        <v>81057.2</v>
      </c>
      <c r="E25" s="193">
        <f t="shared" si="0"/>
        <v>81057.2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2400</v>
      </c>
      <c r="E26" s="179">
        <f>D26-C26</f>
        <v>2400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25300</v>
      </c>
      <c r="E28" s="193">
        <f t="shared" si="0"/>
        <v>25300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3191.7</v>
      </c>
      <c r="E29" s="193">
        <f t="shared" si="0"/>
        <v>3191.7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3389.4</v>
      </c>
      <c r="E30" s="193">
        <f t="shared" si="0"/>
        <v>3389.4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629.6</v>
      </c>
      <c r="E31" s="193">
        <f t="shared" si="0"/>
        <v>629.6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93.4</v>
      </c>
      <c r="E32" s="193">
        <f t="shared" si="0"/>
        <v>93.4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24</v>
      </c>
      <c r="E33" s="193">
        <f t="shared" si="0"/>
        <v>24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186.9</v>
      </c>
      <c r="E34" s="193">
        <f t="shared" si="0"/>
        <v>186.9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57.6</v>
      </c>
      <c r="E35" s="179">
        <f t="shared" si="0"/>
        <v>57.6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9.3000000000000007</v>
      </c>
      <c r="E36" s="179">
        <f t="shared" si="0"/>
        <v>9.3000000000000007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120</v>
      </c>
      <c r="E37" s="179">
        <f t="shared" si="0"/>
        <v>120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24</v>
      </c>
      <c r="E38" s="193">
        <f t="shared" si="0"/>
        <v>24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1323</v>
      </c>
      <c r="E39" s="193">
        <f t="shared" si="0"/>
        <v>1323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251.1</v>
      </c>
      <c r="E40" s="193">
        <f t="shared" si="0"/>
        <v>251.1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645</v>
      </c>
      <c r="E41" s="193">
        <f t="shared" si="0"/>
        <v>645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645</v>
      </c>
      <c r="E42" s="193">
        <f t="shared" si="0"/>
        <v>645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110</v>
      </c>
      <c r="E43" s="193">
        <f>D43-C43</f>
        <v>110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116</v>
      </c>
      <c r="E44" s="193">
        <f t="shared" si="0"/>
        <v>116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800</v>
      </c>
      <c r="E45" s="193">
        <f t="shared" si="0"/>
        <v>800</v>
      </c>
      <c r="F45" s="178" t="s">
        <v>286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97.4</v>
      </c>
      <c r="E46" s="193">
        <f>D46-C46</f>
        <v>97.4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50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117</v>
      </c>
      <c r="E51" s="193">
        <f t="shared" si="0"/>
        <v>117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20</v>
      </c>
      <c r="E53" s="193">
        <f t="shared" si="4"/>
        <v>20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41.6</v>
      </c>
      <c r="E55" s="193">
        <f t="shared" si="4"/>
        <v>41.6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5900</v>
      </c>
      <c r="E60" s="193">
        <f t="shared" si="4"/>
        <v>5900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5900</v>
      </c>
      <c r="E61" s="179">
        <f t="shared" si="4"/>
        <v>5900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160.30000000000001</v>
      </c>
      <c r="E63" s="193">
        <f t="shared" si="4"/>
        <v>160.30000000000001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7" t="str">
        <f>+'Ekamut-caxs'!D73</f>
        <v>Ժենյա Պողոսյան</v>
      </c>
      <c r="E66" s="507"/>
      <c r="F66" s="108"/>
    </row>
    <row r="67" spans="1:18" ht="9.75" customHeight="1">
      <c r="B67" s="296"/>
      <c r="C67" s="297"/>
      <c r="D67" s="506" t="s">
        <v>5</v>
      </c>
      <c r="E67" s="506"/>
      <c r="F67" s="209"/>
    </row>
    <row r="68" spans="1:18" ht="24.75" customHeight="1">
      <c r="B68" s="294" t="s">
        <v>6</v>
      </c>
      <c r="C68" s="295"/>
      <c r="D68" s="507" t="str">
        <f>+'Ekamut-caxs'!D75</f>
        <v>Մարիամ Հովհաննիսյան</v>
      </c>
      <c r="E68" s="507"/>
      <c r="F68" s="108"/>
    </row>
    <row r="69" spans="1:18" ht="11.25" customHeight="1">
      <c r="B69" s="298"/>
      <c r="C69" s="297"/>
      <c r="D69" s="506" t="s">
        <v>5</v>
      </c>
      <c r="E69" s="506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6" zoomScaleSheetLayoutView="100" workbookViewId="0">
      <selection activeCell="B33" sqref="B3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5" t="s">
        <v>79</v>
      </c>
      <c r="B1" s="505"/>
      <c r="C1" s="505"/>
      <c r="D1" s="505"/>
      <c r="E1" s="505"/>
      <c r="F1" s="505"/>
    </row>
    <row r="2" spans="1:20" s="18" customFormat="1" ht="20.25">
      <c r="A2" s="496" t="str">
        <f>+'Ekamut-caxs'!A7:D7</f>
        <v xml:space="preserve">«Երևանի հ․104 մսուր-մանկապարտեզ» ՀՈԱԿ-ի </v>
      </c>
      <c r="B2" s="496"/>
      <c r="C2" s="496"/>
      <c r="D2" s="496"/>
      <c r="E2" s="496"/>
      <c r="F2" s="496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8" t="s">
        <v>283</v>
      </c>
      <c r="B3" s="508"/>
      <c r="C3" s="508"/>
      <c r="D3" s="508"/>
      <c r="E3" s="508"/>
      <c r="F3" s="508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2793.4</v>
      </c>
      <c r="D6" s="181">
        <f>+C81</f>
        <v>2758.8000000000175</v>
      </c>
      <c r="E6" s="189">
        <f t="shared" ref="E6:E67" si="0">D6-C6</f>
        <v>-34.599999999982629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SUM(C8,C9,C15:C22)</f>
        <v>92383</v>
      </c>
      <c r="D7" s="189">
        <f>SUM(D8:D9,D12,D15:D22)</f>
        <v>118362.6</v>
      </c>
      <c r="E7" s="189">
        <f>D7-C7</f>
        <v>25979.600000000006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92">
        <v>87414.2</v>
      </c>
      <c r="D8" s="187">
        <f>+'Dramakan hosqer'!F14</f>
        <v>109005.5</v>
      </c>
      <c r="E8" s="187">
        <f>D8-C8</f>
        <v>21591.300000000003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5315.5</v>
      </c>
      <c r="E12" s="187">
        <f t="shared" si="1"/>
        <v>5315.5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+'Ekamut-caxs'!D17</f>
        <v>5315.5</v>
      </c>
      <c r="E14" s="187">
        <f t="shared" si="1"/>
        <v>5315.5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3599.9</v>
      </c>
      <c r="D15" s="187">
        <f>+'Dramakan hosqer'!F22</f>
        <v>4000</v>
      </c>
      <c r="E15" s="187">
        <f t="shared" si="0"/>
        <v>400.09999999999991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1327.3</v>
      </c>
      <c r="D19" s="187">
        <f>+'Dramakan hosqer'!F26</f>
        <v>0</v>
      </c>
      <c r="E19" s="187">
        <f t="shared" si="0"/>
        <v>-1327.3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92417.599999999977</v>
      </c>
      <c r="D23" s="189">
        <f>+D24+D66+D78</f>
        <v>120230.69999999998</v>
      </c>
      <c r="E23" s="189">
        <f t="shared" si="0"/>
        <v>27813.100000000006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90913.599999999977</v>
      </c>
      <c r="D24" s="189">
        <f>SUM(D25,D28:D34,D38:D60,D64:D65)</f>
        <v>119330.69999999998</v>
      </c>
      <c r="E24" s="189">
        <f t="shared" si="0"/>
        <v>28417.100000000006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57700.9</v>
      </c>
      <c r="D25" s="187">
        <f>+'Dramakan hosqer'!F32</f>
        <v>81057.2</v>
      </c>
      <c r="E25" s="187">
        <f t="shared" si="0"/>
        <v>23356.299999999996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17.25">
      <c r="A26" s="23">
        <v>1.1000000000000001</v>
      </c>
      <c r="B26" s="265" t="str">
        <f>+'Dramakan hosqer'!B33</f>
        <v>վճարովի ծառայության գծով</v>
      </c>
      <c r="C26" s="186">
        <v>1792</v>
      </c>
      <c r="D26" s="191">
        <f>+'Dramakan hosqer'!F33</f>
        <v>2400</v>
      </c>
      <c r="E26" s="191">
        <f t="shared" si="0"/>
        <v>608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899</v>
      </c>
      <c r="D27" s="191">
        <f>+'Dramakan hosqer'!F34</f>
        <v>0</v>
      </c>
      <c r="E27" s="191">
        <f t="shared" si="0"/>
        <v>-899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23762.799999999999</v>
      </c>
      <c r="D28" s="187">
        <f>+'Dramakan hosqer'!F35</f>
        <v>25300</v>
      </c>
      <c r="E28" s="187">
        <f t="shared" si="0"/>
        <v>1537.2000000000007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94">
        <v>2021.7</v>
      </c>
      <c r="D29" s="187">
        <f>+'Dramakan hosqer'!F36</f>
        <v>3191.7</v>
      </c>
      <c r="E29" s="187">
        <f t="shared" si="0"/>
        <v>1169.9999999999998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94">
        <v>3140.7</v>
      </c>
      <c r="D30" s="187">
        <f>+'Dramakan hosqer'!F37</f>
        <v>3389.4</v>
      </c>
      <c r="E30" s="187">
        <f t="shared" si="0"/>
        <v>248.70000000000027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94">
        <v>602</v>
      </c>
      <c r="D31" s="187">
        <f>+'Dramakan hosqer'!F38</f>
        <v>605.6</v>
      </c>
      <c r="E31" s="187">
        <f t="shared" si="0"/>
        <v>3.6000000000000227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93.4</v>
      </c>
      <c r="D32" s="187">
        <f>+'Dramakan hosqer'!F39</f>
        <v>93.4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26</v>
      </c>
      <c r="D33" s="187">
        <f>+'Dramakan hosqer'!F40</f>
        <v>24</v>
      </c>
      <c r="E33" s="187">
        <f t="shared" si="0"/>
        <v>-2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163.4</v>
      </c>
      <c r="D34" s="187">
        <f>SUM(D35:D37)</f>
        <v>186.9</v>
      </c>
      <c r="E34" s="187">
        <f t="shared" si="0"/>
        <v>23.5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0.6</v>
      </c>
      <c r="D36" s="191">
        <f>+'Dramakan hosqer'!F43</f>
        <v>9.3000000000000007</v>
      </c>
      <c r="E36" s="191">
        <f t="shared" si="0"/>
        <v>8.7000000000000011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110</v>
      </c>
      <c r="D37" s="191">
        <f>+'Dramakan hosqer'!F44</f>
        <v>120</v>
      </c>
      <c r="E37" s="191">
        <f t="shared" si="0"/>
        <v>10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18.3</v>
      </c>
      <c r="D38" s="187">
        <f>+'Dramakan hosqer'!F45</f>
        <v>24</v>
      </c>
      <c r="E38" s="187">
        <f t="shared" si="0"/>
        <v>5.6999999999999993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1171.0999999999999</v>
      </c>
      <c r="D39" s="187">
        <f>+'Dramakan hosqer'!F46</f>
        <v>1323</v>
      </c>
      <c r="E39" s="187">
        <f t="shared" si="0"/>
        <v>151.90000000000009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116.7</v>
      </c>
      <c r="D40" s="187">
        <f>+'Dramakan hosqer'!F47</f>
        <v>251.1</v>
      </c>
      <c r="E40" s="187">
        <f t="shared" si="0"/>
        <v>134.39999999999998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148.5</v>
      </c>
      <c r="D41" s="187">
        <f>+'Dramakan hosqer'!F48</f>
        <v>645</v>
      </c>
      <c r="E41" s="187">
        <f t="shared" si="0"/>
        <v>496.5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100</v>
      </c>
      <c r="D42" s="187">
        <f>+'Dramakan hosqer'!F49</f>
        <v>645</v>
      </c>
      <c r="E42" s="187">
        <f t="shared" si="0"/>
        <v>545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40</v>
      </c>
      <c r="D43" s="187">
        <f>+'Dramakan hosqer'!F50</f>
        <v>110</v>
      </c>
      <c r="E43" s="187">
        <f t="shared" si="0"/>
        <v>70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90</v>
      </c>
      <c r="D44" s="187">
        <f>+'Dramakan hosqer'!F51</f>
        <v>116</v>
      </c>
      <c r="E44" s="187">
        <f t="shared" si="0"/>
        <v>26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198.9</v>
      </c>
      <c r="D45" s="187">
        <f>+'Dramakan hosqer'!F52</f>
        <v>800</v>
      </c>
      <c r="E45" s="187">
        <f t="shared" si="0"/>
        <v>601.1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70.400000000000006</v>
      </c>
      <c r="D46" s="187">
        <f>+'Dramakan hosqer'!F53</f>
        <v>97.4</v>
      </c>
      <c r="E46" s="187">
        <f t="shared" si="0"/>
        <v>27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77</v>
      </c>
      <c r="D49" s="187">
        <f>+'Dramakan hosqer'!F56</f>
        <v>108</v>
      </c>
      <c r="E49" s="187">
        <f t="shared" si="0"/>
        <v>31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12</v>
      </c>
      <c r="D50" s="187">
        <f>+'Dramakan hosqer'!F57</f>
        <v>50</v>
      </c>
      <c r="E50" s="187">
        <f t="shared" si="0"/>
        <v>38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9.4</v>
      </c>
      <c r="D53" s="187">
        <f>+'Dramakan hosqer'!F60</f>
        <v>20</v>
      </c>
      <c r="E53" s="187">
        <f t="shared" si="0"/>
        <v>10.6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41.6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1207.8</v>
      </c>
      <c r="D64" s="187">
        <f>+'Dramakan hosqer'!F71</f>
        <v>1128.3999999999996</v>
      </c>
      <c r="E64" s="187">
        <f t="shared" si="0"/>
        <v>-79.400000000000318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900</v>
      </c>
      <c r="E66" s="189">
        <f t="shared" si="0"/>
        <v>900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900</v>
      </c>
      <c r="E67" s="187">
        <f t="shared" si="0"/>
        <v>900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600</v>
      </c>
      <c r="E69" s="191">
        <f>D69-C69</f>
        <v>600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300</v>
      </c>
      <c r="E70" s="191">
        <f t="shared" si="5"/>
        <v>300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1504</v>
      </c>
      <c r="D78" s="189">
        <f>SUM(D79:D80)</f>
        <v>0</v>
      </c>
      <c r="E78" s="189">
        <f t="shared" si="5"/>
        <v>-1504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1504</v>
      </c>
      <c r="D79" s="187">
        <f>+'Dramakan hosqer'!F86</f>
        <v>0</v>
      </c>
      <c r="E79" s="186">
        <f>D79-C79</f>
        <v>-1504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2758.8000000000175</v>
      </c>
      <c r="D81" s="189">
        <f>D6+D7-D23</f>
        <v>890.70000000004075</v>
      </c>
      <c r="E81" s="189">
        <f t="shared" si="5"/>
        <v>-1868.0999999999767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0" t="str">
        <f>+'Ekamut-caxs'!D73</f>
        <v>Ժենյա Պողոսյան</v>
      </c>
      <c r="E83" s="50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9" t="s">
        <v>92</v>
      </c>
      <c r="E84" s="509"/>
      <c r="F84" s="211"/>
    </row>
    <row r="85" spans="1:20" s="15" customFormat="1" ht="22.5" customHeight="1">
      <c r="A85" s="16"/>
      <c r="B85" s="302" t="s">
        <v>6</v>
      </c>
      <c r="C85" s="297"/>
      <c r="D85" s="507" t="str">
        <f>+'Ekamut-caxs'!D75</f>
        <v>Մարիամ Հովհաննիսյան</v>
      </c>
      <c r="E85" s="50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9" t="s">
        <v>92</v>
      </c>
      <c r="E86" s="509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33" sqref="B3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հ․104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266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>
        <v>2</v>
      </c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30.6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29.4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37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>
        <v>37</v>
      </c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99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634.6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360.7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45.3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14.8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>
        <v>7</v>
      </c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66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646.9</v>
      </c>
      <c r="E54" s="27"/>
      <c r="F54" s="206">
        <f>SUM(D36:D53)</f>
        <v>1128.3999999999999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646.9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1775.2999999999997</v>
      </c>
      <c r="E59" s="169"/>
      <c r="F59" s="457">
        <f>+D59-D55</f>
        <v>1128.3999999999996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2758.8000000000175</v>
      </c>
      <c r="D62" s="518" t="s">
        <v>181</v>
      </c>
      <c r="E62" s="51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0" t="str">
        <f>+'Ekamut-caxs'!D73</f>
        <v>Ժենյա Պողոսյան</v>
      </c>
      <c r="E64" s="52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1" t="s">
        <v>92</v>
      </c>
      <c r="E65" s="52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0" t="str">
        <f>+'Ekamut-caxs'!D75</f>
        <v>Մարիամ Հովհաննիսյան</v>
      </c>
      <c r="E66" s="52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2" t="s">
        <v>92</v>
      </c>
      <c r="E67" s="52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0" zoomScale="85" zoomScaleSheetLayoutView="85" workbookViewId="0">
      <selection activeCell="B33" sqref="B3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4.28515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4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6.42578125" style="380" customWidth="1"/>
    <col min="14" max="14" width="14.140625" style="380" customWidth="1"/>
    <col min="15" max="15" width="15.85546875" style="380" customWidth="1"/>
    <col min="16" max="16384" width="9.140625" style="380"/>
  </cols>
  <sheetData>
    <row r="1" spans="1:15" s="378" customFormat="1" ht="18.75" customHeight="1">
      <c r="A1" s="525" t="s">
        <v>67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հ․104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30" t="s">
        <v>114</v>
      </c>
      <c r="B5" s="530" t="s">
        <v>94</v>
      </c>
      <c r="C5" s="531" t="s">
        <v>95</v>
      </c>
      <c r="D5" s="531"/>
      <c r="E5" s="531"/>
      <c r="F5" s="531"/>
      <c r="G5" s="531" t="s">
        <v>96</v>
      </c>
      <c r="H5" s="531"/>
      <c r="I5" s="531"/>
      <c r="J5" s="531"/>
      <c r="K5" s="531" t="s">
        <v>138</v>
      </c>
      <c r="L5" s="531"/>
      <c r="M5" s="531"/>
      <c r="N5" s="531"/>
      <c r="O5" s="531"/>
    </row>
    <row r="6" spans="1:15" s="385" customFormat="1" ht="51" customHeight="1">
      <c r="A6" s="530"/>
      <c r="B6" s="530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474">
        <v>5160</v>
      </c>
      <c r="D7" s="475">
        <v>857074</v>
      </c>
      <c r="E7" s="388">
        <v>5160</v>
      </c>
      <c r="F7" s="389">
        <f t="shared" ref="F7:F16" si="0">+E7*143.7</f>
        <v>741491.99999999988</v>
      </c>
      <c r="G7" s="476">
        <v>5977</v>
      </c>
      <c r="H7" s="474">
        <v>278326</v>
      </c>
      <c r="I7" s="388">
        <v>5977</v>
      </c>
      <c r="J7" s="389">
        <f>+I7*53.48</f>
        <v>319649.95999999996</v>
      </c>
      <c r="K7" s="476">
        <v>131</v>
      </c>
      <c r="L7" s="476">
        <v>131</v>
      </c>
      <c r="M7" s="391">
        <f>+L7*200.47</f>
        <v>26261.57</v>
      </c>
      <c r="N7" s="392">
        <f>+L7*7.94904</f>
        <v>1041.3242399999999</v>
      </c>
      <c r="O7" s="391">
        <f>+N7+M7</f>
        <v>27302.894240000001</v>
      </c>
    </row>
    <row r="8" spans="1:15" ht="19.5" customHeight="1">
      <c r="A8" s="386">
        <v>2</v>
      </c>
      <c r="B8" s="387" t="s">
        <v>98</v>
      </c>
      <c r="C8" s="474">
        <v>4289</v>
      </c>
      <c r="D8" s="475">
        <v>598256</v>
      </c>
      <c r="E8" s="388">
        <f>+C8</f>
        <v>4289</v>
      </c>
      <c r="F8" s="389">
        <f t="shared" si="0"/>
        <v>616329.29999999993</v>
      </c>
      <c r="G8" s="476">
        <v>5964</v>
      </c>
      <c r="H8" s="474">
        <v>310523</v>
      </c>
      <c r="I8" s="388">
        <f t="shared" ref="I8:I18" si="1">+G8</f>
        <v>5964</v>
      </c>
      <c r="J8" s="389">
        <f t="shared" ref="J8:J18" si="2">+I8*53.48</f>
        <v>318954.71999999997</v>
      </c>
      <c r="K8" s="476">
        <v>184</v>
      </c>
      <c r="L8" s="476">
        <v>184</v>
      </c>
      <c r="M8" s="391">
        <f t="shared" ref="M8:M18" si="3">+L8*200.47</f>
        <v>36886.480000000003</v>
      </c>
      <c r="N8" s="392">
        <f t="shared" ref="N8:N18" si="4">+L8*7.94904</f>
        <v>1462.62336</v>
      </c>
      <c r="O8" s="391">
        <f t="shared" ref="O8:O18" si="5">+N8+M8</f>
        <v>38349.103360000001</v>
      </c>
    </row>
    <row r="9" spans="1:15" ht="19.5" customHeight="1">
      <c r="A9" s="386">
        <v>3</v>
      </c>
      <c r="B9" s="387" t="s">
        <v>99</v>
      </c>
      <c r="C9" s="474">
        <v>1969</v>
      </c>
      <c r="D9" s="475">
        <v>660945</v>
      </c>
      <c r="E9" s="388">
        <f t="shared" ref="E9:E18" si="6">+C9</f>
        <v>1969</v>
      </c>
      <c r="F9" s="389">
        <f t="shared" si="0"/>
        <v>282945.3</v>
      </c>
      <c r="G9" s="476">
        <v>6563</v>
      </c>
      <c r="H9" s="474">
        <v>342384</v>
      </c>
      <c r="I9" s="388">
        <f t="shared" si="1"/>
        <v>6563</v>
      </c>
      <c r="J9" s="389">
        <f t="shared" si="2"/>
        <v>350989.24</v>
      </c>
      <c r="K9" s="476">
        <v>188</v>
      </c>
      <c r="L9" s="476">
        <v>188</v>
      </c>
      <c r="M9" s="391">
        <f t="shared" si="3"/>
        <v>37688.36</v>
      </c>
      <c r="N9" s="392">
        <f t="shared" si="4"/>
        <v>1494.4195199999999</v>
      </c>
      <c r="O9" s="391">
        <f t="shared" si="5"/>
        <v>39182.779520000004</v>
      </c>
    </row>
    <row r="10" spans="1:15" ht="19.5" customHeight="1">
      <c r="A10" s="386">
        <v>4</v>
      </c>
      <c r="B10" s="387" t="s">
        <v>100</v>
      </c>
      <c r="C10" s="474">
        <v>10</v>
      </c>
      <c r="D10" s="475"/>
      <c r="E10" s="388">
        <f t="shared" si="6"/>
        <v>10</v>
      </c>
      <c r="F10" s="389">
        <f t="shared" si="0"/>
        <v>1437</v>
      </c>
      <c r="G10" s="476">
        <v>5868</v>
      </c>
      <c r="H10" s="474">
        <v>311457</v>
      </c>
      <c r="I10" s="388">
        <f t="shared" si="1"/>
        <v>5868</v>
      </c>
      <c r="J10" s="389">
        <f t="shared" si="2"/>
        <v>313820.63999999996</v>
      </c>
      <c r="K10" s="476">
        <v>350</v>
      </c>
      <c r="L10" s="476">
        <v>350</v>
      </c>
      <c r="M10" s="391">
        <f t="shared" si="3"/>
        <v>70164.5</v>
      </c>
      <c r="N10" s="392">
        <f t="shared" si="4"/>
        <v>2782.1640000000002</v>
      </c>
      <c r="O10" s="391">
        <f t="shared" si="5"/>
        <v>72946.664000000004</v>
      </c>
    </row>
    <row r="11" spans="1:15" ht="19.5" customHeight="1">
      <c r="A11" s="386">
        <v>5</v>
      </c>
      <c r="B11" s="387" t="s">
        <v>101</v>
      </c>
      <c r="C11" s="390"/>
      <c r="D11" s="393"/>
      <c r="E11" s="388">
        <f t="shared" si="6"/>
        <v>0</v>
      </c>
      <c r="F11" s="389">
        <f t="shared" si="0"/>
        <v>0</v>
      </c>
      <c r="G11" s="476">
        <v>4926</v>
      </c>
      <c r="H11" s="474">
        <v>261015</v>
      </c>
      <c r="I11" s="388">
        <f t="shared" si="1"/>
        <v>4926</v>
      </c>
      <c r="J11" s="389">
        <f t="shared" si="2"/>
        <v>263442.48</v>
      </c>
      <c r="K11" s="476">
        <v>243</v>
      </c>
      <c r="L11" s="476">
        <v>243</v>
      </c>
      <c r="M11" s="391">
        <f t="shared" si="3"/>
        <v>48714.21</v>
      </c>
      <c r="N11" s="392">
        <f t="shared" si="4"/>
        <v>1931.61672</v>
      </c>
      <c r="O11" s="391">
        <f t="shared" si="5"/>
        <v>50645.826719999997</v>
      </c>
    </row>
    <row r="12" spans="1:15" ht="19.5" customHeight="1">
      <c r="A12" s="386">
        <v>6</v>
      </c>
      <c r="B12" s="387" t="s">
        <v>102</v>
      </c>
      <c r="C12" s="390"/>
      <c r="D12" s="393"/>
      <c r="E12" s="388">
        <f t="shared" si="6"/>
        <v>0</v>
      </c>
      <c r="F12" s="389">
        <f t="shared" si="0"/>
        <v>0</v>
      </c>
      <c r="G12" s="476">
        <v>4383</v>
      </c>
      <c r="H12" s="474">
        <v>231731</v>
      </c>
      <c r="I12" s="388">
        <f t="shared" si="1"/>
        <v>4383</v>
      </c>
      <c r="J12" s="389">
        <f t="shared" si="2"/>
        <v>234402.84</v>
      </c>
      <c r="K12" s="476">
        <v>170</v>
      </c>
      <c r="L12" s="476">
        <v>170</v>
      </c>
      <c r="M12" s="391">
        <f t="shared" si="3"/>
        <v>34079.9</v>
      </c>
      <c r="N12" s="392">
        <f t="shared" si="4"/>
        <v>1351.3368</v>
      </c>
      <c r="O12" s="391">
        <f t="shared" si="5"/>
        <v>35431.236799999999</v>
      </c>
    </row>
    <row r="13" spans="1:15" ht="19.5" customHeight="1">
      <c r="A13" s="386">
        <v>7</v>
      </c>
      <c r="B13" s="387" t="s">
        <v>103</v>
      </c>
      <c r="C13" s="390"/>
      <c r="D13" s="393"/>
      <c r="E13" s="388">
        <f t="shared" si="6"/>
        <v>0</v>
      </c>
      <c r="F13" s="389">
        <f t="shared" si="0"/>
        <v>0</v>
      </c>
      <c r="G13" s="476">
        <v>3728</v>
      </c>
      <c r="H13" s="474">
        <v>195470</v>
      </c>
      <c r="I13" s="388">
        <f t="shared" si="1"/>
        <v>3728</v>
      </c>
      <c r="J13" s="389">
        <f t="shared" si="2"/>
        <v>199373.44</v>
      </c>
      <c r="K13" s="476">
        <v>217</v>
      </c>
      <c r="L13" s="476">
        <v>217</v>
      </c>
      <c r="M13" s="391">
        <f t="shared" si="3"/>
        <v>43501.99</v>
      </c>
      <c r="N13" s="392">
        <f t="shared" si="4"/>
        <v>1724.9416800000001</v>
      </c>
      <c r="O13" s="391">
        <f t="shared" si="5"/>
        <v>45226.931680000002</v>
      </c>
    </row>
    <row r="14" spans="1:15" ht="19.5" customHeight="1">
      <c r="A14" s="386">
        <v>8</v>
      </c>
      <c r="B14" s="394" t="s">
        <v>104</v>
      </c>
      <c r="C14" s="390"/>
      <c r="D14" s="393"/>
      <c r="E14" s="388">
        <f t="shared" si="6"/>
        <v>0</v>
      </c>
      <c r="F14" s="389">
        <f t="shared" si="0"/>
        <v>0</v>
      </c>
      <c r="G14" s="476">
        <v>4066</v>
      </c>
      <c r="H14" s="474">
        <v>212842</v>
      </c>
      <c r="I14" s="388">
        <f t="shared" si="1"/>
        <v>4066</v>
      </c>
      <c r="J14" s="389">
        <f t="shared" si="2"/>
        <v>217449.68</v>
      </c>
      <c r="K14" s="476">
        <v>254</v>
      </c>
      <c r="L14" s="476">
        <v>254</v>
      </c>
      <c r="M14" s="391">
        <f t="shared" si="3"/>
        <v>50919.38</v>
      </c>
      <c r="N14" s="392">
        <f t="shared" si="4"/>
        <v>2019.0561600000001</v>
      </c>
      <c r="O14" s="391">
        <f t="shared" si="5"/>
        <v>52938.436159999997</v>
      </c>
    </row>
    <row r="15" spans="1:15" ht="19.5" customHeight="1">
      <c r="A15" s="386">
        <v>9</v>
      </c>
      <c r="B15" s="394" t="s">
        <v>105</v>
      </c>
      <c r="C15" s="390"/>
      <c r="D15" s="393"/>
      <c r="E15" s="388">
        <f t="shared" si="6"/>
        <v>0</v>
      </c>
      <c r="F15" s="389">
        <f t="shared" si="0"/>
        <v>0</v>
      </c>
      <c r="G15" s="476">
        <v>4558</v>
      </c>
      <c r="H15" s="474">
        <v>239713</v>
      </c>
      <c r="I15" s="388">
        <f t="shared" si="1"/>
        <v>4558</v>
      </c>
      <c r="J15" s="389">
        <f t="shared" si="2"/>
        <v>243761.84</v>
      </c>
      <c r="K15" s="476">
        <v>254</v>
      </c>
      <c r="L15" s="476">
        <v>254</v>
      </c>
      <c r="M15" s="391">
        <f t="shared" si="3"/>
        <v>50919.38</v>
      </c>
      <c r="N15" s="392">
        <f t="shared" si="4"/>
        <v>2019.0561600000001</v>
      </c>
      <c r="O15" s="391">
        <f t="shared" si="5"/>
        <v>52938.436159999997</v>
      </c>
    </row>
    <row r="16" spans="1:15" ht="19.5" customHeight="1">
      <c r="A16" s="386">
        <v>10</v>
      </c>
      <c r="B16" s="394" t="s">
        <v>106</v>
      </c>
      <c r="C16" s="390"/>
      <c r="D16" s="393"/>
      <c r="E16" s="388">
        <f t="shared" si="6"/>
        <v>0</v>
      </c>
      <c r="F16" s="389">
        <f t="shared" si="0"/>
        <v>0</v>
      </c>
      <c r="G16" s="476">
        <v>4918</v>
      </c>
      <c r="H16" s="474">
        <v>259133</v>
      </c>
      <c r="I16" s="388">
        <f t="shared" si="1"/>
        <v>4918</v>
      </c>
      <c r="J16" s="389">
        <f t="shared" si="2"/>
        <v>263014.63999999996</v>
      </c>
      <c r="K16" s="476">
        <v>331</v>
      </c>
      <c r="L16" s="476">
        <v>331</v>
      </c>
      <c r="M16" s="391">
        <f t="shared" si="3"/>
        <v>66355.569999999992</v>
      </c>
      <c r="N16" s="392">
        <f t="shared" si="4"/>
        <v>2631.1322399999999</v>
      </c>
      <c r="O16" s="391">
        <f t="shared" si="5"/>
        <v>68986.702239999999</v>
      </c>
    </row>
    <row r="17" spans="1:15" ht="19.5" customHeight="1">
      <c r="A17" s="386">
        <v>11</v>
      </c>
      <c r="B17" s="394" t="s">
        <v>107</v>
      </c>
      <c r="C17" s="476">
        <v>4976</v>
      </c>
      <c r="D17" s="475">
        <v>715051.2</v>
      </c>
      <c r="E17" s="388">
        <f t="shared" si="6"/>
        <v>4976</v>
      </c>
      <c r="F17" s="389">
        <f>+E17*143.7</f>
        <v>715051.2</v>
      </c>
      <c r="G17" s="476">
        <v>6213</v>
      </c>
      <c r="H17" s="474">
        <v>323208</v>
      </c>
      <c r="I17" s="388">
        <f t="shared" si="1"/>
        <v>6213</v>
      </c>
      <c r="J17" s="389">
        <f t="shared" si="2"/>
        <v>332271.24</v>
      </c>
      <c r="K17" s="476">
        <v>473</v>
      </c>
      <c r="L17" s="476">
        <v>473</v>
      </c>
      <c r="M17" s="391">
        <f t="shared" si="3"/>
        <v>94822.31</v>
      </c>
      <c r="N17" s="392">
        <f t="shared" si="4"/>
        <v>3759.8959199999999</v>
      </c>
      <c r="O17" s="391">
        <f t="shared" si="5"/>
        <v>98582.205919999993</v>
      </c>
    </row>
    <row r="18" spans="1:15" ht="19.5" customHeight="1">
      <c r="A18" s="386">
        <v>12</v>
      </c>
      <c r="B18" s="394" t="s">
        <v>108</v>
      </c>
      <c r="C18" s="476">
        <v>5807</v>
      </c>
      <c r="D18" s="475">
        <v>834465.9</v>
      </c>
      <c r="E18" s="388">
        <f t="shared" si="6"/>
        <v>5807</v>
      </c>
      <c r="F18" s="389">
        <f>+E18*143.7</f>
        <v>834465.89999999991</v>
      </c>
      <c r="G18" s="477">
        <v>6213</v>
      </c>
      <c r="H18" s="475">
        <v>323208</v>
      </c>
      <c r="I18" s="388">
        <f t="shared" si="1"/>
        <v>6213</v>
      </c>
      <c r="J18" s="389">
        <f t="shared" si="2"/>
        <v>332271.24</v>
      </c>
      <c r="K18" s="477">
        <v>226</v>
      </c>
      <c r="L18" s="477">
        <v>226</v>
      </c>
      <c r="M18" s="391">
        <f t="shared" si="3"/>
        <v>45306.22</v>
      </c>
      <c r="N18" s="392">
        <f t="shared" si="4"/>
        <v>1796.4830400000001</v>
      </c>
      <c r="O18" s="391">
        <f t="shared" si="5"/>
        <v>47102.70304</v>
      </c>
    </row>
    <row r="19" spans="1:15" ht="32.25" customHeight="1">
      <c r="A19" s="396"/>
      <c r="B19" s="382" t="s">
        <v>90</v>
      </c>
      <c r="C19" s="397">
        <f t="shared" ref="C19:K19" si="7">SUM(C7:C18)</f>
        <v>22211</v>
      </c>
      <c r="D19" s="398">
        <f t="shared" si="7"/>
        <v>3665792.1</v>
      </c>
      <c r="E19" s="397">
        <f t="shared" si="7"/>
        <v>22211</v>
      </c>
      <c r="F19" s="398">
        <f>SUM(F7:F18)</f>
        <v>3191720.6999999997</v>
      </c>
      <c r="G19" s="397">
        <f>SUM(G7:G18)</f>
        <v>63377</v>
      </c>
      <c r="H19" s="398">
        <f>SUM(H7:H18)</f>
        <v>3289010</v>
      </c>
      <c r="I19" s="397">
        <f>SUM(I7:I18)</f>
        <v>63377</v>
      </c>
      <c r="J19" s="398">
        <f>SUM(J7:J18)</f>
        <v>3389401.96</v>
      </c>
      <c r="K19" s="397">
        <f t="shared" si="7"/>
        <v>3021</v>
      </c>
      <c r="L19" s="397">
        <f>SUM(L7:L18)</f>
        <v>3021</v>
      </c>
      <c r="M19" s="398">
        <f>SUM(M7:M18)</f>
        <v>605619.87</v>
      </c>
      <c r="N19" s="478">
        <f>SUM(N7:N18)</f>
        <v>24014.049839999996</v>
      </c>
      <c r="O19" s="478">
        <f>SUM(O7:O18)</f>
        <v>629633.9198400001</v>
      </c>
    </row>
    <row r="20" spans="1:15" ht="21.75" customHeight="1">
      <c r="B20" s="399"/>
      <c r="C20" s="400"/>
      <c r="D20" s="401"/>
      <c r="E20" s="400"/>
      <c r="F20" s="401">
        <f>ROUND(F19/1000,1)</f>
        <v>3191.7</v>
      </c>
      <c r="G20" s="400"/>
      <c r="H20" s="401"/>
      <c r="I20" s="400"/>
      <c r="J20" s="401">
        <f>ROUND(J19/1000,1)</f>
        <v>3389.4</v>
      </c>
      <c r="K20" s="400"/>
      <c r="L20" s="400"/>
      <c r="M20" s="401">
        <f>ROUND(M19/1000,1)</f>
        <v>605.6</v>
      </c>
      <c r="N20" s="401">
        <f t="shared" ref="N20:O20" si="8">ROUND(N19/1000,1)</f>
        <v>24</v>
      </c>
      <c r="O20" s="401">
        <f t="shared" si="8"/>
        <v>629.6</v>
      </c>
    </row>
    <row r="21" spans="1:15" ht="33.75" customHeight="1" thickBot="1">
      <c r="B21" s="528" t="s">
        <v>255</v>
      </c>
      <c r="C21" s="528"/>
      <c r="D21" s="528"/>
      <c r="E21" s="402"/>
      <c r="F21" s="403"/>
      <c r="H21" s="402"/>
      <c r="M21" s="401"/>
    </row>
    <row r="22" spans="1:15" s="378" customFormat="1" ht="34.5" customHeight="1">
      <c r="A22" s="404"/>
      <c r="B22" s="405" t="s">
        <v>142</v>
      </c>
      <c r="C22" s="406" t="s">
        <v>143</v>
      </c>
      <c r="D22" s="406" t="s">
        <v>256</v>
      </c>
      <c r="E22" s="406" t="s">
        <v>256</v>
      </c>
      <c r="F22" s="407" t="s">
        <v>256</v>
      </c>
      <c r="G22" s="406" t="s">
        <v>143</v>
      </c>
      <c r="H22" s="406" t="s">
        <v>256</v>
      </c>
      <c r="I22" s="406" t="s">
        <v>256</v>
      </c>
      <c r="J22" s="408" t="s">
        <v>256</v>
      </c>
      <c r="K22" s="406" t="s">
        <v>143</v>
      </c>
      <c r="L22" s="406" t="s">
        <v>256</v>
      </c>
      <c r="M22" s="409" t="s">
        <v>256</v>
      </c>
      <c r="N22" s="404" t="s">
        <v>256</v>
      </c>
      <c r="O22" s="408" t="s">
        <v>256</v>
      </c>
    </row>
    <row r="23" spans="1:15" ht="23.25" customHeight="1">
      <c r="A23" s="410">
        <v>1</v>
      </c>
      <c r="B23" s="411"/>
      <c r="C23" s="395"/>
      <c r="D23" s="395" t="s">
        <v>256</v>
      </c>
      <c r="E23" s="395" t="s">
        <v>256</v>
      </c>
      <c r="F23" s="412"/>
      <c r="G23" s="413"/>
      <c r="H23" s="395" t="s">
        <v>256</v>
      </c>
      <c r="I23" s="395" t="s">
        <v>256</v>
      </c>
      <c r="J23" s="414"/>
      <c r="K23" s="413"/>
      <c r="L23" s="395" t="s">
        <v>256</v>
      </c>
      <c r="M23" s="415"/>
      <c r="N23" s="416" t="s">
        <v>256</v>
      </c>
      <c r="O23" s="417" t="s">
        <v>256</v>
      </c>
    </row>
    <row r="24" spans="1:15" ht="23.25" customHeight="1">
      <c r="A24" s="410">
        <v>2</v>
      </c>
      <c r="B24" s="411"/>
      <c r="C24" s="395"/>
      <c r="D24" s="395" t="s">
        <v>256</v>
      </c>
      <c r="E24" s="395" t="s">
        <v>256</v>
      </c>
      <c r="F24" s="412"/>
      <c r="G24" s="413"/>
      <c r="H24" s="395" t="s">
        <v>256</v>
      </c>
      <c r="I24" s="395" t="s">
        <v>256</v>
      </c>
      <c r="J24" s="414"/>
      <c r="K24" s="413"/>
      <c r="L24" s="395" t="s">
        <v>256</v>
      </c>
      <c r="M24" s="415"/>
      <c r="N24" s="416" t="s">
        <v>256</v>
      </c>
      <c r="O24" s="417" t="s">
        <v>256</v>
      </c>
    </row>
    <row r="25" spans="1:15" s="385" customFormat="1" ht="23.25" customHeight="1">
      <c r="A25" s="418">
        <v>3</v>
      </c>
      <c r="B25" s="419"/>
      <c r="C25" s="420"/>
      <c r="D25" s="420" t="s">
        <v>256</v>
      </c>
      <c r="E25" s="420" t="s">
        <v>256</v>
      </c>
      <c r="F25" s="421"/>
      <c r="G25" s="422"/>
      <c r="H25" s="420" t="s">
        <v>256</v>
      </c>
      <c r="I25" s="420" t="s">
        <v>256</v>
      </c>
      <c r="J25" s="421"/>
      <c r="K25" s="422"/>
      <c r="L25" s="420" t="s">
        <v>256</v>
      </c>
      <c r="M25" s="423"/>
      <c r="N25" s="424" t="s">
        <v>256</v>
      </c>
      <c r="O25" s="425" t="s">
        <v>256</v>
      </c>
    </row>
    <row r="26" spans="1:15" s="378" customFormat="1" ht="24" customHeight="1">
      <c r="A26" s="426"/>
      <c r="B26" s="427" t="s">
        <v>69</v>
      </c>
      <c r="C26" s="398" t="s">
        <v>256</v>
      </c>
      <c r="D26" s="398" t="s">
        <v>256</v>
      </c>
      <c r="E26" s="398" t="s">
        <v>256</v>
      </c>
      <c r="F26" s="428">
        <f>SUM(F23:F25)</f>
        <v>0</v>
      </c>
      <c r="G26" s="429" t="s">
        <v>256</v>
      </c>
      <c r="H26" s="398" t="s">
        <v>256</v>
      </c>
      <c r="I26" s="398" t="s">
        <v>256</v>
      </c>
      <c r="J26" s="428">
        <f>SUM(J23:J25)</f>
        <v>0</v>
      </c>
      <c r="K26" s="429" t="s">
        <v>256</v>
      </c>
      <c r="L26" s="398" t="s">
        <v>256</v>
      </c>
      <c r="M26" s="430">
        <f>SUM(M23:M25)</f>
        <v>0</v>
      </c>
      <c r="N26" s="426" t="s">
        <v>256</v>
      </c>
      <c r="O26" s="431" t="s">
        <v>256</v>
      </c>
    </row>
    <row r="27" spans="1:15" s="378" customFormat="1" ht="27" customHeight="1" thickBot="1">
      <c r="A27" s="432"/>
      <c r="B27" s="433" t="s">
        <v>257</v>
      </c>
      <c r="C27" s="434"/>
      <c r="D27" s="434" t="s">
        <v>256</v>
      </c>
      <c r="E27" s="434" t="s">
        <v>256</v>
      </c>
      <c r="F27" s="435">
        <f>+F20-F26</f>
        <v>3191.7</v>
      </c>
      <c r="G27" s="436" t="s">
        <v>256</v>
      </c>
      <c r="H27" s="434" t="s">
        <v>256</v>
      </c>
      <c r="I27" s="434" t="s">
        <v>256</v>
      </c>
      <c r="J27" s="435">
        <f>J20-J26</f>
        <v>3389.4</v>
      </c>
      <c r="K27" s="436" t="s">
        <v>256</v>
      </c>
      <c r="L27" s="434" t="s">
        <v>256</v>
      </c>
      <c r="M27" s="437">
        <f>M20-M26</f>
        <v>605.6</v>
      </c>
      <c r="N27" s="432" t="s">
        <v>256</v>
      </c>
      <c r="O27" s="435">
        <f>+O20-M26</f>
        <v>629.6</v>
      </c>
    </row>
    <row r="28" spans="1:15" s="378" customFormat="1" ht="25.5" customHeight="1" thickBot="1">
      <c r="B28" s="438"/>
      <c r="F28" s="401"/>
      <c r="J28" s="439" t="s">
        <v>144</v>
      </c>
      <c r="K28" s="440"/>
      <c r="L28" s="440"/>
      <c r="M28" s="441">
        <f>+F26+J26+M26</f>
        <v>0</v>
      </c>
    </row>
    <row r="29" spans="1:15" s="378" customFormat="1" ht="20.25" customHeight="1">
      <c r="B29" s="438"/>
      <c r="F29" s="401"/>
      <c r="M29" s="401"/>
    </row>
    <row r="30" spans="1:15" s="399" customFormat="1" ht="25.5" customHeight="1">
      <c r="B30" s="379"/>
      <c r="C30" s="524" t="s">
        <v>2</v>
      </c>
      <c r="D30" s="524"/>
      <c r="E30" s="379"/>
      <c r="F30" s="379"/>
      <c r="G30" s="529"/>
      <c r="H30" s="529"/>
      <c r="I30" s="442"/>
      <c r="J30" s="526" t="s">
        <v>278</v>
      </c>
      <c r="K30" s="526"/>
      <c r="M30" s="403"/>
    </row>
    <row r="31" spans="1:15" s="378" customFormat="1">
      <c r="C31" s="443"/>
      <c r="D31" s="443"/>
      <c r="E31" s="444"/>
      <c r="F31" s="444"/>
      <c r="G31" s="527" t="s">
        <v>91</v>
      </c>
      <c r="H31" s="527"/>
      <c r="I31" s="445"/>
      <c r="J31" s="527" t="s">
        <v>109</v>
      </c>
      <c r="K31" s="527"/>
    </row>
    <row r="32" spans="1:15" s="399" customFormat="1" ht="23.25" customHeight="1">
      <c r="B32" s="379"/>
      <c r="C32" s="446" t="s">
        <v>6</v>
      </c>
      <c r="D32" s="446"/>
      <c r="E32" s="379"/>
      <c r="F32" s="379"/>
      <c r="G32" s="526"/>
      <c r="H32" s="526"/>
      <c r="I32" s="447"/>
      <c r="J32" s="526" t="s">
        <v>279</v>
      </c>
      <c r="K32" s="526"/>
    </row>
    <row r="33" spans="3:13" s="378" customFormat="1">
      <c r="C33" s="402"/>
      <c r="D33" s="402"/>
      <c r="G33" s="527" t="s">
        <v>91</v>
      </c>
      <c r="H33" s="527"/>
      <c r="I33" s="445"/>
      <c r="J33" s="527" t="s">
        <v>109</v>
      </c>
      <c r="K33" s="527"/>
    </row>
    <row r="34" spans="3:13">
      <c r="F34" s="448" t="s">
        <v>1</v>
      </c>
    </row>
    <row r="35" spans="3:13" ht="16.5" customHeight="1">
      <c r="C35" s="449" t="s">
        <v>110</v>
      </c>
      <c r="D35" s="449"/>
      <c r="E35" s="449" t="s">
        <v>111</v>
      </c>
      <c r="F35" s="449" t="s">
        <v>258</v>
      </c>
      <c r="I35" s="450" t="s">
        <v>112</v>
      </c>
      <c r="J35" s="451" t="s">
        <v>212</v>
      </c>
      <c r="K35" s="451"/>
      <c r="L35" s="451" t="s">
        <v>210</v>
      </c>
      <c r="M35" s="451" t="s">
        <v>207</v>
      </c>
    </row>
    <row r="36" spans="3:13" ht="16.5" customHeight="1">
      <c r="C36" s="449" t="s">
        <v>113</v>
      </c>
      <c r="D36" s="449"/>
      <c r="E36" s="449" t="s">
        <v>111</v>
      </c>
      <c r="F36" s="449" t="s">
        <v>215</v>
      </c>
      <c r="I36" s="523" t="s">
        <v>218</v>
      </c>
      <c r="J36" s="523"/>
      <c r="K36" s="451"/>
      <c r="L36" s="523" t="s">
        <v>259</v>
      </c>
      <c r="M36" s="523"/>
    </row>
    <row r="37" spans="3:13">
      <c r="C37" s="449"/>
      <c r="D37" s="449"/>
      <c r="E37" s="523" t="s">
        <v>217</v>
      </c>
      <c r="F37" s="523"/>
      <c r="I37" s="523"/>
      <c r="J37" s="523"/>
      <c r="K37" s="451"/>
      <c r="L37" s="523"/>
      <c r="M37" s="523"/>
    </row>
    <row r="38" spans="3:13">
      <c r="C38" s="449"/>
      <c r="D38" s="449"/>
      <c r="E38" s="523"/>
      <c r="F38" s="52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33" sqref="B3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6" t="s">
        <v>67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6" s="17" customFormat="1" ht="20.25">
      <c r="A2" s="496" t="str">
        <f>+'Ekamut-caxs'!A7</f>
        <v xml:space="preserve">«Երևանի հ․104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</row>
    <row r="3" spans="1:16" ht="17.25">
      <c r="A3" s="514" t="s">
        <v>284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9" t="s">
        <v>146</v>
      </c>
      <c r="B5" s="539" t="s">
        <v>68</v>
      </c>
      <c r="C5" s="537" t="s">
        <v>211</v>
      </c>
      <c r="D5" s="537"/>
      <c r="E5" s="537"/>
      <c r="F5" s="537"/>
      <c r="G5" s="537"/>
      <c r="H5" s="537"/>
      <c r="I5" s="537"/>
      <c r="J5" s="537"/>
      <c r="K5" s="537"/>
      <c r="L5" s="537"/>
      <c r="M5" s="538" t="s">
        <v>147</v>
      </c>
    </row>
    <row r="6" spans="1:16" ht="89.25" customHeight="1">
      <c r="A6" s="539"/>
      <c r="B6" s="539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8"/>
    </row>
    <row r="7" spans="1:16" ht="27.75" customHeight="1">
      <c r="A7" s="212">
        <v>1</v>
      </c>
      <c r="B7" s="255" t="s">
        <v>195</v>
      </c>
      <c r="C7" s="256">
        <v>4677.3999999999996</v>
      </c>
      <c r="D7" s="256">
        <f>+B10*11</f>
        <v>69528.888000000006</v>
      </c>
      <c r="E7" s="256"/>
      <c r="F7" s="256"/>
      <c r="G7" s="256">
        <f>+J15</f>
        <v>728.5</v>
      </c>
      <c r="H7" s="357">
        <f>H10*1.17*161.2+3*119.6+9*150.8</f>
        <v>3413.4359999999997</v>
      </c>
      <c r="I7" s="256">
        <v>300</v>
      </c>
      <c r="J7" s="357">
        <v>2400</v>
      </c>
      <c r="K7" s="256"/>
      <c r="L7" s="256"/>
      <c r="M7" s="257">
        <f>ROUND(SUM(C7:L7),1)</f>
        <v>81048.2</v>
      </c>
    </row>
    <row r="8" spans="1:16" ht="35.25" customHeight="1">
      <c r="A8" s="212">
        <v>2</v>
      </c>
      <c r="B8" s="285" t="s">
        <v>89</v>
      </c>
      <c r="C8" s="256">
        <v>9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9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81057.2</v>
      </c>
    </row>
    <row r="10" spans="1:16" s="214" customFormat="1" ht="18.75" customHeight="1">
      <c r="B10" s="377">
        <v>6320.808</v>
      </c>
      <c r="C10" s="216">
        <f>+B10*11</f>
        <v>69528.888000000006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2"/>
      <c r="L11" s="542"/>
      <c r="M11" s="225"/>
    </row>
    <row r="12" spans="1:16" s="214" customFormat="1" ht="69" customHeight="1">
      <c r="B12" s="534" t="s">
        <v>208</v>
      </c>
      <c r="C12" s="535"/>
      <c r="D12" s="224"/>
      <c r="G12" s="176"/>
      <c r="H12" s="176"/>
      <c r="I12" s="534" t="s">
        <v>209</v>
      </c>
      <c r="J12" s="535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2"/>
      <c r="E17" s="532"/>
      <c r="F17" s="309"/>
      <c r="G17" s="309"/>
      <c r="H17" s="540" t="str">
        <f>+'Ekamut-caxs'!D73</f>
        <v>Ժենյա Պողոսյան</v>
      </c>
      <c r="I17" s="540"/>
      <c r="J17" s="540"/>
      <c r="K17" s="234"/>
    </row>
    <row r="18" spans="2:11" s="235" customFormat="1" ht="17.25" customHeight="1">
      <c r="B18" s="310"/>
      <c r="C18" s="311"/>
      <c r="D18" s="533" t="s">
        <v>91</v>
      </c>
      <c r="E18" s="533"/>
      <c r="F18" s="312"/>
      <c r="G18" s="313"/>
      <c r="H18" s="541" t="s">
        <v>92</v>
      </c>
      <c r="I18" s="541"/>
      <c r="J18" s="541"/>
      <c r="K18" s="236"/>
    </row>
    <row r="19" spans="2:11" s="233" customFormat="1" ht="24.75" customHeight="1">
      <c r="B19" s="314" t="s">
        <v>6</v>
      </c>
      <c r="C19" s="308"/>
      <c r="D19" s="532"/>
      <c r="E19" s="532"/>
      <c r="F19" s="315"/>
      <c r="G19" s="315"/>
      <c r="H19" s="540" t="str">
        <f>+'Ekamut-caxs'!D75</f>
        <v>Մարիամ Հովհաննիսյան</v>
      </c>
      <c r="I19" s="540"/>
      <c r="J19" s="540"/>
      <c r="K19" s="234"/>
    </row>
    <row r="20" spans="2:11" s="235" customFormat="1" ht="18.75" customHeight="1">
      <c r="B20" s="311"/>
      <c r="C20" s="311"/>
      <c r="D20" s="533" t="s">
        <v>91</v>
      </c>
      <c r="E20" s="533"/>
      <c r="F20" s="312"/>
      <c r="G20" s="313"/>
      <c r="H20" s="541" t="s">
        <v>92</v>
      </c>
      <c r="I20" s="541"/>
      <c r="J20" s="541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33" sqref="B33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44" t="s">
        <v>67</v>
      </c>
      <c r="B1" s="544"/>
      <c r="C1" s="544"/>
      <c r="D1" s="544"/>
    </row>
    <row r="2" spans="1:4" ht="17.25">
      <c r="A2" s="545" t="str">
        <f>+'Ekamut-caxs'!A7:D7</f>
        <v xml:space="preserve">«Երևանի հ․104 մսուր-մանկապարտեզ» ՀՈԱԿ-ի </v>
      </c>
      <c r="B2" s="545"/>
      <c r="C2" s="545"/>
      <c r="D2" s="545"/>
    </row>
    <row r="3" spans="1:4" ht="39.75" customHeight="1">
      <c r="A3" s="545" t="s">
        <v>285</v>
      </c>
      <c r="B3" s="545"/>
      <c r="C3" s="545"/>
      <c r="D3" s="545"/>
    </row>
    <row r="6" spans="1:4" ht="60" customHeight="1">
      <c r="A6" s="461" t="s">
        <v>3</v>
      </c>
      <c r="B6" s="473" t="s">
        <v>124</v>
      </c>
      <c r="C6" s="473" t="s">
        <v>125</v>
      </c>
      <c r="D6" s="461" t="s">
        <v>272</v>
      </c>
    </row>
    <row r="7" spans="1:4" s="49" customFormat="1" ht="30" customHeight="1">
      <c r="A7" s="462">
        <v>1</v>
      </c>
      <c r="B7" s="463" t="s">
        <v>273</v>
      </c>
      <c r="C7" s="462">
        <f>SUM(C8:C10)</f>
        <v>2</v>
      </c>
      <c r="D7" s="462">
        <f>SUM(D8:D10)</f>
        <v>37</v>
      </c>
    </row>
    <row r="8" spans="1:4" ht="25.5" customHeight="1">
      <c r="A8" s="464">
        <v>1.1000000000000001</v>
      </c>
      <c r="B8" s="465" t="s">
        <v>126</v>
      </c>
      <c r="C8" s="479">
        <v>1</v>
      </c>
      <c r="D8" s="479">
        <v>17</v>
      </c>
    </row>
    <row r="9" spans="1:4" ht="25.5" customHeight="1">
      <c r="A9" s="464">
        <v>1.2</v>
      </c>
      <c r="B9" s="465" t="s">
        <v>127</v>
      </c>
      <c r="C9" s="479">
        <v>1</v>
      </c>
      <c r="D9" s="479">
        <v>20</v>
      </c>
    </row>
    <row r="10" spans="1:4" ht="25.5" customHeight="1">
      <c r="A10" s="464">
        <v>1.3</v>
      </c>
      <c r="B10" s="465" t="s">
        <v>128</v>
      </c>
      <c r="C10" s="464"/>
      <c r="D10" s="464"/>
    </row>
    <row r="11" spans="1:4" s="49" customFormat="1" ht="30" customHeight="1">
      <c r="A11" s="462">
        <v>2</v>
      </c>
      <c r="B11" s="463" t="s">
        <v>274</v>
      </c>
      <c r="C11" s="462">
        <f>SUM(C12:C14)</f>
        <v>2</v>
      </c>
      <c r="D11" s="462">
        <f>SUM(D12:D14)</f>
        <v>57</v>
      </c>
    </row>
    <row r="12" spans="1:4" ht="21.75" customHeight="1">
      <c r="A12" s="464">
        <v>2.1</v>
      </c>
      <c r="B12" s="465" t="s">
        <v>129</v>
      </c>
      <c r="C12" s="479">
        <v>1</v>
      </c>
      <c r="D12" s="479">
        <v>30</v>
      </c>
    </row>
    <row r="13" spans="1:4" ht="21.75" customHeight="1">
      <c r="A13" s="464">
        <v>2.2000000000000002</v>
      </c>
      <c r="B13" s="465" t="s">
        <v>130</v>
      </c>
      <c r="C13" s="479">
        <v>1</v>
      </c>
      <c r="D13" s="479">
        <v>27</v>
      </c>
    </row>
    <row r="14" spans="1:4" ht="21.75" customHeight="1">
      <c r="A14" s="464">
        <v>2.2999999999999998</v>
      </c>
      <c r="B14" s="465" t="s">
        <v>131</v>
      </c>
      <c r="C14" s="464"/>
      <c r="D14" s="464"/>
    </row>
    <row r="15" spans="1:4" s="49" customFormat="1" ht="30" customHeight="1">
      <c r="A15" s="462">
        <v>3</v>
      </c>
      <c r="B15" s="463" t="s">
        <v>275</v>
      </c>
      <c r="C15" s="462">
        <f>SUM(C16:C18)</f>
        <v>2</v>
      </c>
      <c r="D15" s="462">
        <f>SUM(D16:D18)</f>
        <v>60</v>
      </c>
    </row>
    <row r="16" spans="1:4" ht="23.25" customHeight="1">
      <c r="A16" s="464">
        <v>3.1</v>
      </c>
      <c r="B16" s="466" t="s">
        <v>132</v>
      </c>
      <c r="C16" s="479">
        <v>1</v>
      </c>
      <c r="D16" s="479">
        <v>30</v>
      </c>
    </row>
    <row r="17" spans="1:4" ht="23.25" customHeight="1">
      <c r="A17" s="464">
        <v>3.2</v>
      </c>
      <c r="B17" s="466" t="s">
        <v>133</v>
      </c>
      <c r="C17" s="479">
        <v>1</v>
      </c>
      <c r="D17" s="479">
        <v>30</v>
      </c>
    </row>
    <row r="18" spans="1:4" ht="23.25" customHeight="1">
      <c r="A18" s="464">
        <v>3.3</v>
      </c>
      <c r="B18" s="466" t="s">
        <v>134</v>
      </c>
      <c r="C18" s="464"/>
      <c r="D18" s="464"/>
    </row>
    <row r="19" spans="1:4" s="49" customFormat="1" ht="30" customHeight="1">
      <c r="A19" s="462">
        <v>4</v>
      </c>
      <c r="B19" s="463" t="s">
        <v>276</v>
      </c>
      <c r="C19" s="462">
        <f>SUM(C20:C22)</f>
        <v>3</v>
      </c>
      <c r="D19" s="462">
        <f>SUM(D20:D22)</f>
        <v>96</v>
      </c>
    </row>
    <row r="20" spans="1:4" ht="23.25" customHeight="1">
      <c r="A20" s="464">
        <v>4.0999999999999996</v>
      </c>
      <c r="B20" s="466" t="s">
        <v>135</v>
      </c>
      <c r="C20" s="479">
        <v>1</v>
      </c>
      <c r="D20" s="479">
        <v>33</v>
      </c>
    </row>
    <row r="21" spans="1:4" ht="23.25" customHeight="1">
      <c r="A21" s="464">
        <v>4.2</v>
      </c>
      <c r="B21" s="466" t="s">
        <v>136</v>
      </c>
      <c r="C21" s="479">
        <v>1</v>
      </c>
      <c r="D21" s="479">
        <v>33</v>
      </c>
    </row>
    <row r="22" spans="1:4" ht="23.25" customHeight="1">
      <c r="A22" s="464">
        <v>4.3</v>
      </c>
      <c r="B22" s="466" t="s">
        <v>227</v>
      </c>
      <c r="C22" s="479">
        <v>1</v>
      </c>
      <c r="D22" s="479">
        <v>30</v>
      </c>
    </row>
    <row r="23" spans="1:4" s="49" customFormat="1" ht="31.5" customHeight="1">
      <c r="A23" s="462"/>
      <c r="B23" s="463" t="s">
        <v>69</v>
      </c>
      <c r="C23" s="462">
        <f>C7+C11+C15+C19</f>
        <v>9</v>
      </c>
      <c r="D23" s="462">
        <f>D7+D11+D15+D19</f>
        <v>250</v>
      </c>
    </row>
    <row r="24" spans="1:4" ht="48.75" customHeight="1"/>
    <row r="25" spans="1:4" ht="17.25">
      <c r="B25" s="468" t="s">
        <v>2</v>
      </c>
      <c r="C25" s="546" t="str">
        <f>+'Ekamut-caxs'!D73</f>
        <v>Ժենյա Պողոսյան</v>
      </c>
      <c r="D25" s="546"/>
    </row>
    <row r="26" spans="1:4" ht="15.75" customHeight="1">
      <c r="B26" s="469" t="s">
        <v>4</v>
      </c>
      <c r="C26" s="543" t="s">
        <v>5</v>
      </c>
      <c r="D26" s="543"/>
    </row>
    <row r="27" spans="1:4" ht="27" customHeight="1">
      <c r="B27" s="470" t="s">
        <v>6</v>
      </c>
      <c r="C27" s="546" t="str">
        <f>+'Ekamut-caxs'!D75</f>
        <v>Մարիամ Հովհաննիսյան</v>
      </c>
      <c r="D27" s="546"/>
    </row>
    <row r="28" spans="1:4">
      <c r="B28" s="471"/>
      <c r="C28" s="543" t="s">
        <v>5</v>
      </c>
      <c r="D28" s="543"/>
    </row>
    <row r="29" spans="1:4">
      <c r="B29" s="472" t="s">
        <v>137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https://mul2.yerevan.am/tasks/1468002/oneclick/104.xlsx?token=1535528cc61cd9b4c11fd58ea53dbb88</cp:keywords>
  <cp:lastModifiedBy>Lusine Petrosyan</cp:lastModifiedBy>
  <cp:lastPrinted>2024-04-16T11:02:39Z</cp:lastPrinted>
  <dcterms:created xsi:type="dcterms:W3CDTF">1996-10-14T23:33:28Z</dcterms:created>
  <dcterms:modified xsi:type="dcterms:W3CDTF">2024-05-08T14:55:43Z</dcterms:modified>
</cp:coreProperties>
</file>