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93B3760-D54B-46D9-B072-6F9B45CC191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20" l="1"/>
  <c r="L9" i="20"/>
  <c r="L10" i="20"/>
  <c r="L11" i="20"/>
  <c r="L12" i="20"/>
  <c r="L13" i="20"/>
  <c r="L14" i="20"/>
  <c r="L15" i="20"/>
  <c r="L16" i="20"/>
  <c r="E24" i="9" l="1"/>
  <c r="E91" i="7"/>
  <c r="E89" i="7"/>
  <c r="H7" i="11"/>
  <c r="J48" i="19" l="1"/>
  <c r="A7" i="7" l="1"/>
  <c r="D9" i="9"/>
  <c r="H46" i="19"/>
  <c r="C9" i="10"/>
  <c r="C8" i="10"/>
  <c r="C12" i="10"/>
  <c r="C29" i="9"/>
  <c r="C36" i="9"/>
  <c r="C33" i="9"/>
  <c r="C32" i="9"/>
  <c r="C31" i="9"/>
  <c r="C30" i="9"/>
  <c r="B28" i="7"/>
  <c r="B28" i="9"/>
  <c r="C26" i="9"/>
  <c r="B23" i="9"/>
  <c r="D23" i="9"/>
  <c r="C13" i="9"/>
  <c r="C7" i="10" l="1"/>
  <c r="A2" i="20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M26" i="20"/>
  <c r="J26" i="20"/>
  <c r="F26" i="20"/>
  <c r="K19" i="20"/>
  <c r="H19" i="20"/>
  <c r="G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P18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F9" i="20"/>
  <c r="D9" i="20" s="1"/>
  <c r="N8" i="20"/>
  <c r="M8" i="20"/>
  <c r="I8" i="20"/>
  <c r="N7" i="20"/>
  <c r="M7" i="20"/>
  <c r="J7" i="20"/>
  <c r="F7" i="20"/>
  <c r="D7" i="20" l="1"/>
  <c r="D19" i="20" s="1"/>
  <c r="O8" i="20"/>
  <c r="O7" i="20"/>
  <c r="M28" i="20"/>
  <c r="D20" i="19" s="1"/>
  <c r="D55" i="19" s="1"/>
  <c r="E19" i="20"/>
  <c r="I19" i="20"/>
  <c r="N17" i="20"/>
  <c r="O17" i="20" s="1"/>
  <c r="N14" i="20"/>
  <c r="O14" i="20" s="1"/>
  <c r="N11" i="20"/>
  <c r="O11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M10" i="20"/>
  <c r="O10" i="20" s="1"/>
  <c r="M13" i="20"/>
  <c r="O13" i="20" s="1"/>
  <c r="M16" i="20"/>
  <c r="O16" i="20" s="1"/>
  <c r="M9" i="20"/>
  <c r="O9" i="20" s="1"/>
  <c r="L19" i="20"/>
  <c r="Q18" i="20" l="1"/>
  <c r="Q17" i="20"/>
  <c r="J20" i="20"/>
  <c r="J27" i="20" s="1"/>
  <c r="D37" i="19" s="1"/>
  <c r="F37" i="19" s="1"/>
  <c r="P27" i="20"/>
  <c r="P17" i="20"/>
  <c r="M19" i="20"/>
  <c r="M20" i="20" s="1"/>
  <c r="M27" i="20" s="1"/>
  <c r="F37" i="7" s="1"/>
  <c r="O19" i="20"/>
  <c r="N19" i="20"/>
  <c r="N20" i="20" s="1"/>
  <c r="H37" i="7" l="1"/>
  <c r="P37" i="7"/>
  <c r="N37" i="7"/>
  <c r="O37" i="7"/>
  <c r="O20" i="20"/>
  <c r="O27" i="20" s="1"/>
  <c r="D38" i="19" s="1"/>
  <c r="F38" i="19" s="1"/>
  <c r="Q27" i="20"/>
  <c r="R27" i="20" s="1"/>
  <c r="S27" i="20" s="1"/>
  <c r="R17" i="20"/>
  <c r="S17" i="20" s="1"/>
  <c r="D7" i="11"/>
  <c r="M7" i="11" s="1"/>
  <c r="C10" i="11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D10" i="10" s="1"/>
  <c r="D9" i="10" s="1"/>
  <c r="E9" i="10" s="1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E11" i="9" l="1"/>
  <c r="E10" i="10"/>
  <c r="A19" i="7"/>
  <c r="A20" i="7" s="1"/>
  <c r="A21" i="7"/>
  <c r="A16" i="7"/>
  <c r="A17" i="7" s="1"/>
  <c r="E13" i="7"/>
  <c r="A12" i="10"/>
  <c r="A9" i="9"/>
  <c r="A10" i="9" s="1"/>
  <c r="A13" i="9" s="1"/>
  <c r="C13" i="7"/>
  <c r="D13" i="7"/>
  <c r="F15" i="7"/>
  <c r="M15" i="7" s="1"/>
  <c r="M16" i="7"/>
  <c r="E8" i="9"/>
  <c r="K18" i="7"/>
  <c r="L18" i="7"/>
  <c r="L15" i="7"/>
  <c r="K15" i="7"/>
  <c r="F18" i="7"/>
  <c r="M18" i="7" s="1"/>
  <c r="A13" i="19"/>
  <c r="A14" i="19" s="1"/>
  <c r="A12" i="9" l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7" i="7" s="1"/>
  <c r="A28" i="7" s="1"/>
  <c r="F28" i="7"/>
  <c r="M28" i="7" s="1"/>
  <c r="B22" i="10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35" i="19"/>
  <c r="A35" i="7" l="1"/>
  <c r="A36" i="7" s="1"/>
  <c r="A37" i="7" s="1"/>
  <c r="A38" i="7" s="1"/>
  <c r="A39" i="7" s="1"/>
  <c r="A41" i="7" s="1"/>
  <c r="A42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2" i="19" s="1"/>
  <c r="A54" i="19" s="1"/>
  <c r="A56" i="19" s="1"/>
  <c r="A57" i="19" s="1"/>
  <c r="A59" i="19" s="1"/>
  <c r="A60" i="19" s="1"/>
  <c r="A61" i="19" s="1"/>
  <c r="A63" i="19" s="1"/>
  <c r="A64" i="19" s="1"/>
  <c r="A65" i="19" s="1"/>
  <c r="A66" i="19" s="1"/>
  <c r="A42" i="19"/>
  <c r="A43" i="19" s="1"/>
  <c r="F21" i="7"/>
  <c r="M21" i="7" s="1"/>
  <c r="A46" i="7" l="1"/>
  <c r="A47" i="7" s="1"/>
  <c r="A48" i="7" s="1"/>
  <c r="A49" i="7" s="1"/>
  <c r="A51" i="7" s="1"/>
  <c r="A53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B27" i="10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F70" i="7" s="1"/>
  <c r="A2" i="15"/>
  <c r="A2" i="18"/>
  <c r="A2" i="10"/>
  <c r="A2" i="9"/>
  <c r="F59" i="18" l="1"/>
  <c r="D41" i="19"/>
  <c r="H70" i="7" l="1"/>
  <c r="F39" i="7"/>
  <c r="F38" i="7"/>
  <c r="N38" i="7" l="1"/>
  <c r="O38" i="7"/>
  <c r="P38" i="7"/>
  <c r="K38" i="7"/>
  <c r="F22" i="7"/>
  <c r="A2" i="11"/>
  <c r="N22" i="7" l="1"/>
  <c r="P22" i="7"/>
  <c r="O22" i="7"/>
  <c r="M22" i="7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P31" i="7"/>
  <c r="N31" i="7"/>
  <c r="O31" i="7"/>
  <c r="D60" i="9"/>
  <c r="D59" i="9"/>
  <c r="D58" i="9"/>
  <c r="F27" i="7"/>
  <c r="F25" i="7"/>
  <c r="M25" i="7" s="1"/>
  <c r="F23" i="7"/>
  <c r="M23" i="7" s="1"/>
  <c r="F55" i="7"/>
  <c r="E55" i="7" s="1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E50" i="7" s="1"/>
  <c r="F49" i="7"/>
  <c r="F48" i="7"/>
  <c r="F47" i="7"/>
  <c r="F46" i="7"/>
  <c r="E46" i="7" s="1"/>
  <c r="F44" i="7"/>
  <c r="F43" i="7"/>
  <c r="F42" i="7"/>
  <c r="F41" i="7"/>
  <c r="M24" i="7" l="1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L52" i="7"/>
  <c r="L41" i="7"/>
  <c r="L50" i="7"/>
  <c r="K53" i="7"/>
  <c r="L51" i="7"/>
  <c r="L47" i="7"/>
  <c r="K42" i="7"/>
  <c r="M43" i="7"/>
  <c r="K57" i="7"/>
  <c r="M53" i="7"/>
  <c r="K41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s="1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F26" i="7" s="1"/>
  <c r="D8" i="18"/>
  <c r="M26" i="7" l="1"/>
  <c r="F13" i="7"/>
  <c r="D34" i="18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1" i="9"/>
  <c r="H36" i="7" l="1"/>
  <c r="P36" i="7"/>
  <c r="N36" i="7"/>
  <c r="O36" i="7"/>
  <c r="M36" i="7"/>
  <c r="F54" i="7"/>
  <c r="D49" i="9"/>
  <c r="F35" i="7"/>
  <c r="D30" i="10"/>
  <c r="D30" i="9"/>
  <c r="E59" i="10"/>
  <c r="E58" i="10"/>
  <c r="E61" i="10"/>
  <c r="D7" i="15"/>
  <c r="D23" i="15" s="1"/>
  <c r="H35" i="7" l="1"/>
  <c r="P35" i="7"/>
  <c r="O35" i="7"/>
  <c r="N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l="1"/>
  <c r="F12" i="7" s="1"/>
  <c r="H11" i="7" l="1"/>
  <c r="N12" i="7"/>
  <c r="C12" i="7"/>
  <c r="K12" i="7" s="1"/>
  <c r="E12" i="7"/>
  <c r="M12" i="7" s="1"/>
  <c r="D12" i="7"/>
  <c r="L12" i="7" s="1"/>
  <c r="E6" i="10"/>
  <c r="C62" i="18"/>
  <c r="M13" i="7"/>
  <c r="D7" i="9"/>
  <c r="D6" i="9" s="1"/>
  <c r="D8" i="10"/>
  <c r="D7" i="10" s="1"/>
  <c r="E8" i="10" l="1"/>
  <c r="E7" i="10"/>
  <c r="E7" i="9"/>
  <c r="L35" i="19"/>
  <c r="L36" i="19" s="1"/>
  <c r="L37" i="19" s="1"/>
  <c r="E6" i="9" l="1"/>
  <c r="F34" i="7" l="1"/>
  <c r="D71" i="19" l="1"/>
  <c r="F71" i="19" s="1"/>
  <c r="D29" i="9"/>
  <c r="E29" i="9" s="1"/>
  <c r="F30" i="7"/>
  <c r="F29" i="7" s="1"/>
  <c r="F87" i="7" s="1"/>
  <c r="G81" i="10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5" i="9" l="1"/>
  <c r="D23" i="10"/>
  <c r="E24" i="10"/>
  <c r="M30" i="7"/>
  <c r="L30" i="7"/>
  <c r="E29" i="7"/>
  <c r="D29" i="7"/>
  <c r="K30" i="7"/>
  <c r="E65" i="9" l="1"/>
  <c r="G65" i="9"/>
  <c r="D87" i="7"/>
  <c r="K87" i="7" s="1"/>
  <c r="K29" i="7"/>
  <c r="M29" i="7"/>
  <c r="L29" i="7"/>
  <c r="E87" i="7"/>
  <c r="E23" i="10"/>
  <c r="D81" i="10"/>
  <c r="E81" i="10" l="1"/>
  <c r="G82" i="10"/>
  <c r="M87" i="7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<sst xmlns="http://schemas.openxmlformats.org/spreadsheetml/2006/main" count="492" uniqueCount="291">
  <si>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</si>
  <si>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</si>
  <si>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</si>
  <si>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</si>
  <si>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</si>
  <si>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</si>
  <si>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</si>
  <si>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</si>
  <si>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</si>
  <si>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</si>
  <si>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</si>
  <si>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</si>
  <si>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</si>
  <si>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</si>
  <si>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</si>
  <si>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</si>
  <si>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</si>
  <si>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</si>
  <si>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</si>
  <si>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</si>
  <si>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</si>
  <si>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</si>
  <si>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</si>
  <si>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</si>
  <si>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</si>
  <si>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</si>
  <si>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</si>
  <si>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</si>
  <si>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</si>
  <si>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</si>
  <si>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</si>
  <si>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</si>
  <si>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</si>
  <si>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</si>
  <si>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</si>
  <si>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</si>
  <si>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</si>
  <si>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</si>
  <si>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</si>
  <si>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</si>
  <si>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</si>
  <si>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</si>
  <si>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</si>
  <si>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</si>
  <si>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</si>
  <si>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</si>
  <si>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</si>
  <si>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</si>
  <si>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</si>
  <si>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</si>
  <si>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</si>
  <si>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</si>
  <si>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</si>
  <si>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</si>
  <si>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</si>
  <si>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</si>
  <si>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</si>
  <si>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</si>
  <si>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</si>
  <si>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</si>
  <si>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</si>
  <si>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</si>
  <si>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</si>
  <si>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</si>
  <si>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</si>
  <si>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</si>
  <si>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</si>
  <si>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</si>
  <si>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</si>
  <si>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</si>
  <si>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</si>
  <si>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</si>
  <si>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</si>
  <si>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</si>
  <si>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</si>
  <si>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</si>
  <si>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</si>
  <si>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</si>
  <si>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</si>
  <si>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</si>
  <si>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</si>
  <si>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</si>
  <si>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</si>
  <si>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</si>
  <si>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</si>
  <si>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</si>
  <si>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</si>
  <si>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</si>
  <si>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</si>
  <si>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</si>
  <si>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</si>
  <si>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</si>
  <si>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</si>
  <si>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</si>
  <si>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</si>
  <si>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</si>
  <si>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</si>
  <si>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</si>
  <si>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</si>
  <si>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</si>
  <si>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</si>
  <si>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</si>
  <si>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</si>
  <si>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</si>
  <si>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</si>
  <si>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</si>
  <si>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</si>
  <si>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</si>
  <si>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</si>
  <si>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</si>
  <si>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</si>
  <si>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</si>
  <si>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</si>
  <si>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</si>
  <si>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</si>
  <si>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</si>
  <si>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</si>
  <si>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</si>
  <si>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</si>
  <si>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</si>
  <si>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</si>
  <si>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</si>
  <si>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</si>
  <si>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</si>
  <si>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</si>
  <si>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</si>
  <si>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</si>
  <si>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</si>
  <si>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</si>
  <si>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</si>
  <si>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</si>
  <si>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</si>
  <si>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</si>
  <si>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</si>
  <si>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</si>
  <si>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</si>
  <si>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</si>
  <si>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</si>
  <si>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</si>
  <si>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</si>
  <si>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</si>
  <si>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</si>
  <si>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</si>
  <si>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</si>
  <si>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</si>
  <si>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</si>
  <si>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</si>
  <si>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</si>
  <si>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</si>
  <si>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</si>
  <si>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</si>
  <si>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</si>
  <si>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</si>
  <si>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</si>
  <si>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</si>
  <si>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</si>
  <si>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</si>
  <si>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</si>
  <si>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</si>
  <si>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</si>
  <si>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</si>
  <si>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</si>
  <si>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</si>
  <si>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</si>
  <si>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</si>
  <si>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</si>
  <si>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</si>
  <si>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</si>
  <si>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</si>
  <si>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</si>
  <si>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</si>
  <si>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</si>
  <si>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</si>
  <si>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</si>
  <si>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</si>
  <si>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</si>
  <si>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</si>
  <si>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</si>
  <si>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</si>
  <si>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</si>
  <si>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</si>
  <si>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</si>
  <si>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</si>
  <si>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</si>
  <si>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</si>
  <si>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</si>
  <si>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</si>
  <si>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</si>
  <si>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</si>
  <si>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</si>
  <si>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</si>
  <si>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</si>
  <si>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</si>
  <si>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</si>
  <si>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</si>
  <si>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</si>
  <si>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</si>
  <si>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</si>
  <si>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</si>
  <si>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</si>
  <si>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</si>
  <si>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</si>
  <si>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</si>
  <si>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</si>
  <si>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</si>
  <si>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</si>
  <si>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</si>
  <si>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</si>
  <si>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</si>
  <si>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</si>
  <si>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</si>
  <si>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</si>
  <si>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</si>
  <si>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</si>
  <si>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</si>
  <si>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</si>
  <si>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</si>
  <si>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</si>
  <si>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</si>
  <si>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</si>
  <si>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</si>
  <si>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</si>
  <si>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</si>
  <si>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</si>
  <si>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</si>
  <si>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</si>
  <si>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</si>
  <si>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</si>
  <si>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</si>
  <si>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</si>
  <si>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</si>
  <si>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</si>
  <si>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</si>
  <si>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</si>
  <si>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</si>
  <si>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</si>
  <si>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</si>
  <si>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</si>
  <si>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</si>
  <si>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</si>
  <si>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</si>
  <si>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</si>
  <si>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</si>
  <si>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</si>
  <si>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</si>
  <si>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</si>
  <si>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</si>
  <si>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</si>
  <si>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</si>
  <si>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</si>
  <si>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</si>
  <si>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</si>
  <si>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</si>
  <si>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</si>
  <si>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</si>
  <si>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</si>
  <si>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</si>
  <si>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</si>
  <si>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</si>
  <si>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</si>
  <si>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</si>
  <si>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</si>
  <si>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</si>
  <si>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</si>
  <si>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</si>
  <si>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</si>
  <si>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</si>
  <si>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</si>
  <si>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</si>
  <si>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</si>
  <si>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</si>
  <si>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</si>
  <si>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</si>
  <si>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</si>
  <si>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</si>
  <si>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</si>
  <si>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</si>
  <si>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</si>
  <si>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</si>
  <si>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</si>
  <si>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</si>
  <si>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Գումարի վերադարձ</t>
  </si>
  <si>
    <t>պարգևատրման գծով</t>
  </si>
  <si>
    <t xml:space="preserve">Սնունդի հանձնում 111 մանկապարտեզ </t>
  </si>
  <si>
    <t>Պարտքեր չօգտագործված արձակուրդի գծով</t>
  </si>
  <si>
    <t xml:space="preserve">«Երևանի հ․105 մսուր-մանկապարտեզ» ՀՈԱԿ-ի </t>
  </si>
  <si>
    <t>Ա.Գրիգորյան</t>
  </si>
  <si>
    <t>Ա.Թորոսյան</t>
  </si>
  <si>
    <t>Աշխատավարձի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</si>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</sst>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41" fillId="0" borderId="0" xfId="62" applyNumberFormat="1" applyFont="1" applyAlignment="1">
      <alignment horizontal="center" vertical="center" wrapText="1"/>
    </xf>
    <xf numFmtId="166" fontId="40" fillId="0" borderId="0" xfId="62" applyNumberFormat="1" applyFont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 applyProtection="1">
      <alignment horizontal="center" vertical="center"/>
      <protection locked="0"/>
    </xf>
    <xf numFmtId="164" fontId="30" fillId="24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left" vertical="center"/>
      <protection locked="0" hidden="1"/>
    </xf>
    <xf numFmtId="164" fontId="27" fillId="24" borderId="10" xfId="51" applyNumberFormat="1" applyFont="1" applyFill="1" applyBorder="1" applyAlignment="1" applyProtection="1">
      <alignment horizontal="center" vertical="center"/>
      <protection locked="0"/>
    </xf>
    <xf numFmtId="164" fontId="29" fillId="24" borderId="10" xfId="51" applyNumberFormat="1" applyFont="1" applyFill="1" applyBorder="1" applyAlignment="1" applyProtection="1">
      <alignment horizontal="center" vertical="center"/>
      <protection locked="0"/>
    </xf>
    <xf numFmtId="164" fontId="42" fillId="24" borderId="10" xfId="51" applyNumberFormat="1" applyFont="1" applyFill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2" fontId="31" fillId="0" borderId="0" xfId="0" applyNumberFormat="1" applyFont="1" applyProtection="1">
      <protection locked="0"/>
    </xf>
    <xf numFmtId="2" fontId="31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NTRaMCMGCSqGSIb3DQEJBDEWBBSQcmp3yk6zIk3bkz9Fh5XKHw8yejArBgsqhkiG9w0BCRACDDEcMBowGDAWBBRE5xMFRVajmd/v2Zzf5CvSbEm8HjANBgkqhkiG9w0BAQEFAASCAQC4Cm2fjZF5A2KuLzS423bToc8isLeQv3jUH+yxbOwIG0KuNCGHnl/naKMCvhfhML/QVK47K0LAm6iIM7MyG2FKj3hClo1QBekLQ0AQ5B49CiM4Lo4wgHLG5E1v8DxhNuglXO2MFyLSMcf94FDm5ZJXthLLK1Ghwmrd8aqFMphD1h789xJCzaX7lnPvYYWbWeIQxusqlgZm5j5F4Vl+jOVpj7Cr+STou2/6g4fVRkU3lGyi7vX61ZX+7KrBq7Yr7K8z5a0AWOFUuhJFgb2t8JkxxFCYOYqh2VsTFfJflJjdi2BCyQJFbAaCkRimKQ5QHfMIP+E/l5QDZUzzFomAT1M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NThaMCMGCSqGSIb3DQEJBDEWBBQ/A9tApTd84jDbp05aeM3EKzdPmjArBgsqhkiG9w0BCRACDDEcMBowGDAWBBRE5xMFRVajmd/v2Zzf5CvSbEm8HjANBgkqhkiG9w0BAQEFAASCAQBMLUAChiGpY+lIOm5Qq1WuuM0WhiojETPf9RjyVGCVvCS/9Lj1jpZpDstCS/L3cMPnHZ5DtwqawkFx7fGG/mDjsDUQqzcUvB388O+yH6dN7IwT8GUkql8+I120rnHPoLMV1wbUi5hdtJepeYaJHO5you2TtHMNmVYNsL+Y5GhxNA0t5uqhNi4nCuIsFN0U5oMjuw3WP5z2OGrayvi3lZtqJiDWeRJlCesEk4kteIZKMc0NQWq8PQvHpMf6ghIhfMUQDPsDVMxlFNVjGBMybLCEDzAfLdAA8nr/DyRC8bQ+2bU4jX8QlrhnLptRvWGJprtcVQ/hmFYZqtCKybP74gu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B1531CC-8E39-ADED-3D95-69115F9CE1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9C80150-24C2-E232-7743-B8CC9A565D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3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8"/>
      <c r="D1" s="328" t="s">
        <v>189</v>
      </c>
      <c r="E1" s="35">
        <v>199</v>
      </c>
      <c r="F1" s="328"/>
    </row>
    <row r="2" spans="1:14" s="6" customFormat="1">
      <c r="C2" s="328"/>
      <c r="D2" s="493" t="s">
        <v>39</v>
      </c>
      <c r="E2" s="493"/>
      <c r="F2" s="328"/>
    </row>
    <row r="3" spans="1:14" s="6" customFormat="1">
      <c r="C3" s="328"/>
      <c r="D3" s="494" t="s">
        <v>224</v>
      </c>
      <c r="E3" s="494"/>
      <c r="F3" s="328"/>
    </row>
    <row r="4" spans="1:14" s="35" customFormat="1" ht="24.75" customHeight="1">
      <c r="B4" s="351"/>
      <c r="C4" s="351"/>
      <c r="D4" s="493" t="s">
        <v>280</v>
      </c>
      <c r="E4" s="493"/>
    </row>
    <row r="5" spans="1:14" s="35" customFormat="1" ht="20.25" customHeight="1">
      <c r="B5" s="351"/>
      <c r="C5" s="493" t="s">
        <v>225</v>
      </c>
      <c r="D5" s="493"/>
      <c r="E5" s="493"/>
    </row>
    <row r="6" spans="1:14" ht="20.25">
      <c r="A6" s="496" t="s">
        <v>40</v>
      </c>
      <c r="B6" s="496"/>
      <c r="C6" s="496"/>
      <c r="D6" s="496"/>
      <c r="E6" s="496"/>
      <c r="F6" s="36"/>
    </row>
    <row r="7" spans="1:14" ht="20.45" customHeight="1">
      <c r="A7" s="497" t="s">
        <v>285</v>
      </c>
      <c r="B7" s="497"/>
      <c r="C7" s="497"/>
      <c r="D7" s="497"/>
      <c r="E7" s="497"/>
      <c r="F7" s="58" t="s">
        <v>205</v>
      </c>
    </row>
    <row r="8" spans="1:14" ht="18.75" customHeight="1">
      <c r="A8" s="498" t="s">
        <v>289</v>
      </c>
      <c r="B8" s="498"/>
      <c r="C8" s="498"/>
      <c r="D8" s="498"/>
      <c r="E8" s="498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61136.7</v>
      </c>
      <c r="E11" s="336"/>
      <c r="F11" s="6">
        <v>62765.7</v>
      </c>
    </row>
    <row r="12" spans="1:14">
      <c r="A12" s="102">
        <f>+A11+1</f>
        <v>2</v>
      </c>
      <c r="B12" s="18" t="s">
        <v>236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19">
        <v>48</v>
      </c>
      <c r="E13" s="322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19"/>
      <c r="E14" s="322"/>
    </row>
    <row r="15" spans="1:14" ht="20.25" hidden="1">
      <c r="A15" s="102">
        <f>+A12+1</f>
        <v>3</v>
      </c>
      <c r="B15" s="17" t="s">
        <v>239</v>
      </c>
      <c r="C15" s="17"/>
      <c r="D15" s="320">
        <f>+D16+D17</f>
        <v>0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240</v>
      </c>
      <c r="C16" s="15"/>
      <c r="D16" s="319"/>
      <c r="E16" s="322"/>
    </row>
    <row r="17" spans="1:19" s="6" customFormat="1" hidden="1">
      <c r="A17" s="101">
        <f>+A16+0.1</f>
        <v>3.2</v>
      </c>
      <c r="B17" s="15" t="s">
        <v>241</v>
      </c>
      <c r="C17" s="15"/>
      <c r="D17" s="319"/>
      <c r="E17" s="322"/>
    </row>
    <row r="18" spans="1:19">
      <c r="A18" s="102">
        <v>3</v>
      </c>
      <c r="B18" s="18" t="s">
        <v>242</v>
      </c>
      <c r="C18" s="18"/>
      <c r="D18" s="322">
        <v>8.1</v>
      </c>
      <c r="E18" s="322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2"/>
      <c r="E19" s="336"/>
      <c r="M19" s="6"/>
    </row>
    <row r="20" spans="1:19">
      <c r="A20" s="102">
        <v>4</v>
      </c>
      <c r="B20" s="18" t="s">
        <v>60</v>
      </c>
      <c r="C20" s="44"/>
      <c r="D20" s="322">
        <f>+'Komunal '!M28</f>
        <v>1520.8</v>
      </c>
      <c r="E20" s="336"/>
      <c r="M20" s="6"/>
    </row>
    <row r="21" spans="1:19" hidden="1">
      <c r="A21" s="102">
        <f t="shared" ref="A21:A23" si="0">+A20+1</f>
        <v>5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6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7</v>
      </c>
      <c r="B23" s="18" t="s">
        <v>69</v>
      </c>
      <c r="C23" s="44"/>
      <c r="D23" s="322"/>
      <c r="E23" s="336"/>
      <c r="M23" s="6"/>
    </row>
    <row r="24" spans="1:19">
      <c r="A24" s="102">
        <v>5</v>
      </c>
      <c r="B24" s="18" t="s">
        <v>122</v>
      </c>
      <c r="C24" s="44"/>
      <c r="D24" s="320">
        <f>SUM(D25:D26)</f>
        <v>2867</v>
      </c>
      <c r="E24" s="337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1">
        <f>+D68</f>
        <v>2867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2">
        <f>+A24+1</f>
        <v>6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7</v>
      </c>
      <c r="B28" s="17"/>
      <c r="C28" s="347"/>
      <c r="D28" s="322"/>
      <c r="E28" s="336"/>
      <c r="F28" s="350" t="s">
        <v>263</v>
      </c>
    </row>
    <row r="29" spans="1:19">
      <c r="A29" s="40"/>
      <c r="B29" s="46" t="s">
        <v>27</v>
      </c>
      <c r="C29" s="42"/>
      <c r="D29" s="317">
        <f>SUM(D11:D12,D15,D18:D24,D27:D28)</f>
        <v>65580.600000000006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288</v>
      </c>
      <c r="C32" s="44"/>
      <c r="D32" s="320">
        <f>+Ashkhatavardz!M9</f>
        <v>46290.8</v>
      </c>
      <c r="E32" s="336"/>
      <c r="M32" s="6"/>
    </row>
    <row r="33" spans="1:19" s="3" customFormat="1" ht="13.5" hidden="1">
      <c r="A33" s="126">
        <f>+A32+0.1</f>
        <v>1.1000000000000001</v>
      </c>
      <c r="B33" s="124" t="s">
        <v>116</v>
      </c>
      <c r="C33" s="45"/>
      <c r="D33" s="321">
        <f>+Ashkhatavardz!J7</f>
        <v>0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 t="s">
        <v>282</v>
      </c>
      <c r="C34" s="45"/>
      <c r="D34" s="319"/>
      <c r="E34" s="339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v>1939.7</v>
      </c>
      <c r="E35" s="336"/>
      <c r="G35" s="349">
        <v>110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13915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2125.3000000000002</v>
      </c>
      <c r="E36" s="336"/>
      <c r="F36" s="337">
        <f>+D36-'Komunal '!F27</f>
        <v>0</v>
      </c>
      <c r="L36" s="6">
        <f>+L35*0.8</f>
        <v>11132</v>
      </c>
    </row>
    <row r="37" spans="1:19">
      <c r="A37" s="102">
        <f t="shared" ref="A37:A40" si="1">+A36+1</f>
        <v>4</v>
      </c>
      <c r="B37" s="18" t="s">
        <v>12</v>
      </c>
      <c r="C37" s="44"/>
      <c r="D37" s="322">
        <f>+'Komunal '!J27</f>
        <v>653.90000000000009</v>
      </c>
      <c r="E37" s="336"/>
      <c r="F37" s="337">
        <f>+D37-'Komunal '!J27</f>
        <v>0</v>
      </c>
      <c r="L37" s="6">
        <f>+L36/12*2</f>
        <v>1855.3333333333333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213.59999999999997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v>59.2</v>
      </c>
      <c r="E39" s="336"/>
    </row>
    <row r="40" spans="1:19" hidden="1">
      <c r="A40" s="102">
        <f t="shared" si="1"/>
        <v>7</v>
      </c>
      <c r="B40" s="18" t="s">
        <v>17</v>
      </c>
      <c r="C40" s="44"/>
      <c r="D40" s="322"/>
      <c r="E40" s="336"/>
    </row>
    <row r="41" spans="1:19">
      <c r="A41" s="102">
        <v>7</v>
      </c>
      <c r="B41" s="18" t="s">
        <v>18</v>
      </c>
      <c r="C41" s="44"/>
      <c r="D41" s="322">
        <f>SUM(D42:D44)</f>
        <v>19.2</v>
      </c>
      <c r="E41" s="336"/>
    </row>
    <row r="42" spans="1:19" s="3" customFormat="1" ht="13.5">
      <c r="A42" s="101">
        <f>+A41+0.1</f>
        <v>7.1</v>
      </c>
      <c r="B42" s="16" t="s">
        <v>19</v>
      </c>
      <c r="C42" s="45"/>
      <c r="D42" s="319">
        <v>9.6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7.1999999999999993</v>
      </c>
      <c r="B43" s="16" t="s">
        <v>20</v>
      </c>
      <c r="C43" s="45"/>
      <c r="D43" s="319"/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7.2</v>
      </c>
      <c r="B44" s="16" t="s">
        <v>21</v>
      </c>
      <c r="C44" s="45"/>
      <c r="D44" s="319">
        <v>9.6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2"/>
      <c r="E45" s="336"/>
      <c r="F45" s="6" t="s">
        <v>265</v>
      </c>
      <c r="I45" s="350"/>
      <c r="J45" s="457"/>
      <c r="K45" s="457"/>
    </row>
    <row r="46" spans="1:19">
      <c r="A46" s="102">
        <v>8</v>
      </c>
      <c r="B46" s="18" t="s">
        <v>28</v>
      </c>
      <c r="C46" s="44"/>
      <c r="D46" s="322">
        <f>+J46</f>
        <v>588</v>
      </c>
      <c r="E46" s="336"/>
      <c r="F46" s="348">
        <v>4</v>
      </c>
      <c r="G46" s="348" t="s">
        <v>187</v>
      </c>
      <c r="H46" s="348">
        <f>147</f>
        <v>147</v>
      </c>
      <c r="I46" s="458" t="s">
        <v>188</v>
      </c>
      <c r="J46" s="458">
        <f>+F46*H46</f>
        <v>588</v>
      </c>
      <c r="K46"/>
      <c r="L46"/>
      <c r="M46"/>
      <c r="N46"/>
    </row>
    <row r="47" spans="1:19">
      <c r="A47" s="102">
        <f t="shared" ref="A47:A66" si="2">+A46+1</f>
        <v>9</v>
      </c>
      <c r="B47" s="18" t="s">
        <v>23</v>
      </c>
      <c r="C47" s="44"/>
      <c r="D47" s="322">
        <f>+J47</f>
        <v>111.6</v>
      </c>
      <c r="E47" s="336"/>
      <c r="F47" s="348">
        <f>+$F$46</f>
        <v>4</v>
      </c>
      <c r="G47" s="348" t="s">
        <v>187</v>
      </c>
      <c r="H47" s="459">
        <v>27.9</v>
      </c>
      <c r="I47" s="458" t="s">
        <v>188</v>
      </c>
      <c r="J47" s="490">
        <f>+F47*H47</f>
        <v>111.6</v>
      </c>
      <c r="K47"/>
      <c r="L47"/>
      <c r="M47"/>
      <c r="N47"/>
    </row>
    <row r="48" spans="1:19" hidden="1">
      <c r="A48" s="102">
        <f t="shared" si="2"/>
        <v>10</v>
      </c>
      <c r="B48" s="18" t="s">
        <v>72</v>
      </c>
      <c r="C48" s="44"/>
      <c r="D48" s="322"/>
      <c r="E48" s="336"/>
      <c r="F48" s="499">
        <f t="shared" ref="F48:F50" si="3">+$F$46</f>
        <v>4</v>
      </c>
      <c r="G48" s="499" t="s">
        <v>187</v>
      </c>
      <c r="H48" s="506" t="s">
        <v>266</v>
      </c>
      <c r="I48" s="508" t="s">
        <v>188</v>
      </c>
      <c r="J48" s="508">
        <f>2*80+1*110+1*250</f>
        <v>520</v>
      </c>
      <c r="K48" s="502" t="s">
        <v>267</v>
      </c>
      <c r="L48"/>
      <c r="M48"/>
      <c r="N48"/>
    </row>
    <row r="49" spans="1:14" hidden="1">
      <c r="A49" s="102">
        <f t="shared" si="2"/>
        <v>11</v>
      </c>
      <c r="B49" s="18" t="s">
        <v>46</v>
      </c>
      <c r="C49" s="44"/>
      <c r="D49" s="322"/>
      <c r="E49" s="336"/>
      <c r="F49" s="500"/>
      <c r="G49" s="500"/>
      <c r="H49" s="507"/>
      <c r="I49" s="509"/>
      <c r="J49" s="509"/>
      <c r="K49" s="502"/>
      <c r="L49"/>
      <c r="M49"/>
      <c r="N49"/>
    </row>
    <row r="50" spans="1:14" hidden="1">
      <c r="A50" s="102">
        <f t="shared" si="2"/>
        <v>12</v>
      </c>
      <c r="B50" s="18" t="s">
        <v>117</v>
      </c>
      <c r="C50" s="44"/>
      <c r="D50" s="322"/>
      <c r="E50" s="336"/>
      <c r="F50" s="501">
        <f t="shared" si="3"/>
        <v>4</v>
      </c>
      <c r="G50" s="501" t="s">
        <v>187</v>
      </c>
      <c r="H50" s="503">
        <v>38.700000000000003</v>
      </c>
      <c r="I50" s="504" t="s">
        <v>188</v>
      </c>
      <c r="J50" s="504">
        <f>+F50*H50</f>
        <v>154.80000000000001</v>
      </c>
      <c r="K50" s="505"/>
      <c r="L50"/>
      <c r="M50"/>
      <c r="N50"/>
    </row>
    <row r="51" spans="1:14">
      <c r="A51" s="102">
        <v>10</v>
      </c>
      <c r="B51" s="18" t="s">
        <v>118</v>
      </c>
      <c r="C51" s="44"/>
      <c r="D51" s="322">
        <v>45</v>
      </c>
      <c r="E51" s="336"/>
      <c r="F51" s="501"/>
      <c r="G51" s="501"/>
      <c r="H51" s="503"/>
      <c r="I51" s="504"/>
      <c r="J51" s="504"/>
      <c r="K51" s="505"/>
      <c r="L51"/>
      <c r="M51"/>
      <c r="N51"/>
    </row>
    <row r="52" spans="1:14" hidden="1">
      <c r="A52" s="102">
        <f t="shared" si="2"/>
        <v>11</v>
      </c>
      <c r="B52" s="18" t="s">
        <v>24</v>
      </c>
      <c r="C52" s="44"/>
      <c r="D52" s="322"/>
      <c r="E52" s="336"/>
    </row>
    <row r="53" spans="1:14">
      <c r="A53" s="102">
        <v>11</v>
      </c>
      <c r="B53" s="18" t="s">
        <v>25</v>
      </c>
      <c r="C53" s="44"/>
      <c r="D53" s="322">
        <v>580</v>
      </c>
      <c r="E53" s="336"/>
    </row>
    <row r="54" spans="1:14" hidden="1">
      <c r="A54" s="102">
        <f t="shared" si="2"/>
        <v>12</v>
      </c>
      <c r="B54" s="18" t="s">
        <v>64</v>
      </c>
      <c r="C54" s="44"/>
      <c r="D54" s="322"/>
      <c r="E54" s="336"/>
    </row>
    <row r="55" spans="1:14">
      <c r="A55" s="102">
        <v>12</v>
      </c>
      <c r="B55" s="18" t="s">
        <v>51</v>
      </c>
      <c r="C55" s="44"/>
      <c r="D55" s="322">
        <f>+D20</f>
        <v>1520.8</v>
      </c>
      <c r="E55" s="336"/>
    </row>
    <row r="56" spans="1:14">
      <c r="A56" s="102">
        <f t="shared" si="2"/>
        <v>13</v>
      </c>
      <c r="B56" s="18" t="s">
        <v>43</v>
      </c>
      <c r="C56" s="44"/>
      <c r="D56" s="322">
        <v>300</v>
      </c>
      <c r="E56" s="336"/>
      <c r="F56" s="6">
        <v>300</v>
      </c>
    </row>
    <row r="57" spans="1:14" hidden="1">
      <c r="A57" s="102">
        <f t="shared" si="2"/>
        <v>14</v>
      </c>
      <c r="B57" s="18" t="s">
        <v>73</v>
      </c>
      <c r="C57" s="44"/>
      <c r="D57" s="322"/>
      <c r="E57" s="336"/>
    </row>
    <row r="58" spans="1:14">
      <c r="A58" s="102">
        <v>14</v>
      </c>
      <c r="B58" s="18" t="s">
        <v>74</v>
      </c>
      <c r="C58" s="44"/>
      <c r="D58" s="322">
        <v>107</v>
      </c>
      <c r="E58" s="336"/>
    </row>
    <row r="59" spans="1:14">
      <c r="A59" s="102">
        <f t="shared" si="2"/>
        <v>15</v>
      </c>
      <c r="B59" s="18" t="s">
        <v>44</v>
      </c>
      <c r="C59" s="44"/>
      <c r="D59" s="322">
        <v>3</v>
      </c>
      <c r="E59" s="336"/>
    </row>
    <row r="60" spans="1:14" hidden="1">
      <c r="A60" s="102">
        <f t="shared" si="2"/>
        <v>16</v>
      </c>
      <c r="B60" s="18" t="s">
        <v>119</v>
      </c>
      <c r="C60" s="44"/>
      <c r="D60" s="322"/>
      <c r="E60" s="336"/>
    </row>
    <row r="61" spans="1:14" hidden="1">
      <c r="A61" s="102">
        <f t="shared" si="2"/>
        <v>17</v>
      </c>
      <c r="B61" s="18" t="s">
        <v>45</v>
      </c>
      <c r="C61" s="44"/>
      <c r="D61" s="322"/>
      <c r="E61" s="336"/>
    </row>
    <row r="62" spans="1:14">
      <c r="A62" s="102">
        <v>16</v>
      </c>
      <c r="B62" s="18" t="s">
        <v>61</v>
      </c>
      <c r="C62" s="44"/>
      <c r="D62" s="322">
        <v>48</v>
      </c>
      <c r="E62" s="336"/>
    </row>
    <row r="63" spans="1:14" s="6" customFormat="1" hidden="1">
      <c r="A63" s="102">
        <f t="shared" si="2"/>
        <v>17</v>
      </c>
      <c r="B63" s="17"/>
      <c r="C63" s="347"/>
      <c r="D63" s="322"/>
      <c r="E63" s="336"/>
    </row>
    <row r="64" spans="1:14" s="6" customFormat="1" hidden="1">
      <c r="A64" s="102">
        <f t="shared" si="2"/>
        <v>18</v>
      </c>
      <c r="B64" s="17"/>
      <c r="C64" s="347"/>
      <c r="D64" s="322"/>
      <c r="E64" s="336"/>
    </row>
    <row r="65" spans="1:12" s="6" customFormat="1" hidden="1">
      <c r="A65" s="102">
        <f t="shared" si="2"/>
        <v>19</v>
      </c>
      <c r="B65" s="17" t="s">
        <v>230</v>
      </c>
      <c r="C65" s="347"/>
      <c r="D65" s="322"/>
      <c r="E65" s="336"/>
      <c r="F65" s="350" t="s">
        <v>262</v>
      </c>
    </row>
    <row r="66" spans="1:12" s="6" customFormat="1" hidden="1">
      <c r="A66" s="102">
        <f t="shared" si="2"/>
        <v>20</v>
      </c>
      <c r="B66" s="17" t="s">
        <v>228</v>
      </c>
      <c r="C66" s="347"/>
      <c r="D66" s="322"/>
      <c r="E66" s="336"/>
      <c r="F66" s="58"/>
    </row>
    <row r="67" spans="1:12">
      <c r="A67" s="102">
        <v>17</v>
      </c>
      <c r="B67" s="18" t="s">
        <v>26</v>
      </c>
      <c r="C67" s="44"/>
      <c r="D67" s="322">
        <v>2867</v>
      </c>
      <c r="E67" s="336"/>
    </row>
    <row r="68" spans="1:12" s="3" customFormat="1" ht="13.5">
      <c r="A68" s="126">
        <f>+A67+0.1</f>
        <v>17.100000000000001</v>
      </c>
      <c r="B68" s="1" t="s">
        <v>75</v>
      </c>
      <c r="C68" s="45"/>
      <c r="D68" s="319">
        <v>2867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18</v>
      </c>
      <c r="B69" s="18" t="s">
        <v>76</v>
      </c>
      <c r="C69" s="44"/>
      <c r="D69" s="322"/>
      <c r="E69" s="336"/>
    </row>
    <row r="70" spans="1:12">
      <c r="A70" s="102">
        <v>18</v>
      </c>
      <c r="B70" s="18" t="s">
        <v>65</v>
      </c>
      <c r="C70" s="44"/>
      <c r="D70" s="358">
        <v>8108.5</v>
      </c>
      <c r="E70" s="336"/>
    </row>
    <row r="71" spans="1:12">
      <c r="A71" s="48"/>
      <c r="B71" s="49" t="s">
        <v>29</v>
      </c>
      <c r="C71" s="42"/>
      <c r="D71" s="317">
        <f>SUM(D32,D35:D41,D45:D67,D69:D70)</f>
        <v>65580.600000000006</v>
      </c>
      <c r="E71" s="340"/>
      <c r="F71" s="495">
        <f>+D29-D71</f>
        <v>0</v>
      </c>
      <c r="G71" s="495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286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315" t="s">
        <v>287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8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0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0" style="69" customWidth="1"/>
    <col min="7" max="7" width="5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4" width="11.42578125" style="68" hidden="1" customWidth="1"/>
    <col min="15" max="16" width="10.42578125" style="68" hidden="1" customWidth="1"/>
    <col min="17" max="21" width="0" style="69" hidden="1" customWidth="1"/>
    <col min="22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189</v>
      </c>
      <c r="G1" s="288">
        <f>+'Ekamut-caxs'!E1+1</f>
        <v>200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10" t="s">
        <v>39</v>
      </c>
      <c r="F2" s="510"/>
      <c r="G2" s="510"/>
      <c r="H2" s="94"/>
      <c r="I2" s="35"/>
      <c r="J2" s="35"/>
    </row>
    <row r="3" spans="1:16" s="64" customFormat="1" ht="17.25">
      <c r="A3" s="352"/>
      <c r="B3" s="355"/>
      <c r="C3" s="354"/>
      <c r="D3" s="354"/>
      <c r="E3" s="510" t="s">
        <v>224</v>
      </c>
      <c r="F3" s="510"/>
      <c r="G3" s="510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11" t="str">
        <f>+'Ekamut-caxs'!D4</f>
        <v xml:space="preserve">_____. _____. 2024թ. </v>
      </c>
      <c r="F4" s="511"/>
      <c r="G4" s="511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11" t="str">
        <f>+'Ekamut-caxs'!C5</f>
        <v xml:space="preserve">հ. __________- Ա որոշմամբ </v>
      </c>
      <c r="F5" s="511"/>
      <c r="G5" s="511"/>
      <c r="H5" s="94"/>
      <c r="I5" s="35"/>
      <c r="J5" s="35"/>
    </row>
    <row r="6" spans="1:16" s="63" customFormat="1" ht="19.5" customHeight="1">
      <c r="A6" s="512" t="s">
        <v>40</v>
      </c>
      <c r="B6" s="512"/>
      <c r="C6" s="512"/>
      <c r="D6" s="512"/>
      <c r="E6" s="512"/>
      <c r="F6" s="512"/>
      <c r="G6" s="51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7" t="str">
        <f>+'Ekamut-caxs'!A7:E7</f>
        <v xml:space="preserve">«Երևանի հ․105 մսուր-մանկապարտեզ» ՀՈԱԿ-ի </v>
      </c>
      <c r="B7" s="497"/>
      <c r="C7" s="497"/>
      <c r="D7" s="497"/>
      <c r="E7" s="497"/>
      <c r="F7" s="497"/>
      <c r="G7" s="49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8" t="s">
        <v>290</v>
      </c>
      <c r="B8" s="498"/>
      <c r="C8" s="498"/>
      <c r="D8" s="498"/>
      <c r="E8" s="498"/>
      <c r="F8" s="498"/>
      <c r="G8" s="49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226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+F12-F70</f>
        <v>467.39999999999708</v>
      </c>
      <c r="I11" s="76"/>
      <c r="J11" s="200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8">
        <f>+F12</f>
        <v>925.19999999999709</v>
      </c>
      <c r="D12" s="238">
        <f>+F12</f>
        <v>925.19999999999709</v>
      </c>
      <c r="E12" s="238">
        <f>+F12</f>
        <v>925.19999999999709</v>
      </c>
      <c r="F12" s="188">
        <f>+'Dramakani hamematakan'!D6</f>
        <v>925.19999999999709</v>
      </c>
      <c r="G12" s="330"/>
      <c r="H12" s="514" t="s">
        <v>223</v>
      </c>
      <c r="I12" s="514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492">
        <f>+F12-F70</f>
        <v>467.39999999999708</v>
      </c>
      <c r="O12" s="64"/>
      <c r="P12" s="64"/>
    </row>
    <row r="13" spans="1:16" s="63" customFormat="1" ht="34.5">
      <c r="A13" s="11" t="s">
        <v>11</v>
      </c>
      <c r="B13" s="12" t="s">
        <v>79</v>
      </c>
      <c r="C13" s="188">
        <f t="shared" ref="C13:E13" si="1">SUM(C14:C15,C18,C21:C28)</f>
        <v>12938.599999999999</v>
      </c>
      <c r="D13" s="188">
        <f t="shared" si="1"/>
        <v>28603</v>
      </c>
      <c r="E13" s="188">
        <f t="shared" si="1"/>
        <v>44267.4</v>
      </c>
      <c r="F13" s="188">
        <f>SUM(F14:F15,F18,F21:F28)</f>
        <v>63163.3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12227.3</v>
      </c>
      <c r="D14" s="253">
        <v>27511.5</v>
      </c>
      <c r="E14" s="253">
        <v>42795.7</v>
      </c>
      <c r="F14" s="186">
        <f>+'Ekamut-caxs'!D11</f>
        <v>61136.7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0</v>
      </c>
      <c r="D15" s="186">
        <f t="shared" si="7"/>
        <v>0</v>
      </c>
      <c r="E15" s="186">
        <f t="shared" si="7"/>
        <v>0</v>
      </c>
      <c r="F15" s="186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1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 hidden="1">
      <c r="A18" s="54">
        <f>+A15+1</f>
        <v>3</v>
      </c>
      <c r="B18" s="244" t="str">
        <f>+'Ekamut-caxs'!B15</f>
        <v>Դրամաշնորհներ բյուջեից, որից՝</v>
      </c>
      <c r="C18" s="186">
        <f t="shared" ref="C18:E18" si="8">SUM(C19:C20)</f>
        <v>0</v>
      </c>
      <c r="D18" s="186">
        <f t="shared" si="8"/>
        <v>0</v>
      </c>
      <c r="E18" s="186">
        <f t="shared" si="8"/>
        <v>0</v>
      </c>
      <c r="F18" s="186">
        <f>SUM(F19:F20)</f>
        <v>0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1">
        <f>+'Ekamut-caxs'!D16</f>
        <v>0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 hidden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/>
      <c r="E20" s="342"/>
      <c r="F20" s="181">
        <f>+'Ekamut-caxs'!D17</f>
        <v>0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 hidden="1">
      <c r="A21" s="54">
        <f>+A18+1</f>
        <v>4</v>
      </c>
      <c r="B21" s="244" t="str">
        <f>+'Ekamut-caxs'!B19</f>
        <v xml:space="preserve">Վճարովի ծառայություններից </v>
      </c>
      <c r="C21" s="253"/>
      <c r="D21" s="253"/>
      <c r="E21" s="253"/>
      <c r="F21" s="186">
        <f>+'Ekamut-caxs'!D19</f>
        <v>0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17.25">
      <c r="A22" s="54">
        <v>3</v>
      </c>
      <c r="B22" s="244" t="str">
        <f>+'Ekamut-caxs'!B20</f>
        <v>Սպասարկման և կոմունալ համավճարներից</v>
      </c>
      <c r="C22" s="253">
        <v>253.5</v>
      </c>
      <c r="D22" s="253">
        <v>633.70000000000005</v>
      </c>
      <c r="E22" s="253">
        <v>1013.9</v>
      </c>
      <c r="F22" s="186">
        <f>+'Ekamut-caxs'!D20</f>
        <v>1520.8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>
        <f>+F22/12*2</f>
        <v>253.46666666666667</v>
      </c>
      <c r="O22" s="64">
        <f>+F22/12*5</f>
        <v>633.66666666666663</v>
      </c>
      <c r="P22" s="64">
        <f>+F22/12*8</f>
        <v>1013.8666666666667</v>
      </c>
    </row>
    <row r="23" spans="1:16" s="63" customFormat="1" ht="34.5" hidden="1">
      <c r="A23" s="54">
        <f t="shared" ref="A23:A27" si="9">+A22+1</f>
        <v>4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6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5</v>
      </c>
      <c r="B24" s="244" t="str">
        <f>+'Ekamut-caxs'!B22</f>
        <v>Ֆինանսական օգնությունից</v>
      </c>
      <c r="C24" s="253"/>
      <c r="D24" s="253"/>
      <c r="E24" s="253"/>
      <c r="F24" s="186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6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5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customHeight="1">
      <c r="A26" s="54">
        <v>4</v>
      </c>
      <c r="B26" s="244" t="s">
        <v>32</v>
      </c>
      <c r="C26" s="253">
        <v>457.8</v>
      </c>
      <c r="D26" s="253">
        <v>457.8</v>
      </c>
      <c r="E26" s="253">
        <v>457.8</v>
      </c>
      <c r="F26" s="185">
        <f>+'Deb. ev kreditor'!D30</f>
        <v>457.8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5</v>
      </c>
      <c r="B27" s="346" t="str">
        <f>+'Ekamut-caxs'!B27</f>
        <v>Բանկի տոկոսից</v>
      </c>
      <c r="C27" s="253"/>
      <c r="D27" s="253"/>
      <c r="E27" s="253"/>
      <c r="F27" s="185">
        <f>+'Ekamut-caxs'!D27</f>
        <v>0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6</v>
      </c>
      <c r="B28" s="346">
        <f>+'Ekamut-caxs'!B28</f>
        <v>0</v>
      </c>
      <c r="C28" s="253"/>
      <c r="D28" s="253"/>
      <c r="E28" s="253"/>
      <c r="F28" s="185">
        <f>+'Ekamut-caxs'!D28</f>
        <v>0</v>
      </c>
      <c r="G28" s="333"/>
      <c r="H28" s="455" t="s">
        <v>263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8">
        <f>C30+C72+C84</f>
        <v>8543.3333333333339</v>
      </c>
      <c r="D29" s="188">
        <f>D30+D72+D84</f>
        <v>24368.600000000002</v>
      </c>
      <c r="E29" s="188">
        <f>E30+E72+E84</f>
        <v>36908.600000000013</v>
      </c>
      <c r="F29" s="188">
        <f>F30+F72+F84</f>
        <v>55039.8</v>
      </c>
      <c r="G29" s="331"/>
      <c r="H29" s="204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8">
        <f>SUM(C31,C34:C40,C44:C66,C70:C71)</f>
        <v>8543.3333333333339</v>
      </c>
      <c r="D30" s="188">
        <f>SUM(D31,D34:D40,D44:D66,D70:D71)</f>
        <v>24368.600000000002</v>
      </c>
      <c r="E30" s="188">
        <f>SUM(E31,E34:E40,E44:E66,E70:E71)</f>
        <v>36908.600000000013</v>
      </c>
      <c r="F30" s="188">
        <f>SUM(F31,F34:F40,F44:F66,F70:F71)</f>
        <v>55039.8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</v>
      </c>
      <c r="C31" s="253">
        <f>+F31/12*2</f>
        <v>7715.1333333333341</v>
      </c>
      <c r="D31" s="253">
        <f>+F31/12*6</f>
        <v>23145.4</v>
      </c>
      <c r="E31" s="253">
        <f>+F31/12*9</f>
        <v>34718.100000000006</v>
      </c>
      <c r="F31" s="186">
        <f>+'Ekamut-caxs'!D32</f>
        <v>46290.8</v>
      </c>
      <c r="G31" s="332"/>
      <c r="H31" s="97"/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489">
        <f>+F31/12*2</f>
        <v>7715.1333333333341</v>
      </c>
      <c r="O31" s="489">
        <f>+F31/12*5</f>
        <v>19287.833333333336</v>
      </c>
      <c r="P31" s="489">
        <f>+F31/12*8</f>
        <v>30860.533333333336</v>
      </c>
    </row>
    <row r="32" spans="1:16" hidden="1">
      <c r="A32" s="23">
        <f>+A31+0.1</f>
        <v>1.1000000000000001</v>
      </c>
      <c r="B32" s="246" t="str">
        <f>+'Ekamut-caxs'!B33</f>
        <v>վճարովի ծառայության գծով</v>
      </c>
      <c r="C32" s="342"/>
      <c r="D32" s="342"/>
      <c r="E32" s="342"/>
      <c r="F32" s="190">
        <f>+'Ekamut-caxs'!D33</f>
        <v>0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 t="str">
        <f>+'Ekamut-caxs'!B34</f>
        <v>պարգևատրման գծով</v>
      </c>
      <c r="C33" s="253"/>
      <c r="D33" s="253"/>
      <c r="E33" s="253"/>
      <c r="F33" s="190">
        <f>+'Ekamut-caxs'!D34</f>
        <v>0</v>
      </c>
      <c r="G33" s="334"/>
      <c r="H33" s="99"/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4" t="str">
        <f>+'Ekamut-caxs'!B35</f>
        <v>Սննդի գծով</v>
      </c>
      <c r="C34" s="253"/>
      <c r="D34" s="253"/>
      <c r="E34" s="253"/>
      <c r="F34" s="186">
        <f>+'Ekamut-caxs'!D35</f>
        <v>1939.7</v>
      </c>
      <c r="G34" s="332"/>
      <c r="H34" s="97"/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4" t="str">
        <f>+'Ekamut-caxs'!B36</f>
        <v>Ջեռուցման գծով</v>
      </c>
      <c r="C35" s="253"/>
      <c r="D35" s="253"/>
      <c r="E35" s="253"/>
      <c r="F35" s="186">
        <f>+'Ekamut-caxs'!D36</f>
        <v>2125.3000000000002</v>
      </c>
      <c r="G35" s="332"/>
      <c r="H35" s="97">
        <f>+F35-'Komunal '!F27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>
        <f>+F35/12*2</f>
        <v>354.2166666666667</v>
      </c>
      <c r="O35" s="64">
        <f>+F35/12*5</f>
        <v>885.54166666666674</v>
      </c>
      <c r="P35" s="64">
        <f>+F35/12*8</f>
        <v>1416.8666666666668</v>
      </c>
    </row>
    <row r="36" spans="1:16" s="63" customFormat="1" ht="16.5" customHeight="1">
      <c r="A36" s="54">
        <f t="shared" ref="A36:A39" si="11">+A35+1</f>
        <v>4</v>
      </c>
      <c r="B36" s="244" t="str">
        <f>+'Ekamut-caxs'!B37</f>
        <v>Էլեկտրաէներգիայի գծով</v>
      </c>
      <c r="C36" s="253"/>
      <c r="D36" s="253"/>
      <c r="E36" s="253"/>
      <c r="F36" s="186">
        <f>+'Ekamut-caxs'!D37</f>
        <v>653.90000000000009</v>
      </c>
      <c r="G36" s="332"/>
      <c r="H36" s="97">
        <f>+F36-'Komunal '!J27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>
        <f t="shared" ref="N36:N38" si="12">+F36/12*2</f>
        <v>108.98333333333335</v>
      </c>
      <c r="O36" s="64">
        <f t="shared" ref="O36:O38" si="13">+F36/12*5</f>
        <v>272.45833333333337</v>
      </c>
      <c r="P36" s="64">
        <f t="shared" ref="P36:P38" si="14">+F36/12*8</f>
        <v>435.93333333333339</v>
      </c>
    </row>
    <row r="37" spans="1:16" s="63" customFormat="1" ht="16.5" customHeight="1">
      <c r="A37" s="54">
        <f t="shared" si="11"/>
        <v>5</v>
      </c>
      <c r="B37" s="244" t="str">
        <f>+'Ekamut-caxs'!B38</f>
        <v>Ջրմուղ-կոյուղու գծով</v>
      </c>
      <c r="C37" s="253"/>
      <c r="D37" s="253"/>
      <c r="E37" s="253"/>
      <c r="F37" s="186">
        <f>+'Komunal '!M27</f>
        <v>190.50000000000006</v>
      </c>
      <c r="G37" s="332"/>
      <c r="H37" s="97">
        <f>+F37-'Komunal '!M27</f>
        <v>0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>
        <f t="shared" si="12"/>
        <v>31.750000000000011</v>
      </c>
      <c r="O37" s="64">
        <f t="shared" si="13"/>
        <v>79.375000000000028</v>
      </c>
      <c r="P37" s="64">
        <f t="shared" si="14"/>
        <v>127.00000000000004</v>
      </c>
    </row>
    <row r="38" spans="1:16" s="63" customFormat="1" ht="16.5" customHeight="1">
      <c r="A38" s="54">
        <f t="shared" si="11"/>
        <v>6</v>
      </c>
      <c r="B38" s="244" t="str">
        <f>+'Ekamut-caxs'!B39</f>
        <v>Աղբահանության գծով</v>
      </c>
      <c r="C38" s="253">
        <v>9.9</v>
      </c>
      <c r="D38" s="253">
        <v>24.7</v>
      </c>
      <c r="E38" s="253">
        <v>39.5</v>
      </c>
      <c r="F38" s="186">
        <f>+'Ekamut-caxs'!D39</f>
        <v>59.2</v>
      </c>
      <c r="G38" s="332"/>
      <c r="H38" s="97"/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>
        <f t="shared" si="12"/>
        <v>9.8666666666666671</v>
      </c>
      <c r="O38" s="64">
        <f t="shared" si="13"/>
        <v>24.666666666666668</v>
      </c>
      <c r="P38" s="64">
        <f t="shared" si="14"/>
        <v>39.466666666666669</v>
      </c>
    </row>
    <row r="39" spans="1:16" s="63" customFormat="1" ht="16.5" hidden="1" customHeight="1">
      <c r="A39" s="54">
        <f t="shared" si="11"/>
        <v>7</v>
      </c>
      <c r="B39" s="244" t="str">
        <f>+'Ekamut-caxs'!B40</f>
        <v>Ախտաբանության գծով</v>
      </c>
      <c r="C39" s="253"/>
      <c r="D39" s="253"/>
      <c r="E39" s="253"/>
      <c r="F39" s="186">
        <f>+'Ekamut-caxs'!D40</f>
        <v>0</v>
      </c>
      <c r="G39" s="332"/>
      <c r="H39" s="97"/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4" t="str">
        <f>+'Ekamut-caxs'!B41</f>
        <v>Կապի գծով, այդ թվում`</v>
      </c>
      <c r="C40" s="253"/>
      <c r="D40" s="253"/>
      <c r="E40" s="253"/>
      <c r="F40" s="186">
        <f>SUM(F41:F43)</f>
        <v>19.2</v>
      </c>
      <c r="G40" s="332"/>
      <c r="H40" s="97"/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6" t="str">
        <f>+'Ekamut-caxs'!B42</f>
        <v>բաժանորդային վճար</v>
      </c>
      <c r="C41" s="342"/>
      <c r="D41" s="342"/>
      <c r="E41" s="342"/>
      <c r="F41" s="190">
        <f>+'Ekamut-caxs'!D42</f>
        <v>9.6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 hidden="1">
      <c r="A42" s="23">
        <f>+A41+0.1</f>
        <v>7.1999999999999993</v>
      </c>
      <c r="B42" s="246" t="str">
        <f>+'Ekamut-caxs'!B43</f>
        <v>րոպեավճար</v>
      </c>
      <c r="C42" s="342"/>
      <c r="D42" s="342"/>
      <c r="E42" s="342"/>
      <c r="F42" s="190">
        <f>+'Ekamut-caxs'!D43</f>
        <v>0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v>7.2</v>
      </c>
      <c r="B43" s="246" t="str">
        <f>+'Ekamut-caxs'!B44</f>
        <v>ինտերնետ կապ</v>
      </c>
      <c r="C43" s="342"/>
      <c r="D43" s="342"/>
      <c r="E43" s="342"/>
      <c r="F43" s="190">
        <f>+'Ekamut-caxs'!D44</f>
        <v>9.6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hidden="1" customHeight="1">
      <c r="A44" s="54">
        <f>+A40+1</f>
        <v>8</v>
      </c>
      <c r="B44" s="244" t="str">
        <f>+'Ekamut-caxs'!B45</f>
        <v>Բանկային ծառայության գծով</v>
      </c>
      <c r="C44" s="253">
        <f t="shared" ref="C44" si="15">F44/4*1</f>
        <v>0</v>
      </c>
      <c r="D44" s="253">
        <f t="shared" ref="D44" si="16">F44/4*2</f>
        <v>0</v>
      </c>
      <c r="E44" s="253">
        <f t="shared" ref="E44" si="17">F44/4*3</f>
        <v>0</v>
      </c>
      <c r="F44" s="186">
        <f>+'Ekamut-caxs'!D45</f>
        <v>0</v>
      </c>
      <c r="G44" s="332"/>
      <c r="H44" s="97"/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4" t="str">
        <f>+'Ekamut-caxs'!B46</f>
        <v>Տնտեսական ապրանքների գծով</v>
      </c>
      <c r="C45" s="253"/>
      <c r="D45" s="253"/>
      <c r="E45" s="253">
        <f>+F45/2</f>
        <v>294</v>
      </c>
      <c r="F45" s="186">
        <f>+'Ekamut-caxs'!D46</f>
        <v>588</v>
      </c>
      <c r="G45" s="332"/>
      <c r="H45" s="97"/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8">+A45+1</f>
        <v>9</v>
      </c>
      <c r="B46" s="244" t="str">
        <f>+'Ekamut-caxs'!B47</f>
        <v>Գրասենյակային ապրանքների գծով</v>
      </c>
      <c r="C46" s="253"/>
      <c r="D46" s="253"/>
      <c r="E46" s="253">
        <f>+F46/2</f>
        <v>55.8</v>
      </c>
      <c r="F46" s="186">
        <f>+'Ekamut-caxs'!D47</f>
        <v>111.6</v>
      </c>
      <c r="G46" s="332"/>
      <c r="H46" s="97"/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si="18"/>
        <v>10</v>
      </c>
      <c r="B47" s="244" t="str">
        <f>+'Ekamut-caxs'!B48</f>
        <v>Փոքրարժեք կամ արագամաշ առարկաների գծով</v>
      </c>
      <c r="C47" s="253"/>
      <c r="D47" s="253"/>
      <c r="E47" s="253"/>
      <c r="F47" s="186">
        <f>+'Ekamut-caxs'!D48</f>
        <v>0</v>
      </c>
      <c r="G47" s="332"/>
      <c r="H47" s="97"/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8"/>
        <v>11</v>
      </c>
      <c r="B48" s="244" t="str">
        <f>+'Ekamut-caxs'!B49</f>
        <v>Ուսումնական նյութերի գծով</v>
      </c>
      <c r="C48" s="253"/>
      <c r="D48" s="253"/>
      <c r="E48" s="253"/>
      <c r="F48" s="186">
        <f>+'Ekamut-caxs'!D49</f>
        <v>0</v>
      </c>
      <c r="G48" s="332"/>
      <c r="H48" s="97"/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8"/>
        <v>12</v>
      </c>
      <c r="B49" s="244" t="str">
        <f>+'Ekamut-caxs'!B50</f>
        <v>Դեղորայքի գծով</v>
      </c>
      <c r="C49" s="253"/>
      <c r="D49" s="253"/>
      <c r="E49" s="253"/>
      <c r="F49" s="186">
        <f>+'Ekamut-caxs'!D50</f>
        <v>0</v>
      </c>
      <c r="G49" s="332"/>
      <c r="H49" s="97"/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v>10</v>
      </c>
      <c r="B50" s="244" t="str">
        <f>+'Ekamut-caxs'!B51</f>
        <v>Բուժ.ծառայության գծով</v>
      </c>
      <c r="C50" s="253"/>
      <c r="D50" s="253"/>
      <c r="E50" s="253">
        <f>+F50/2</f>
        <v>22.5</v>
      </c>
      <c r="F50" s="186">
        <f>+'Ekamut-caxs'!D51</f>
        <v>45</v>
      </c>
      <c r="G50" s="332"/>
      <c r="H50" s="97"/>
      <c r="I50" s="88"/>
      <c r="J50" s="88"/>
      <c r="K50" s="250" t="str">
        <f t="shared" si="10"/>
        <v/>
      </c>
      <c r="L50" s="250" t="str">
        <f t="shared" ref="L50:L81" si="19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8"/>
        <v>11</v>
      </c>
      <c r="B51" s="244" t="str">
        <f>+'Ekamut-caxs'!B52</f>
        <v>Ընթացիկ վերանորոգման գծով</v>
      </c>
      <c r="C51" s="253"/>
      <c r="D51" s="253"/>
      <c r="E51" s="253"/>
      <c r="F51" s="186">
        <f>+'Ekamut-caxs'!D52</f>
        <v>0</v>
      </c>
      <c r="G51" s="332"/>
      <c r="H51" s="97"/>
      <c r="I51" s="88"/>
      <c r="J51" s="88"/>
      <c r="K51" s="250" t="str">
        <f t="shared" si="10"/>
        <v/>
      </c>
      <c r="L51" s="250" t="str">
        <f t="shared" si="19"/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v>11</v>
      </c>
      <c r="B52" s="244" t="str">
        <f>+'Ekamut-caxs'!B53</f>
        <v>Ջեռուցման համակարգի սպասարկման գծով</v>
      </c>
      <c r="C52" s="253"/>
      <c r="D52" s="253"/>
      <c r="E52" s="253">
        <v>50</v>
      </c>
      <c r="F52" s="186">
        <f>+'Ekamut-caxs'!D53</f>
        <v>580</v>
      </c>
      <c r="G52" s="332"/>
      <c r="H52" s="97"/>
      <c r="I52" s="88"/>
      <c r="J52" s="88"/>
      <c r="K52" s="250" t="str">
        <f t="shared" si="10"/>
        <v/>
      </c>
      <c r="L52" s="250" t="str">
        <f t="shared" si="19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8"/>
        <v>12</v>
      </c>
      <c r="B53" s="244" t="str">
        <f>+'Ekamut-caxs'!B54</f>
        <v>Կաթսայատան սպասարկման գծով</v>
      </c>
      <c r="C53" s="253"/>
      <c r="D53" s="253"/>
      <c r="E53" s="253"/>
      <c r="F53" s="186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19"/>
        <v/>
      </c>
      <c r="M53" s="250" t="str">
        <f t="shared" si="3"/>
        <v/>
      </c>
      <c r="N53" s="64"/>
      <c r="O53" s="64"/>
      <c r="P53" s="64"/>
    </row>
    <row r="54" spans="1:16" s="63" customFormat="1" ht="16.5" customHeight="1">
      <c r="A54" s="54">
        <v>12</v>
      </c>
      <c r="B54" s="244" t="str">
        <f>+'Ekamut-caxs'!B55</f>
        <v>Սպասարկման և կոմունալ համավճարների գծով</v>
      </c>
      <c r="C54" s="253">
        <v>253.5</v>
      </c>
      <c r="D54" s="253">
        <v>633.70000000000005</v>
      </c>
      <c r="E54" s="253">
        <v>1013.9</v>
      </c>
      <c r="F54" s="186">
        <f>+'Ekamut-caxs'!D55</f>
        <v>1520.8</v>
      </c>
      <c r="G54" s="332"/>
      <c r="H54" s="97"/>
      <c r="I54" s="88"/>
      <c r="J54" s="88"/>
      <c r="K54" s="250" t="str">
        <f t="shared" si="10"/>
        <v/>
      </c>
      <c r="L54" s="250" t="str">
        <f t="shared" si="19"/>
        <v/>
      </c>
      <c r="M54" s="250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8"/>
        <v>13</v>
      </c>
      <c r="B55" s="244" t="str">
        <f>+'Ekamut-caxs'!B56</f>
        <v>Գնումների համակարգողի ծառայության գծով</v>
      </c>
      <c r="C55" s="253"/>
      <c r="D55" s="253"/>
      <c r="E55" s="253">
        <f>+F55/2</f>
        <v>150</v>
      </c>
      <c r="F55" s="186">
        <f>+'Ekamut-caxs'!D56</f>
        <v>300</v>
      </c>
      <c r="G55" s="332"/>
      <c r="H55" s="97"/>
      <c r="I55" s="88"/>
      <c r="J55" s="88"/>
      <c r="K55" s="250" t="str">
        <f t="shared" si="10"/>
        <v/>
      </c>
      <c r="L55" s="250" t="str">
        <f t="shared" si="19"/>
        <v/>
      </c>
      <c r="M55" s="250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18"/>
        <v>14</v>
      </c>
      <c r="B56" s="244" t="str">
        <f>+'Ekamut-caxs'!B57</f>
        <v>Համակարգիչների տեխնիկական սպասարկման գծով</v>
      </c>
      <c r="C56" s="253"/>
      <c r="D56" s="253"/>
      <c r="E56" s="253"/>
      <c r="F56" s="186">
        <f>+'Ekamut-caxs'!D57</f>
        <v>0</v>
      </c>
      <c r="G56" s="332"/>
      <c r="H56" s="97"/>
      <c r="I56" s="88"/>
      <c r="J56" s="88"/>
      <c r="K56" s="250" t="str">
        <f t="shared" si="10"/>
        <v/>
      </c>
      <c r="L56" s="250" t="str">
        <f t="shared" si="19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v>14</v>
      </c>
      <c r="B57" s="244" t="str">
        <f>+'Ekamut-caxs'!B58</f>
        <v>Համակարգչային ծրագրի և կայքի սպասարկման գծով</v>
      </c>
      <c r="C57" s="253">
        <v>107</v>
      </c>
      <c r="D57" s="253">
        <v>107</v>
      </c>
      <c r="E57" s="253">
        <v>107</v>
      </c>
      <c r="F57" s="186">
        <f>+'Ekamut-caxs'!D58</f>
        <v>107</v>
      </c>
      <c r="G57" s="332"/>
      <c r="H57" s="97"/>
      <c r="I57" s="88"/>
      <c r="J57" s="88"/>
      <c r="K57" s="250" t="str">
        <f t="shared" si="10"/>
        <v/>
      </c>
      <c r="L57" s="250" t="str">
        <f t="shared" si="19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8"/>
        <v>15</v>
      </c>
      <c r="B58" s="244" t="str">
        <f>+'Ekamut-caxs'!B59</f>
        <v>էլ․ստորագրության գծով</v>
      </c>
      <c r="C58" s="253"/>
      <c r="D58" s="253"/>
      <c r="E58" s="253"/>
      <c r="F58" s="186">
        <f>+'Ekamut-caxs'!D59</f>
        <v>3</v>
      </c>
      <c r="G58" s="332"/>
      <c r="H58" s="97"/>
      <c r="I58" s="88"/>
      <c r="J58" s="88"/>
      <c r="K58" s="250" t="str">
        <f t="shared" si="10"/>
        <v/>
      </c>
      <c r="L58" s="250" t="str">
        <f t="shared" si="19"/>
        <v/>
      </c>
      <c r="M58" s="250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8"/>
        <v>16</v>
      </c>
      <c r="B59" s="244" t="str">
        <f>+'Ekamut-caxs'!B60</f>
        <v>Հայտարարության գծով</v>
      </c>
      <c r="C59" s="253"/>
      <c r="D59" s="253"/>
      <c r="E59" s="253"/>
      <c r="F59" s="186">
        <f>+'Ekamut-caxs'!D60</f>
        <v>0</v>
      </c>
      <c r="G59" s="332"/>
      <c r="H59" s="97"/>
      <c r="I59" s="88"/>
      <c r="J59" s="88"/>
      <c r="K59" s="250" t="str">
        <f t="shared" si="10"/>
        <v/>
      </c>
      <c r="L59" s="250" t="str">
        <f t="shared" si="19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8"/>
        <v>17</v>
      </c>
      <c r="B60" s="244" t="str">
        <f>+'Ekamut-caxs'!B61</f>
        <v>Բաժանորդագրության գծով</v>
      </c>
      <c r="C60" s="253"/>
      <c r="D60" s="253"/>
      <c r="E60" s="253"/>
      <c r="F60" s="186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19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v>16</v>
      </c>
      <c r="B61" s="244" t="str">
        <f>+'Ekamut-caxs'!B62</f>
        <v>Վերապատրաստման գծով</v>
      </c>
      <c r="C61" s="253"/>
      <c r="D61" s="253"/>
      <c r="E61" s="253"/>
      <c r="F61" s="186">
        <f>+'Ekamut-caxs'!D62</f>
        <v>48</v>
      </c>
      <c r="G61" s="332"/>
      <c r="H61" s="97"/>
      <c r="I61" s="88"/>
      <c r="J61" s="88"/>
      <c r="K61" s="250" t="str">
        <f t="shared" si="10"/>
        <v/>
      </c>
      <c r="L61" s="250" t="str">
        <f t="shared" si="19"/>
        <v/>
      </c>
      <c r="M61" s="250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8"/>
        <v>17</v>
      </c>
      <c r="B62" s="346">
        <f>+'Ekamut-caxs'!B63</f>
        <v>0</v>
      </c>
      <c r="C62" s="253"/>
      <c r="D62" s="253"/>
      <c r="E62" s="253"/>
      <c r="F62" s="185">
        <f>+'Ekamut-caxs'!D63</f>
        <v>0</v>
      </c>
      <c r="G62" s="333"/>
      <c r="H62" s="97"/>
      <c r="I62" s="88"/>
      <c r="J62" s="88"/>
      <c r="K62" s="265" t="str">
        <f t="shared" si="10"/>
        <v/>
      </c>
      <c r="L62" s="265" t="str">
        <f t="shared" si="19"/>
        <v/>
      </c>
      <c r="M62" s="265" t="str">
        <f t="shared" si="3"/>
        <v/>
      </c>
    </row>
    <row r="63" spans="1:16" s="64" customFormat="1" ht="16.5" hidden="1" customHeight="1">
      <c r="A63" s="54">
        <f t="shared" si="18"/>
        <v>18</v>
      </c>
      <c r="B63" s="346">
        <f>+'Ekamut-caxs'!B64</f>
        <v>0</v>
      </c>
      <c r="C63" s="253"/>
      <c r="D63" s="253"/>
      <c r="E63" s="253"/>
      <c r="F63" s="185">
        <f>+'Ekamut-caxs'!D64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19"/>
        <v/>
      </c>
      <c r="M63" s="265" t="str">
        <f t="shared" si="3"/>
        <v/>
      </c>
    </row>
    <row r="64" spans="1:16" s="64" customFormat="1" ht="16.5" hidden="1" customHeight="1">
      <c r="A64" s="54">
        <f t="shared" si="18"/>
        <v>19</v>
      </c>
      <c r="B64" s="346" t="str">
        <f>+'Ekamut-caxs'!B65</f>
        <v>Դուրսգրվող գույքի վերագնահատման գծով</v>
      </c>
      <c r="C64" s="253"/>
      <c r="D64" s="253"/>
      <c r="E64" s="253"/>
      <c r="F64" s="185">
        <f>+'Ekamut-caxs'!D65</f>
        <v>0</v>
      </c>
      <c r="G64" s="333"/>
      <c r="H64" s="456" t="s">
        <v>264</v>
      </c>
      <c r="I64" s="88"/>
      <c r="J64" s="88"/>
      <c r="K64" s="265" t="str">
        <f t="shared" si="10"/>
        <v/>
      </c>
      <c r="L64" s="265" t="str">
        <f t="shared" si="19"/>
        <v/>
      </c>
      <c r="M64" s="265" t="str">
        <f t="shared" si="3"/>
        <v/>
      </c>
    </row>
    <row r="65" spans="1:16" s="64" customFormat="1" ht="16.5" hidden="1" customHeight="1">
      <c r="A65" s="54">
        <f t="shared" si="18"/>
        <v>20</v>
      </c>
      <c r="B65" s="346" t="str">
        <f>+'Ekamut-caxs'!B66</f>
        <v>Կրակմարիչների լիցքավորում</v>
      </c>
      <c r="C65" s="253"/>
      <c r="D65" s="253"/>
      <c r="E65" s="253"/>
      <c r="F65" s="185">
        <f>+'Ekamut-caxs'!D66</f>
        <v>0</v>
      </c>
      <c r="G65" s="333"/>
      <c r="H65" s="456"/>
      <c r="I65" s="88"/>
      <c r="J65" s="88"/>
      <c r="K65" s="265" t="str">
        <f t="shared" si="10"/>
        <v/>
      </c>
      <c r="L65" s="265" t="str">
        <f t="shared" si="19"/>
        <v/>
      </c>
      <c r="M65" s="265" t="str">
        <f t="shared" si="3"/>
        <v/>
      </c>
    </row>
    <row r="66" spans="1:16" s="63" customFormat="1" ht="16.5" hidden="1" customHeight="1">
      <c r="A66" s="54">
        <f t="shared" si="18"/>
        <v>21</v>
      </c>
      <c r="B66" s="244" t="s">
        <v>34</v>
      </c>
      <c r="C66" s="185">
        <f>SUM(C67:C69)</f>
        <v>0</v>
      </c>
      <c r="D66" s="185">
        <f t="shared" ref="D66:E66" si="20">SUM(D67:D69)</f>
        <v>0</v>
      </c>
      <c r="E66" s="185">
        <f t="shared" si="20"/>
        <v>0</v>
      </c>
      <c r="F66" s="186">
        <f>SUM(F67:F69)</f>
        <v>0</v>
      </c>
      <c r="G66" s="332"/>
      <c r="H66" s="97"/>
      <c r="I66" s="88"/>
      <c r="J66" s="88"/>
      <c r="K66" s="250" t="str">
        <f t="shared" si="10"/>
        <v/>
      </c>
      <c r="L66" s="250" t="str">
        <f t="shared" si="19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21.1</v>
      </c>
      <c r="B67" s="247" t="s">
        <v>35</v>
      </c>
      <c r="C67" s="342"/>
      <c r="D67" s="342"/>
      <c r="E67" s="342"/>
      <c r="F67" s="181"/>
      <c r="G67" s="334"/>
      <c r="K67" s="250" t="str">
        <f t="shared" si="10"/>
        <v/>
      </c>
      <c r="L67" s="250" t="str">
        <f t="shared" si="19"/>
        <v/>
      </c>
      <c r="M67" s="250" t="str">
        <f t="shared" si="3"/>
        <v/>
      </c>
    </row>
    <row r="68" spans="1:16" ht="14.25" hidden="1" customHeight="1">
      <c r="A68" s="13">
        <f>+A67+0.1</f>
        <v>21.200000000000003</v>
      </c>
      <c r="B68" s="247" t="s">
        <v>47</v>
      </c>
      <c r="C68" s="342"/>
      <c r="D68" s="342"/>
      <c r="E68" s="342"/>
      <c r="F68" s="181"/>
      <c r="G68" s="334"/>
      <c r="K68" s="250" t="str">
        <f t="shared" si="10"/>
        <v/>
      </c>
      <c r="L68" s="250" t="str">
        <f t="shared" si="19"/>
        <v/>
      </c>
      <c r="M68" s="250" t="str">
        <f t="shared" si="3"/>
        <v/>
      </c>
    </row>
    <row r="69" spans="1:16" ht="14.25" hidden="1" customHeight="1">
      <c r="A69" s="13">
        <f>+A68+0.1</f>
        <v>21.300000000000004</v>
      </c>
      <c r="B69" s="247" t="s">
        <v>81</v>
      </c>
      <c r="C69" s="342"/>
      <c r="D69" s="342"/>
      <c r="E69" s="342"/>
      <c r="F69" s="190">
        <f>+'Ekamut-caxs'!D69</f>
        <v>0</v>
      </c>
      <c r="G69" s="332"/>
      <c r="K69" s="250" t="str">
        <f t="shared" si="10"/>
        <v/>
      </c>
      <c r="L69" s="250" t="str">
        <f t="shared" si="19"/>
        <v/>
      </c>
      <c r="M69" s="250" t="str">
        <f t="shared" si="3"/>
        <v/>
      </c>
    </row>
    <row r="70" spans="1:16" s="84" customFormat="1" ht="17.25" customHeight="1">
      <c r="A70" s="59">
        <v>17</v>
      </c>
      <c r="B70" s="187" t="s">
        <v>36</v>
      </c>
      <c r="C70" s="239">
        <f>+F70</f>
        <v>457.8</v>
      </c>
      <c r="D70" s="239">
        <f>+F70</f>
        <v>457.8</v>
      </c>
      <c r="E70" s="239">
        <f>+F70</f>
        <v>457.8</v>
      </c>
      <c r="F70" s="186">
        <f>+'Deb. ev kreditor'!D59-'Deb. ev kreditor'!D55</f>
        <v>457.8</v>
      </c>
      <c r="G70" s="332"/>
      <c r="H70" s="461">
        <f>+F70-'Deb. ev kreditor'!F59</f>
        <v>0</v>
      </c>
      <c r="I70" s="75"/>
      <c r="J70" s="75"/>
      <c r="K70" s="250" t="str">
        <f t="shared" si="10"/>
        <v/>
      </c>
      <c r="L70" s="250" t="str">
        <f t="shared" si="19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18</v>
      </c>
      <c r="B71" s="248" t="s">
        <v>82</v>
      </c>
      <c r="C71" s="253"/>
      <c r="D71" s="253"/>
      <c r="E71" s="253"/>
      <c r="F71" s="185"/>
      <c r="G71" s="332"/>
      <c r="H71" s="345" t="s">
        <v>197</v>
      </c>
      <c r="I71" s="343"/>
      <c r="J71" s="344"/>
      <c r="K71" s="250" t="str">
        <f t="shared" si="10"/>
        <v/>
      </c>
      <c r="L71" s="250" t="str">
        <f t="shared" si="19"/>
        <v/>
      </c>
      <c r="M71" s="250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8">
        <f>C73+C80</f>
        <v>0</v>
      </c>
      <c r="D72" s="188">
        <f>D73+D80</f>
        <v>0</v>
      </c>
      <c r="E72" s="188">
        <f>E73+E80</f>
        <v>0</v>
      </c>
      <c r="F72" s="188">
        <f>F73+F80</f>
        <v>0</v>
      </c>
      <c r="G72" s="331"/>
      <c r="H72" s="343"/>
      <c r="I72" s="343"/>
      <c r="J72" s="344"/>
      <c r="K72" s="250" t="str">
        <f t="shared" si="10"/>
        <v/>
      </c>
      <c r="L72" s="250" t="str">
        <f t="shared" si="19"/>
        <v/>
      </c>
      <c r="M72" s="250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4" t="s">
        <v>86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6">
        <f>SUM(F74:F79)</f>
        <v>0</v>
      </c>
      <c r="G73" s="332"/>
      <c r="H73" s="97"/>
      <c r="I73" s="88"/>
      <c r="J73" s="88"/>
      <c r="K73" s="250" t="str">
        <f t="shared" si="10"/>
        <v/>
      </c>
      <c r="L73" s="250" t="str">
        <f t="shared" si="19"/>
        <v/>
      </c>
      <c r="M73" s="250" t="str">
        <f t="shared" si="3"/>
        <v/>
      </c>
      <c r="N73" s="64"/>
      <c r="O73" s="64"/>
      <c r="P73" s="64"/>
    </row>
    <row r="74" spans="1:16" hidden="1">
      <c r="A74" s="23">
        <f t="shared" ref="A74:A79" si="21">+A73+0.1</f>
        <v>1.1000000000000001</v>
      </c>
      <c r="B74" s="246" t="s">
        <v>83</v>
      </c>
      <c r="C74" s="342"/>
      <c r="D74" s="342"/>
      <c r="E74" s="342"/>
      <c r="F74" s="181"/>
      <c r="G74" s="334"/>
      <c r="K74" s="250" t="str">
        <f t="shared" si="10"/>
        <v/>
      </c>
      <c r="L74" s="250" t="str">
        <f t="shared" si="19"/>
        <v/>
      </c>
      <c r="M74" s="250" t="str">
        <f t="shared" si="3"/>
        <v/>
      </c>
    </row>
    <row r="75" spans="1:16" hidden="1">
      <c r="A75" s="23">
        <f t="shared" si="21"/>
        <v>1.2000000000000002</v>
      </c>
      <c r="B75" s="246" t="s">
        <v>84</v>
      </c>
      <c r="C75" s="342"/>
      <c r="D75" s="342"/>
      <c r="E75" s="342"/>
      <c r="F75" s="181"/>
      <c r="G75" s="334"/>
      <c r="K75" s="250" t="str">
        <f t="shared" si="10"/>
        <v/>
      </c>
      <c r="L75" s="250" t="str">
        <f t="shared" si="19"/>
        <v/>
      </c>
      <c r="M75" s="250" t="str">
        <f t="shared" si="3"/>
        <v/>
      </c>
    </row>
    <row r="76" spans="1:16" hidden="1">
      <c r="A76" s="23">
        <f t="shared" si="21"/>
        <v>1.3000000000000003</v>
      </c>
      <c r="B76" s="246" t="s">
        <v>85</v>
      </c>
      <c r="C76" s="342"/>
      <c r="D76" s="342"/>
      <c r="E76" s="342"/>
      <c r="F76" s="181"/>
      <c r="G76" s="334"/>
      <c r="K76" s="250" t="str">
        <f t="shared" si="10"/>
        <v/>
      </c>
      <c r="L76" s="250" t="str">
        <f t="shared" si="19"/>
        <v/>
      </c>
      <c r="M76" s="250" t="str">
        <f t="shared" si="3"/>
        <v/>
      </c>
    </row>
    <row r="77" spans="1:16" hidden="1">
      <c r="A77" s="23">
        <f t="shared" si="21"/>
        <v>1.4000000000000004</v>
      </c>
      <c r="B77" s="246" t="s">
        <v>62</v>
      </c>
      <c r="C77" s="342"/>
      <c r="D77" s="342"/>
      <c r="E77" s="342"/>
      <c r="F77" s="181"/>
      <c r="G77" s="334"/>
      <c r="K77" s="250" t="str">
        <f t="shared" si="10"/>
        <v/>
      </c>
      <c r="L77" s="250" t="str">
        <f t="shared" si="19"/>
        <v/>
      </c>
      <c r="M77" s="250" t="str">
        <f t="shared" si="3"/>
        <v/>
      </c>
    </row>
    <row r="78" spans="1:16" s="68" customFormat="1" hidden="1">
      <c r="A78" s="23">
        <f t="shared" si="21"/>
        <v>1.5000000000000004</v>
      </c>
      <c r="B78" s="264" t="s">
        <v>63</v>
      </c>
      <c r="C78" s="342"/>
      <c r="D78" s="342"/>
      <c r="E78" s="342"/>
      <c r="F78" s="181"/>
      <c r="G78" s="373"/>
      <c r="H78" s="96"/>
      <c r="I78" s="76"/>
      <c r="J78" s="76"/>
      <c r="K78" s="265" t="str">
        <f t="shared" si="10"/>
        <v/>
      </c>
      <c r="L78" s="265" t="str">
        <f t="shared" si="19"/>
        <v/>
      </c>
      <c r="M78" s="265" t="str">
        <f t="shared" si="3"/>
        <v/>
      </c>
    </row>
    <row r="79" spans="1:16" s="68" customFormat="1" hidden="1">
      <c r="A79" s="23">
        <f t="shared" si="21"/>
        <v>1.6000000000000005</v>
      </c>
      <c r="B79" s="264"/>
      <c r="C79" s="342"/>
      <c r="D79" s="342"/>
      <c r="E79" s="342"/>
      <c r="F79" s="181"/>
      <c r="G79" s="373"/>
      <c r="H79" s="96" t="s">
        <v>270</v>
      </c>
      <c r="I79" s="76"/>
      <c r="J79" s="76"/>
      <c r="K79" s="265" t="str">
        <f t="shared" si="10"/>
        <v/>
      </c>
      <c r="L79" s="265" t="str">
        <f t="shared" si="19"/>
        <v/>
      </c>
      <c r="M79" s="265" t="str">
        <f t="shared" si="3"/>
        <v/>
      </c>
    </row>
    <row r="80" spans="1:16" s="63" customFormat="1" ht="34.5" hidden="1">
      <c r="A80" s="54">
        <v>2</v>
      </c>
      <c r="B80" s="244" t="s">
        <v>87</v>
      </c>
      <c r="C80" s="253">
        <f t="shared" ref="C80:E80" si="22">SUM(C81:C83)</f>
        <v>0</v>
      </c>
      <c r="D80" s="253">
        <f t="shared" si="22"/>
        <v>0</v>
      </c>
      <c r="E80" s="253">
        <f t="shared" si="22"/>
        <v>0</v>
      </c>
      <c r="F80" s="186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19"/>
        <v/>
      </c>
      <c r="M80" s="250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59</v>
      </c>
      <c r="C81" s="342"/>
      <c r="D81" s="342"/>
      <c r="E81" s="342"/>
      <c r="F81" s="181"/>
      <c r="G81" s="334"/>
      <c r="K81" s="250" t="str">
        <f t="shared" ref="K81:K87" si="23">IF((D81-C81)&lt;0, (0),"")</f>
        <v/>
      </c>
      <c r="L81" s="250" t="str">
        <f t="shared" si="19"/>
        <v/>
      </c>
      <c r="M81" s="250" t="str">
        <f t="shared" ref="M81:M87" si="24">IF((+F81-E81)&lt;0, (0),"")</f>
        <v/>
      </c>
    </row>
    <row r="82" spans="1:16" hidden="1">
      <c r="A82" s="23">
        <f>+A81+0.1</f>
        <v>2.2000000000000002</v>
      </c>
      <c r="B82" s="246" t="s">
        <v>58</v>
      </c>
      <c r="C82" s="342"/>
      <c r="D82" s="342"/>
      <c r="E82" s="342"/>
      <c r="F82" s="181"/>
      <c r="G82" s="334"/>
      <c r="K82" s="250" t="str">
        <f t="shared" si="23"/>
        <v/>
      </c>
      <c r="L82" s="250" t="str">
        <f t="shared" ref="L82:L87" si="25">IF((+E82-D82)&lt;0, (0),"")</f>
        <v/>
      </c>
      <c r="M82" s="250" t="str">
        <f t="shared" si="24"/>
        <v/>
      </c>
    </row>
    <row r="83" spans="1:16" hidden="1">
      <c r="A83" s="23">
        <f>+A82+0.1</f>
        <v>2.3000000000000003</v>
      </c>
      <c r="B83" s="246" t="s">
        <v>48</v>
      </c>
      <c r="C83" s="342"/>
      <c r="D83" s="342"/>
      <c r="E83" s="342"/>
      <c r="F83" s="181"/>
      <c r="G83" s="334"/>
      <c r="K83" s="250" t="str">
        <f t="shared" si="23"/>
        <v/>
      </c>
      <c r="L83" s="250" t="str">
        <f t="shared" si="25"/>
        <v/>
      </c>
      <c r="M83" s="250" t="str">
        <f t="shared" si="24"/>
        <v/>
      </c>
    </row>
    <row r="84" spans="1:16" s="67" customFormat="1" ht="34.5" hidden="1">
      <c r="A84" s="33" t="s">
        <v>55</v>
      </c>
      <c r="B84" s="12" t="s">
        <v>144</v>
      </c>
      <c r="C84" s="188">
        <f t="shared" ref="C84:E84" si="26">SUM(C85:C86)</f>
        <v>0</v>
      </c>
      <c r="D84" s="188">
        <f t="shared" si="26"/>
        <v>0</v>
      </c>
      <c r="E84" s="188">
        <f t="shared" si="26"/>
        <v>0</v>
      </c>
      <c r="F84" s="188">
        <f>SUM(F85:F86)</f>
        <v>0</v>
      </c>
      <c r="G84" s="331"/>
      <c r="H84" s="100"/>
      <c r="I84" s="91"/>
      <c r="J84" s="91"/>
      <c r="K84" s="250" t="str">
        <f t="shared" si="23"/>
        <v/>
      </c>
      <c r="L84" s="250" t="str">
        <f t="shared" si="25"/>
        <v/>
      </c>
      <c r="M84" s="250" t="str">
        <f t="shared" si="24"/>
        <v/>
      </c>
      <c r="N84" s="66"/>
      <c r="O84" s="66"/>
      <c r="P84" s="66"/>
    </row>
    <row r="85" spans="1:16" s="82" customFormat="1" ht="17.25" hidden="1">
      <c r="A85" s="59">
        <v>1</v>
      </c>
      <c r="B85" s="194" t="s">
        <v>14</v>
      </c>
      <c r="C85" s="253"/>
      <c r="D85" s="253"/>
      <c r="E85" s="253"/>
      <c r="F85" s="185"/>
      <c r="G85" s="332"/>
      <c r="H85" s="98"/>
      <c r="I85" s="89"/>
      <c r="J85" s="89"/>
      <c r="K85" s="250" t="str">
        <f t="shared" si="23"/>
        <v/>
      </c>
      <c r="L85" s="250" t="str">
        <f t="shared" si="25"/>
        <v/>
      </c>
      <c r="M85" s="250" t="str">
        <f t="shared" si="24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5"/>
      <c r="G86" s="332"/>
      <c r="H86" s="93"/>
      <c r="I86" s="89"/>
      <c r="J86" s="89"/>
      <c r="K86" s="265" t="str">
        <f t="shared" si="23"/>
        <v/>
      </c>
      <c r="L86" s="265" t="str">
        <f t="shared" si="25"/>
        <v/>
      </c>
      <c r="M86" s="265" t="str">
        <f t="shared" si="24"/>
        <v/>
      </c>
    </row>
    <row r="87" spans="1:16" s="86" customFormat="1" ht="34.5">
      <c r="A87" s="11" t="s">
        <v>37</v>
      </c>
      <c r="B87" s="12" t="s">
        <v>38</v>
      </c>
      <c r="C87" s="188">
        <f>C12+C13-C29</f>
        <v>5320.4666666666617</v>
      </c>
      <c r="D87" s="188">
        <f>D12+D13-D29</f>
        <v>5159.5999999999949</v>
      </c>
      <c r="E87" s="188">
        <f>E12+E13-E29</f>
        <v>8283.9999999999854</v>
      </c>
      <c r="F87" s="188">
        <f>F12+F13-F29</f>
        <v>9048.6999999999971</v>
      </c>
      <c r="G87" s="331"/>
      <c r="H87" s="514" t="s">
        <v>190</v>
      </c>
      <c r="I87" s="514"/>
      <c r="J87" s="199"/>
      <c r="K87" s="250">
        <f t="shared" si="23"/>
        <v>0</v>
      </c>
      <c r="L87" s="250" t="str">
        <f t="shared" si="25"/>
        <v/>
      </c>
      <c r="M87" s="250" t="str">
        <f t="shared" si="24"/>
        <v/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27">IF((I88-H88)&lt;0, (0),"")</f>
        <v/>
      </c>
      <c r="M88" s="251" t="str">
        <f t="shared" si="27"/>
        <v/>
      </c>
      <c r="N88" s="66"/>
      <c r="O88" s="66"/>
      <c r="P88" s="66"/>
    </row>
    <row r="89" spans="1:16" s="7" customFormat="1" ht="42" hidden="1" customHeight="1">
      <c r="B89" s="291" t="s">
        <v>2</v>
      </c>
      <c r="C89" s="241"/>
      <c r="D89" s="241"/>
      <c r="E89" s="515" t="str">
        <f>+'Ekamut-caxs'!D73</f>
        <v>Ա.Գրիգորյան</v>
      </c>
      <c r="F89" s="515"/>
      <c r="G89" s="324"/>
      <c r="H89" s="132"/>
      <c r="I89" s="35"/>
      <c r="J89" s="35"/>
      <c r="K89" s="251" t="e">
        <f>IF((H89-E89)&lt;0, (0),"")</f>
        <v>#VALUE!</v>
      </c>
      <c r="L89" s="251" t="str">
        <f t="shared" si="27"/>
        <v/>
      </c>
      <c r="M89" s="251" t="str">
        <f t="shared" si="27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91</v>
      </c>
      <c r="F90" s="325"/>
      <c r="G90" s="287"/>
      <c r="H90" s="133"/>
      <c r="I90" s="76"/>
      <c r="J90" s="76"/>
      <c r="K90" s="251"/>
      <c r="L90" s="251" t="str">
        <f t="shared" si="27"/>
        <v/>
      </c>
      <c r="M90" s="251" t="str">
        <f t="shared" si="27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515" t="str">
        <f>+'Ekamut-caxs'!D75</f>
        <v>Ա.Թորոսյան</v>
      </c>
      <c r="F91" s="515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91</v>
      </c>
      <c r="F92" s="325"/>
      <c r="G92" s="287"/>
      <c r="H92" s="133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181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213</v>
      </c>
      <c r="C94" s="513"/>
      <c r="D94" s="513"/>
      <c r="E94" s="513"/>
      <c r="G94" s="368" t="s">
        <v>235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4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C94:E94"/>
    <mergeCell ref="A7:G7"/>
    <mergeCell ref="A8:G8"/>
    <mergeCell ref="H12:I12"/>
    <mergeCell ref="H87:I87"/>
    <mergeCell ref="E89:F89"/>
    <mergeCell ref="E91:F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1" zoomScaleSheetLayoutView="100" workbookViewId="0">
      <selection activeCell="D31" sqref="D31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6" t="s">
        <v>52</v>
      </c>
      <c r="B1" s="516"/>
      <c r="C1" s="516"/>
      <c r="D1" s="516"/>
      <c r="E1" s="516"/>
      <c r="F1" s="516"/>
    </row>
    <row r="2" spans="1:18" s="18" customFormat="1" ht="20.25">
      <c r="A2" s="497" t="str">
        <f>+'Ekamut-caxs'!A7:D7</f>
        <v xml:space="preserve">«Երևանի հ․105 մսուր-մանկապարտեզ» ՀՈԱԿ-ի </v>
      </c>
      <c r="B2" s="497"/>
      <c r="C2" s="497"/>
      <c r="D2" s="497"/>
      <c r="E2" s="497"/>
      <c r="F2" s="49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9" t="s">
        <v>214</v>
      </c>
      <c r="B3" s="519"/>
      <c r="C3" s="519"/>
      <c r="D3" s="519"/>
      <c r="E3" s="519"/>
      <c r="F3" s="519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6" t="s">
        <v>202</v>
      </c>
      <c r="D5" s="176" t="s">
        <v>203</v>
      </c>
      <c r="E5" s="57" t="s">
        <v>49</v>
      </c>
      <c r="F5" s="209" t="s">
        <v>204</v>
      </c>
      <c r="H5" s="286" t="s">
        <v>221</v>
      </c>
    </row>
    <row r="6" spans="1:18" s="18" customFormat="1" ht="17.25">
      <c r="A6" s="55" t="s">
        <v>7</v>
      </c>
      <c r="B6" s="56" t="s">
        <v>138</v>
      </c>
      <c r="C6" s="201">
        <f>SUM(C7:C8,C11,C14:C19,C22:C24)</f>
        <v>35911.599999999999</v>
      </c>
      <c r="D6" s="201">
        <f>SUM(D7:D8,D11,D14:D19,D22:D23)</f>
        <v>65580.600000000006</v>
      </c>
      <c r="E6" s="201">
        <f t="shared" ref="E6:E65" si="0">D6-C6</f>
        <v>29669.000000000007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91">
        <v>30926.400000000001</v>
      </c>
      <c r="D7" s="192">
        <f>+'Ekamut-caxs'!D11</f>
        <v>61136.7</v>
      </c>
      <c r="E7" s="192">
        <f t="shared" si="0"/>
        <v>30210.299999999996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48</v>
      </c>
      <c r="D8" s="192">
        <f>SUM(D9:D10)</f>
        <v>48</v>
      </c>
      <c r="E8" s="192">
        <f t="shared" si="0"/>
        <v>0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3" customFormat="1" ht="17.25">
      <c r="A9" s="24">
        <f>+A8+0.1</f>
        <v>2.1</v>
      </c>
      <c r="B9" s="275" t="str">
        <f>+'Ekamut-caxs'!B13</f>
        <v>վերապատրաստման գծով</v>
      </c>
      <c r="C9" s="479">
        <v>48</v>
      </c>
      <c r="D9" s="177">
        <f>+'Ekamut-caxs'!D13</f>
        <v>48</v>
      </c>
      <c r="E9" s="192">
        <f t="shared" si="0"/>
        <v>0</v>
      </c>
      <c r="F9" s="177"/>
    </row>
    <row r="10" spans="1:18" s="123" customFormat="1" ht="17.25" hidden="1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1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2091.6000000000004</v>
      </c>
      <c r="D11" s="192">
        <f>SUM(D12:D13)</f>
        <v>0</v>
      </c>
      <c r="E11" s="192">
        <f t="shared" si="0"/>
        <v>-2091.6000000000004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3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479">
        <v>138.1</v>
      </c>
      <c r="D12" s="177"/>
      <c r="E12" s="192">
        <f t="shared" si="0"/>
        <v>-138.1</v>
      </c>
      <c r="F12" s="177"/>
    </row>
    <row r="13" spans="1:18" s="123" customFormat="1" ht="17.25">
      <c r="A13" s="24">
        <f>+A10+1</f>
        <v>3.2</v>
      </c>
      <c r="B13" s="275" t="str">
        <f>+'Ekamut-caxs'!B17</f>
        <v>զինծառայողների երեխաների գծով</v>
      </c>
      <c r="C13" s="480">
        <f>930.1+965.2+58.2</f>
        <v>1953.5000000000002</v>
      </c>
      <c r="D13" s="177"/>
      <c r="E13" s="192">
        <f t="shared" si="0"/>
        <v>-1953.5000000000002</v>
      </c>
      <c r="F13" s="177"/>
    </row>
    <row r="14" spans="1:18" s="52" customFormat="1" ht="17.25" hidden="1">
      <c r="A14" s="54">
        <f>+A11+1</f>
        <v>4</v>
      </c>
      <c r="B14" s="194" t="str">
        <f>+'Ekamut-caxs'!B19</f>
        <v xml:space="preserve">Վճարովի ծառայություններից </v>
      </c>
      <c r="C14" s="191"/>
      <c r="D14" s="192">
        <f>+'Ekamut-caxs'!D19</f>
        <v>0</v>
      </c>
      <c r="E14" s="192">
        <f t="shared" si="0"/>
        <v>0</v>
      </c>
      <c r="F14" s="17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4" t="str">
        <f>+'Ekamut-caxs'!B20</f>
        <v>Սպասարկման և կոմունալ համավճարներից</v>
      </c>
      <c r="C15" s="193"/>
      <c r="D15" s="192">
        <f>+'Ekamut-caxs'!D20</f>
        <v>1520.8</v>
      </c>
      <c r="E15" s="192">
        <f t="shared" si="0"/>
        <v>1520.8</v>
      </c>
      <c r="F15" s="19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4" t="str">
        <f>+'Ekamut-caxs'!B21</f>
        <v>Ֆինանսական օգնությունից (օգնիր մանկապարտեզիդ)</v>
      </c>
      <c r="C16" s="193"/>
      <c r="D16" s="192">
        <f>+'Ekamut-caxs'!D21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4" t="str">
        <f>+'Ekamut-caxs'!B22</f>
        <v>Ֆինանսական օգնությունից</v>
      </c>
      <c r="C17" s="193"/>
      <c r="D17" s="192">
        <f>+'Ekamut-caxs'!D22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4" t="str">
        <f>+'Ekamut-caxs'!B23</f>
        <v>Չփոխանակվող գործարքներից (դրամաշնորհից)</v>
      </c>
      <c r="C18" s="193"/>
      <c r="D18" s="192">
        <f>+'Ekamut-caxs'!D23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4" t="str">
        <f>+'Ekamut-caxs'!B24</f>
        <v xml:space="preserve">Պայմանով ստացված ակտիվներից, այդ թվում՝  </v>
      </c>
      <c r="C19" s="195">
        <f>SUM(C20:C21)</f>
        <v>2828</v>
      </c>
      <c r="D19" s="195">
        <f>SUM(D20:D21)</f>
        <v>2867</v>
      </c>
      <c r="E19" s="192">
        <f t="shared" si="0"/>
        <v>39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480">
        <v>2828</v>
      </c>
      <c r="D20" s="178">
        <f>+'Ekamut-caxs'!D25</f>
        <v>2867</v>
      </c>
      <c r="E20" s="178">
        <f t="shared" si="0"/>
        <v>39</v>
      </c>
      <c r="F20" s="177"/>
    </row>
    <row r="21" spans="1:18" ht="16.5" hidden="1">
      <c r="A21" s="54">
        <f t="shared" si="1"/>
        <v>11</v>
      </c>
      <c r="B21" s="246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2" customFormat="1" ht="17.25" hidden="1">
      <c r="A22" s="54">
        <f t="shared" si="1"/>
        <v>12</v>
      </c>
      <c r="B22" s="194" t="str">
        <f>+'Ekamut-caxs'!B27</f>
        <v>Բանկի տոկոսից</v>
      </c>
      <c r="C22" s="193"/>
      <c r="D22" s="192">
        <f>+'Ekamut-caxs'!D27</f>
        <v>0</v>
      </c>
      <c r="E22" s="192">
        <f t="shared" si="0"/>
        <v>0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5" t="str">
        <f>+'Ekamut-caxs'!B18</f>
        <v>Սուբսիդիա ջրամատակարարման գծով</v>
      </c>
      <c r="C23" s="193">
        <v>16.899999999999999</v>
      </c>
      <c r="D23" s="191">
        <f>+'Ekamut-caxs'!D18</f>
        <v>8.1</v>
      </c>
      <c r="E23" s="191">
        <f>D23-C23</f>
        <v>-8.7999999999999989</v>
      </c>
      <c r="F23" s="191"/>
      <c r="G23" s="51" t="s">
        <v>212</v>
      </c>
    </row>
    <row r="24" spans="1:18" s="51" customFormat="1" ht="17.25">
      <c r="A24" s="54"/>
      <c r="B24" s="245" t="s">
        <v>281</v>
      </c>
      <c r="C24" s="193">
        <v>0.7</v>
      </c>
      <c r="D24" s="191"/>
      <c r="E24" s="191">
        <f>D24-C24</f>
        <v>-0.7</v>
      </c>
      <c r="F24" s="191"/>
    </row>
    <row r="25" spans="1:18" s="18" customFormat="1" ht="17.25">
      <c r="A25" s="55" t="s">
        <v>11</v>
      </c>
      <c r="B25" s="53" t="s">
        <v>139</v>
      </c>
      <c r="C25" s="202">
        <f>SUM(C26,C29:C35,C39:C61,C63:C64)</f>
        <v>36944.1</v>
      </c>
      <c r="D25" s="202">
        <f>SUM(D26,D29:D35,D39:D61,D63:D64)</f>
        <v>65580.600000000006</v>
      </c>
      <c r="E25" s="201">
        <f t="shared" si="0"/>
        <v>28636.500000000007</v>
      </c>
      <c r="F25" s="23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5" t="str">
        <f>+'Ekamut-caxs'!B32</f>
        <v>Աշխատավարձի գծով</v>
      </c>
      <c r="C26" s="479">
        <f>20613.2+6074.2-25.2</f>
        <v>26662.2</v>
      </c>
      <c r="D26" s="195">
        <f>+'Ekamut-caxs'!D32</f>
        <v>46290.8</v>
      </c>
      <c r="E26" s="192">
        <f t="shared" si="0"/>
        <v>19628.600000000002</v>
      </c>
      <c r="F26" s="177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4" customFormat="1" hidden="1">
      <c r="A27" s="24">
        <v>1.1000000000000001</v>
      </c>
      <c r="B27" s="130" t="str">
        <f>+'Ekamut-caxs'!B33</f>
        <v>վճարովի ծառայության գծով</v>
      </c>
      <c r="C27" s="177"/>
      <c r="D27" s="196">
        <f>+'Ekamut-caxs'!D33</f>
        <v>0</v>
      </c>
      <c r="E27" s="178">
        <f>D27-C27</f>
        <v>0</v>
      </c>
      <c r="F27" s="177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1:18" s="123" customFormat="1">
      <c r="A28" s="24">
        <v>1.2</v>
      </c>
      <c r="B28" s="275" t="str">
        <f>+'Ekamut-caxs'!B34</f>
        <v>պարգևատրման գծով</v>
      </c>
      <c r="C28" s="481">
        <v>551</v>
      </c>
      <c r="D28" s="177">
        <f>+'Ekamut-caxs'!D34</f>
        <v>0</v>
      </c>
      <c r="E28" s="179">
        <f>D28-C28</f>
        <v>-551</v>
      </c>
      <c r="F28" s="179"/>
    </row>
    <row r="29" spans="1:18" s="52" customFormat="1" ht="17.25">
      <c r="A29" s="54">
        <f>+A26+1</f>
        <v>2</v>
      </c>
      <c r="B29" s="194" t="str">
        <f>+'Ekamut-caxs'!B35</f>
        <v>Սննդի գծով</v>
      </c>
      <c r="C29" s="479">
        <f>1147.3+679.5</f>
        <v>1826.8</v>
      </c>
      <c r="D29" s="195">
        <f>+'Ekamut-caxs'!D35</f>
        <v>1939.7</v>
      </c>
      <c r="E29" s="192">
        <f t="shared" si="0"/>
        <v>112.90000000000009</v>
      </c>
      <c r="F29" s="359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4" t="str">
        <f>+'Ekamut-caxs'!B36</f>
        <v>Ջեռուցման գծով</v>
      </c>
      <c r="C30" s="479">
        <f>2438-536.4</f>
        <v>1901.6</v>
      </c>
      <c r="D30" s="195">
        <f>+'Ekamut-caxs'!D36</f>
        <v>2125.3000000000002</v>
      </c>
      <c r="E30" s="192">
        <f t="shared" si="0"/>
        <v>223.70000000000027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4" t="str">
        <f>+'Ekamut-caxs'!B37</f>
        <v>Էլեկտրաէներգիայի գծով</v>
      </c>
      <c r="C31" s="480">
        <f>748.6-229.1</f>
        <v>519.5</v>
      </c>
      <c r="D31" s="195">
        <f>+'Ekamut-caxs'!D37</f>
        <v>653.90000000000009</v>
      </c>
      <c r="E31" s="192">
        <f t="shared" si="0"/>
        <v>134.40000000000009</v>
      </c>
      <c r="F31" s="177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4" t="str">
        <f>+'Ekamut-caxs'!B38</f>
        <v>Ջրմուղ-կոյուղու գծով</v>
      </c>
      <c r="C32" s="480">
        <f>208.7-171.1+15.9</f>
        <v>53.499999999999993</v>
      </c>
      <c r="D32" s="195">
        <f>+'Ekamut-caxs'!D38</f>
        <v>213.59999999999997</v>
      </c>
      <c r="E32" s="192">
        <f t="shared" si="0"/>
        <v>160.09999999999997</v>
      </c>
      <c r="F32" s="177"/>
      <c r="G32" s="134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4" t="str">
        <f>+'Ekamut-caxs'!B39</f>
        <v>Աղբահանության գծով</v>
      </c>
      <c r="C33" s="479">
        <f>44.4+14.8</f>
        <v>59.2</v>
      </c>
      <c r="D33" s="195">
        <f>+'Ekamut-caxs'!D39</f>
        <v>59.2</v>
      </c>
      <c r="E33" s="192">
        <f t="shared" si="0"/>
        <v>0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4" t="str">
        <f>+'Ekamut-caxs'!B40</f>
        <v>Ախտաբանության գծով</v>
      </c>
      <c r="C34" s="479">
        <v>10</v>
      </c>
      <c r="D34" s="195">
        <f>+'Ekamut-caxs'!D40</f>
        <v>0</v>
      </c>
      <c r="E34" s="192">
        <f t="shared" si="0"/>
        <v>-10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4" t="str">
        <f>+'Ekamut-caxs'!B41</f>
        <v>Կապի գծով, այդ թվում`</v>
      </c>
      <c r="C35" s="195">
        <f>SUM(C36:C38)</f>
        <v>44.8</v>
      </c>
      <c r="D35" s="195">
        <f>SUM(D36:D38)</f>
        <v>19.2</v>
      </c>
      <c r="E35" s="192">
        <f t="shared" si="0"/>
        <v>-25.599999999999998</v>
      </c>
      <c r="F35" s="177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ht="16.5">
      <c r="A36" s="23">
        <v>8.1</v>
      </c>
      <c r="B36" s="246" t="str">
        <f>+'Ekamut-caxs'!B42</f>
        <v>բաժանորդային վճար</v>
      </c>
      <c r="C36" s="482">
        <f>19.2+6.2</f>
        <v>25.4</v>
      </c>
      <c r="D36" s="196">
        <f>+'Ekamut-caxs'!D42</f>
        <v>9.6</v>
      </c>
      <c r="E36" s="178">
        <f t="shared" si="0"/>
        <v>-15.799999999999999</v>
      </c>
      <c r="F36" s="177"/>
    </row>
    <row r="37" spans="1:18" ht="16.5">
      <c r="A37" s="23">
        <v>8.1999999999999993</v>
      </c>
      <c r="B37" s="246" t="str">
        <f>+'Ekamut-caxs'!B43</f>
        <v>րոպեավճար</v>
      </c>
      <c r="C37" s="482">
        <v>0.6</v>
      </c>
      <c r="D37" s="196">
        <f>+'Ekamut-caxs'!D43</f>
        <v>0</v>
      </c>
      <c r="E37" s="178">
        <f t="shared" si="0"/>
        <v>-0.6</v>
      </c>
      <c r="F37" s="177"/>
    </row>
    <row r="38" spans="1:18" ht="16.5">
      <c r="A38" s="23">
        <v>8.3000000000000007</v>
      </c>
      <c r="B38" s="246" t="str">
        <f>+'Ekamut-caxs'!B44</f>
        <v>ինտերնետ կապ</v>
      </c>
      <c r="C38" s="482">
        <v>18.8</v>
      </c>
      <c r="D38" s="196">
        <f>+'Ekamut-caxs'!D44</f>
        <v>9.6</v>
      </c>
      <c r="E38" s="178">
        <f t="shared" si="0"/>
        <v>-9.2000000000000011</v>
      </c>
      <c r="F38" s="177"/>
    </row>
    <row r="39" spans="1:18" s="52" customFormat="1" ht="17.25" hidden="1">
      <c r="A39" s="54">
        <f>+A35+1</f>
        <v>9</v>
      </c>
      <c r="B39" s="194" t="str">
        <f>+'Ekamut-caxs'!B45</f>
        <v>Բանկային ծառայության գծով</v>
      </c>
      <c r="C39" s="193"/>
      <c r="D39" s="195">
        <f>+'Ekamut-caxs'!D45</f>
        <v>0</v>
      </c>
      <c r="E39" s="192">
        <f t="shared" si="0"/>
        <v>0</v>
      </c>
      <c r="F39" s="177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4" t="str">
        <f>+'Ekamut-caxs'!B46</f>
        <v>Տնտեսական ապրանքների գծով</v>
      </c>
      <c r="C40" s="479">
        <v>49.9</v>
      </c>
      <c r="D40" s="195">
        <f>+'Ekamut-caxs'!D46</f>
        <v>588</v>
      </c>
      <c r="E40" s="192">
        <f t="shared" si="0"/>
        <v>538.1</v>
      </c>
      <c r="F40" s="177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4" t="str">
        <f>+'Ekamut-caxs'!B47</f>
        <v>Գրասենյակային ապրանքների գծով</v>
      </c>
      <c r="C41" s="193"/>
      <c r="D41" s="195">
        <f>+'Ekamut-caxs'!D47</f>
        <v>111.6</v>
      </c>
      <c r="E41" s="192">
        <f t="shared" si="0"/>
        <v>111.6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 hidden="1">
      <c r="A42" s="54">
        <f t="shared" si="3"/>
        <v>11</v>
      </c>
      <c r="B42" s="194" t="str">
        <f>+'Ekamut-caxs'!B48</f>
        <v>Փոքրարժեք կամ արագամաշ առարկաների գծով</v>
      </c>
      <c r="C42" s="193"/>
      <c r="D42" s="195">
        <f>+'Ekamut-caxs'!D48</f>
        <v>0</v>
      </c>
      <c r="E42" s="192">
        <f t="shared" si="0"/>
        <v>0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hidden="1">
      <c r="A43" s="54">
        <f t="shared" si="3"/>
        <v>12</v>
      </c>
      <c r="B43" s="194" t="str">
        <f>+'Ekamut-caxs'!B49</f>
        <v>Ուսումնական նյութերի գծով</v>
      </c>
      <c r="C43" s="193"/>
      <c r="D43" s="195">
        <f>+'Ekamut-caxs'!D49</f>
        <v>0</v>
      </c>
      <c r="E43" s="192">
        <f t="shared" si="0"/>
        <v>0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 hidden="1">
      <c r="A44" s="54">
        <f t="shared" si="3"/>
        <v>13</v>
      </c>
      <c r="B44" s="194" t="str">
        <f>+'Ekamut-caxs'!B50</f>
        <v>Դեղորայքի գծով</v>
      </c>
      <c r="C44" s="193"/>
      <c r="D44" s="195">
        <f>+'Ekamut-caxs'!D50</f>
        <v>0</v>
      </c>
      <c r="E44" s="192">
        <f>D44-C44</f>
        <v>0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4" t="str">
        <f>+'Ekamut-caxs'!B51</f>
        <v>Բուժ.ծառայության գծով</v>
      </c>
      <c r="C45" s="193">
        <v>45</v>
      </c>
      <c r="D45" s="195">
        <f>+'Ekamut-caxs'!D51</f>
        <v>45</v>
      </c>
      <c r="E45" s="192">
        <f t="shared" si="0"/>
        <v>0</v>
      </c>
      <c r="F45" s="17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15</v>
      </c>
      <c r="B46" s="194" t="str">
        <f>+'Ekamut-caxs'!B52</f>
        <v>Ընթացիկ վերանորոգման գծով</v>
      </c>
      <c r="C46" s="191"/>
      <c r="D46" s="195">
        <f>+'Ekamut-caxs'!D52</f>
        <v>0</v>
      </c>
      <c r="E46" s="192">
        <f t="shared" si="0"/>
        <v>0</v>
      </c>
      <c r="F46" s="177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4" t="str">
        <f>+'Ekamut-caxs'!B53</f>
        <v>Ջեռուցման համակարգի սպասարկման գծով</v>
      </c>
      <c r="C47" s="191">
        <v>20.100000000000001</v>
      </c>
      <c r="D47" s="195">
        <f>+'Ekamut-caxs'!D53</f>
        <v>580</v>
      </c>
      <c r="E47" s="192">
        <f>D47-C47</f>
        <v>559.9</v>
      </c>
      <c r="F47" s="177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4" t="str">
        <f>+'Ekamut-caxs'!B54</f>
        <v>Կաթսայատան սպասարկման գծով</v>
      </c>
      <c r="C48" s="191">
        <v>680</v>
      </c>
      <c r="D48" s="195">
        <f>+'Ekamut-caxs'!D54</f>
        <v>0</v>
      </c>
      <c r="E48" s="192">
        <f>D48-C48</f>
        <v>-680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4" t="str">
        <f>+'Ekamut-caxs'!B55</f>
        <v>Սպասարկման և կոմունալ համավճարների գծով</v>
      </c>
      <c r="C49" s="479">
        <v>1953.5</v>
      </c>
      <c r="D49" s="195">
        <f>+'Ekamut-caxs'!D55</f>
        <v>1520.8</v>
      </c>
      <c r="E49" s="192">
        <f>D49-C49</f>
        <v>-432.70000000000005</v>
      </c>
      <c r="F49" s="19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4" t="str">
        <f>+'Ekamut-caxs'!B56</f>
        <v>Գնումների համակարգողի ծառայության գծով</v>
      </c>
      <c r="C50" s="479">
        <v>14</v>
      </c>
      <c r="D50" s="195">
        <f>+'Ekamut-caxs'!D56</f>
        <v>300</v>
      </c>
      <c r="E50" s="192">
        <f t="shared" si="0"/>
        <v>286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 hidden="1">
      <c r="A51" s="54">
        <f t="shared" si="3"/>
        <v>18</v>
      </c>
      <c r="B51" s="194" t="str">
        <f>+'Ekamut-caxs'!B57</f>
        <v>Համակարգիչների տեխնիկական սպասարկման գծով</v>
      </c>
      <c r="C51" s="193"/>
      <c r="D51" s="195">
        <f>+'Ekamut-caxs'!D57</f>
        <v>0</v>
      </c>
      <c r="E51" s="192">
        <f t="shared" si="0"/>
        <v>0</v>
      </c>
      <c r="F51" s="177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4" t="str">
        <f>+'Ekamut-caxs'!B58</f>
        <v>Համակարգչային ծրագրի և կայքի սպասարկման գծով</v>
      </c>
      <c r="C52" s="479">
        <v>95</v>
      </c>
      <c r="D52" s="195">
        <f>+'Ekamut-caxs'!D58</f>
        <v>107</v>
      </c>
      <c r="E52" s="192">
        <f t="shared" si="0"/>
        <v>12</v>
      </c>
      <c r="F52" s="177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4" t="str">
        <f>+'Ekamut-caxs'!B59</f>
        <v>էլ․ստորագրության գծով</v>
      </c>
      <c r="C53" s="479">
        <v>3</v>
      </c>
      <c r="D53" s="195">
        <f>+'Ekamut-caxs'!D59</f>
        <v>3</v>
      </c>
      <c r="E53" s="192">
        <f t="shared" ref="E53:E64" si="4">D53-C53</f>
        <v>0</v>
      </c>
      <c r="F53" s="19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21</v>
      </c>
      <c r="B54" s="194" t="str">
        <f>+'Ekamut-caxs'!B60</f>
        <v>Հայտարարության գծով</v>
      </c>
      <c r="C54" s="191"/>
      <c r="D54" s="195">
        <f>+'Ekamut-caxs'!D60</f>
        <v>0</v>
      </c>
      <c r="E54" s="192">
        <f t="shared" si="4"/>
        <v>0</v>
      </c>
      <c r="F54" s="177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4" t="str">
        <f>+'Ekamut-caxs'!B61</f>
        <v>Բաժանորդագրության գծով</v>
      </c>
      <c r="C55" s="191"/>
      <c r="D55" s="195">
        <f>+'Ekamut-caxs'!D61</f>
        <v>0</v>
      </c>
      <c r="E55" s="192">
        <f t="shared" si="4"/>
        <v>0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4" t="str">
        <f>+'Ekamut-caxs'!B62</f>
        <v>Վերապատրաստման գծով</v>
      </c>
      <c r="C56" s="191">
        <v>48</v>
      </c>
      <c r="D56" s="195">
        <f>+'Ekamut-caxs'!D62</f>
        <v>48</v>
      </c>
      <c r="E56" s="192">
        <f t="shared" si="4"/>
        <v>0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483" t="s">
        <v>283</v>
      </c>
      <c r="C57" s="191">
        <v>89.3</v>
      </c>
      <c r="D57" s="195">
        <f>+'Ekamut-caxs'!D63</f>
        <v>0</v>
      </c>
      <c r="E57" s="192">
        <f t="shared" si="4"/>
        <v>-89.3</v>
      </c>
      <c r="F57" s="19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4">
        <f>+'Ekamut-caxs'!B64</f>
        <v>0</v>
      </c>
      <c r="C58" s="191"/>
      <c r="D58" s="193">
        <f>+'Ekamut-caxs'!D64</f>
        <v>0</v>
      </c>
      <c r="E58" s="191">
        <f t="shared" si="4"/>
        <v>0</v>
      </c>
      <c r="F58" s="191"/>
    </row>
    <row r="59" spans="1:18" s="51" customFormat="1" ht="17.25" hidden="1">
      <c r="A59" s="54">
        <v>23</v>
      </c>
      <c r="B59" s="245" t="str">
        <f>+'Ekamut-caxs'!B65</f>
        <v>Դուրսգրվող գույքի վերագնահատման գծով</v>
      </c>
      <c r="C59" s="191"/>
      <c r="D59" s="193">
        <f>+'Ekamut-caxs'!D65</f>
        <v>0</v>
      </c>
      <c r="E59" s="191">
        <f>D59-C59</f>
        <v>0</v>
      </c>
      <c r="F59" s="357"/>
    </row>
    <row r="60" spans="1:18" s="51" customFormat="1" ht="17.25" hidden="1">
      <c r="A60" s="54">
        <f t="shared" si="3"/>
        <v>24</v>
      </c>
      <c r="B60" s="245" t="str">
        <f>+'Ekamut-caxs'!B66</f>
        <v>Կրակմարիչների լիցքավորում</v>
      </c>
      <c r="C60" s="191"/>
      <c r="D60" s="193">
        <f>+'Ekamut-caxs'!D66</f>
        <v>0</v>
      </c>
      <c r="E60" s="191">
        <f>D60-C60</f>
        <v>0</v>
      </c>
      <c r="F60" s="191"/>
      <c r="G60" s="51" t="s">
        <v>120</v>
      </c>
    </row>
    <row r="61" spans="1:18" s="52" customFormat="1" ht="17.25">
      <c r="A61" s="54">
        <f t="shared" si="3"/>
        <v>25</v>
      </c>
      <c r="B61" s="194" t="str">
        <f>+'Ekamut-caxs'!B67</f>
        <v>Հիմնական միջոցների մաշվածության գծով, որից՝</v>
      </c>
      <c r="C61" s="191">
        <v>2867</v>
      </c>
      <c r="D61" s="195">
        <f>+'Ekamut-caxs'!D67</f>
        <v>2867</v>
      </c>
      <c r="E61" s="192">
        <f t="shared" si="4"/>
        <v>0</v>
      </c>
      <c r="F61" s="19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6" t="str">
        <f>+'Ekamut-caxs'!B68</f>
        <v>պայմանով (անհատույց) ստացված</v>
      </c>
      <c r="C62" s="480">
        <v>2867</v>
      </c>
      <c r="D62" s="196">
        <f>+'Ekamut-caxs'!D68</f>
        <v>2867</v>
      </c>
      <c r="E62" s="178">
        <f t="shared" si="4"/>
        <v>0</v>
      </c>
      <c r="F62" s="179"/>
      <c r="G62" s="125"/>
    </row>
    <row r="63" spans="1:18" s="52" customFormat="1" ht="17.25" hidden="1">
      <c r="A63" s="54">
        <f>+A61+1</f>
        <v>26</v>
      </c>
      <c r="B63" s="194" t="str">
        <f>+'Ekamut-caxs'!B69</f>
        <v xml:space="preserve">Չփոխհատուցվող հարկերի գծով </v>
      </c>
      <c r="C63" s="191"/>
      <c r="D63" s="195">
        <f>+'Ekamut-caxs'!D69</f>
        <v>0</v>
      </c>
      <c r="E63" s="192">
        <f t="shared" si="4"/>
        <v>0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4" t="str">
        <f>+'Ekamut-caxs'!B70</f>
        <v>Այլ ծախսերի գծով</v>
      </c>
      <c r="C64" s="191">
        <v>1.7</v>
      </c>
      <c r="D64" s="195">
        <f>+'Ekamut-caxs'!D70</f>
        <v>8108.5</v>
      </c>
      <c r="E64" s="192">
        <f t="shared" si="4"/>
        <v>8106.8</v>
      </c>
      <c r="F64" s="19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6" t="s">
        <v>77</v>
      </c>
      <c r="C65" s="201">
        <f>C6-C25</f>
        <v>-1032.5</v>
      </c>
      <c r="D65" s="201">
        <f>D6-D25</f>
        <v>0</v>
      </c>
      <c r="E65" s="201">
        <f t="shared" si="0"/>
        <v>1032.5</v>
      </c>
      <c r="F65" s="237"/>
      <c r="G65" s="488">
        <f>+D65-'Ekamut-caxs'!F71:G71</f>
        <v>0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7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3" t="s">
        <v>2</v>
      </c>
      <c r="C67" s="294"/>
      <c r="D67" s="518" t="str">
        <f>+'Ekamut-caxs'!D73</f>
        <v>Ա.Գրիգորյան</v>
      </c>
      <c r="E67" s="518"/>
      <c r="F67" s="108"/>
    </row>
    <row r="68" spans="1:18" ht="9.75" customHeight="1">
      <c r="B68" s="295"/>
      <c r="C68" s="296"/>
      <c r="D68" s="517" t="s">
        <v>5</v>
      </c>
      <c r="E68" s="517"/>
      <c r="F68" s="208"/>
    </row>
    <row r="69" spans="1:18" ht="24.75" customHeight="1">
      <c r="B69" s="293" t="s">
        <v>6</v>
      </c>
      <c r="C69" s="294"/>
      <c r="D69" s="518" t="str">
        <f>+'Ekamut-caxs'!D75</f>
        <v>Ա.Թորոսյան</v>
      </c>
      <c r="E69" s="518"/>
      <c r="F69" s="108"/>
    </row>
    <row r="70" spans="1:18" ht="11.25" customHeight="1">
      <c r="B70" s="297"/>
      <c r="C70" s="296"/>
      <c r="D70" s="517" t="s">
        <v>5</v>
      </c>
      <c r="E70" s="517"/>
      <c r="F70" s="208"/>
    </row>
    <row r="71" spans="1:18" s="15" customFormat="1">
      <c r="A71" s="20"/>
      <c r="B71" s="298" t="s">
        <v>1</v>
      </c>
      <c r="C71" s="296"/>
      <c r="D71" s="296"/>
      <c r="E71" s="296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" zoomScaleSheetLayoutView="100" workbookViewId="0">
      <selection activeCell="D31" sqref="D31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6" t="s">
        <v>78</v>
      </c>
      <c r="B1" s="516"/>
      <c r="C1" s="516"/>
      <c r="D1" s="516"/>
      <c r="E1" s="516"/>
      <c r="F1" s="516"/>
    </row>
    <row r="2" spans="1:20" s="18" customFormat="1" ht="20.25">
      <c r="A2" s="497" t="str">
        <f>+'Ekamut-caxs'!A7:D7</f>
        <v xml:space="preserve">«Երևանի հ․105 մսուր-մանկապարտեզ» ՀՈԱԿ-ի </v>
      </c>
      <c r="B2" s="497"/>
      <c r="C2" s="497"/>
      <c r="D2" s="497"/>
      <c r="E2" s="497"/>
      <c r="F2" s="49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9" t="s">
        <v>215</v>
      </c>
      <c r="B3" s="519"/>
      <c r="C3" s="519"/>
      <c r="D3" s="519"/>
      <c r="E3" s="519"/>
      <c r="F3" s="51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6" t="s">
        <v>202</v>
      </c>
      <c r="D5" s="176" t="s">
        <v>203</v>
      </c>
      <c r="E5" s="78" t="s">
        <v>49</v>
      </c>
      <c r="F5" s="209" t="str">
        <f>+'Ekamutneri hamematakan'!F5</f>
        <v>Ծանոթություն նախատեսվող ցուցանիշների վերաբերյալ</v>
      </c>
      <c r="G5" s="15"/>
      <c r="H5" s="286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0">
        <v>2505.1999999999998</v>
      </c>
      <c r="D6" s="180">
        <f>+C81</f>
        <v>925.19999999999709</v>
      </c>
      <c r="E6" s="188">
        <f t="shared" ref="E6:E67" si="0">D6-C6</f>
        <v>-1580.0000000000027</v>
      </c>
      <c r="F6" s="18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8">
        <f>SUM(C8,C9,C12,C15:C22)</f>
        <v>32839.1</v>
      </c>
      <c r="D7" s="188">
        <f>SUM(D8:D9,D12,D15:D22)</f>
        <v>63163.3</v>
      </c>
      <c r="E7" s="188">
        <f>D7-C7</f>
        <v>30324.200000000004</v>
      </c>
      <c r="F7" s="18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484">
        <f>22338.1+8774.4-48-138.1</f>
        <v>30926.400000000001</v>
      </c>
      <c r="D8" s="186">
        <f>+'Dramakan hosqer'!F14</f>
        <v>61136.7</v>
      </c>
      <c r="E8" s="186">
        <f>D8-C8</f>
        <v>30210.299999999996</v>
      </c>
      <c r="F8" s="185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>
        <f>+C10</f>
        <v>48</v>
      </c>
      <c r="D9" s="186">
        <f>SUM(D10:D11)</f>
        <v>48</v>
      </c>
      <c r="E9" s="186">
        <f t="shared" ref="E9:E14" si="1">D9-C9</f>
        <v>0</v>
      </c>
      <c r="F9" s="185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>
        <v>48</v>
      </c>
      <c r="D10" s="190">
        <f>+'Dramakan hosqer'!F16</f>
        <v>48</v>
      </c>
      <c r="E10" s="186">
        <f t="shared" si="1"/>
        <v>0</v>
      </c>
      <c r="F10" s="177"/>
    </row>
    <row r="11" spans="1:20" ht="17.25" hidden="1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>
        <f>SUM(C13:C14)</f>
        <v>138.1</v>
      </c>
      <c r="D12" s="186">
        <f>SUM(D13:D14)</f>
        <v>0</v>
      </c>
      <c r="E12" s="186">
        <f t="shared" si="1"/>
        <v>-138.1</v>
      </c>
      <c r="F12" s="185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1">
        <v>138.1</v>
      </c>
      <c r="D13" s="190"/>
      <c r="E13" s="186">
        <f t="shared" si="1"/>
        <v>-138.1</v>
      </c>
      <c r="F13" s="177"/>
    </row>
    <row r="14" spans="1:20" ht="17.25" hidden="1">
      <c r="A14" s="23">
        <f>+A13+0.1</f>
        <v>3.2</v>
      </c>
      <c r="B14" s="264" t="str">
        <f>+'Dramakan hosqer'!B20</f>
        <v>զինծառայողների երեխաների գծով</v>
      </c>
      <c r="C14" s="181"/>
      <c r="D14" s="190"/>
      <c r="E14" s="186">
        <f t="shared" si="1"/>
        <v>0</v>
      </c>
      <c r="F14" s="177"/>
    </row>
    <row r="15" spans="1:20" s="52" customFormat="1" ht="17.25" hidden="1">
      <c r="A15" s="54">
        <f>+A12+1</f>
        <v>4</v>
      </c>
      <c r="B15" s="244" t="str">
        <f>+'Dramakan hosqer'!B21</f>
        <v xml:space="preserve">Վճարովի ծառայություններից </v>
      </c>
      <c r="C15" s="185"/>
      <c r="D15" s="186">
        <f>+'Dramakan hosqer'!F21</f>
        <v>0</v>
      </c>
      <c r="E15" s="186">
        <f t="shared" si="0"/>
        <v>0</v>
      </c>
      <c r="F15" s="177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hosqer'!B22</f>
        <v>Սպասարկման և կոմունալ համավճարներից</v>
      </c>
      <c r="C16" s="185">
        <v>1495.7</v>
      </c>
      <c r="D16" s="186">
        <f>+'Dramakan hosqer'!F22</f>
        <v>1520.8</v>
      </c>
      <c r="E16" s="186">
        <f t="shared" si="0"/>
        <v>25.099999999999909</v>
      </c>
      <c r="F16" s="185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5"/>
      <c r="D17" s="186">
        <f>+'Dramakan hosqer'!F23</f>
        <v>0</v>
      </c>
      <c r="E17" s="186">
        <f t="shared" si="0"/>
        <v>0</v>
      </c>
      <c r="F17" s="185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4" t="str">
        <f>+'Dramakan hosqer'!B24</f>
        <v>Ֆինանսական օգնությունից</v>
      </c>
      <c r="C18" s="185"/>
      <c r="D18" s="186">
        <f>+'Dramakan hosqer'!F24</f>
        <v>0</v>
      </c>
      <c r="E18" s="186">
        <f t="shared" si="0"/>
        <v>0</v>
      </c>
      <c r="F18" s="185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5"/>
      <c r="D19" s="186">
        <f>+'Dramakan hosqer'!F25</f>
        <v>0</v>
      </c>
      <c r="E19" s="186">
        <f t="shared" si="0"/>
        <v>0</v>
      </c>
      <c r="F19" s="185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hosqer'!B26</f>
        <v>Դեբիտորական պարտքերից</v>
      </c>
      <c r="C20" s="185">
        <v>230.9</v>
      </c>
      <c r="D20" s="186">
        <f>+'Dramakan hosqer'!F26</f>
        <v>457.8</v>
      </c>
      <c r="E20" s="186">
        <f t="shared" si="0"/>
        <v>226.9</v>
      </c>
      <c r="F20" s="185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4" t="str">
        <f>+'Dramakan hosqer'!B27</f>
        <v>Բանկի տոկոսից</v>
      </c>
      <c r="C21" s="185"/>
      <c r="D21" s="186">
        <f>+'Dramakan hosqer'!F27</f>
        <v>0</v>
      </c>
      <c r="E21" s="186">
        <f>D21-C21</f>
        <v>0</v>
      </c>
      <c r="F21" s="185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6">
        <f>+'Dramakan hosqer'!B28</f>
        <v>0</v>
      </c>
      <c r="C22" s="185"/>
      <c r="D22" s="185">
        <f>+'Dramakan hosqer'!F28</f>
        <v>0</v>
      </c>
      <c r="E22" s="185">
        <f>D22-C22</f>
        <v>0</v>
      </c>
      <c r="F22" s="185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8">
        <f>+C24+C66+C78</f>
        <v>34419.1</v>
      </c>
      <c r="D23" s="188">
        <f>+D24+D66+D78</f>
        <v>55039.8</v>
      </c>
      <c r="E23" s="188">
        <f t="shared" si="0"/>
        <v>20620.700000000004</v>
      </c>
      <c r="F23" s="180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8">
        <f>SUM(C25,C28:C34,C38:C60,C64:C65)</f>
        <v>34419.1</v>
      </c>
      <c r="D24" s="188">
        <f>SUM(D25,D28:D34,D38:D60,D64:D65)</f>
        <v>55039.8</v>
      </c>
      <c r="E24" s="188">
        <f t="shared" si="0"/>
        <v>20620.700000000004</v>
      </c>
      <c r="F24" s="180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hosqer'!B31</f>
        <v>Աշխատավարձի գծով</v>
      </c>
      <c r="C25" s="484">
        <v>26553.4</v>
      </c>
      <c r="D25" s="186">
        <f>+'Dramakan hosqer'!F31</f>
        <v>46290.8</v>
      </c>
      <c r="E25" s="186">
        <f t="shared" si="0"/>
        <v>19737.400000000001</v>
      </c>
      <c r="F25" s="177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4" t="str">
        <f>+'Dramakan hosqer'!B32</f>
        <v>վճարովի ծառայության գծով</v>
      </c>
      <c r="C26" s="484"/>
      <c r="D26" s="190">
        <f>+'Dramakan hosqer'!F32</f>
        <v>0</v>
      </c>
      <c r="E26" s="190">
        <f t="shared" si="0"/>
        <v>0</v>
      </c>
      <c r="F26" s="177"/>
    </row>
    <row r="27" spans="1:20">
      <c r="A27" s="23">
        <v>1.2</v>
      </c>
      <c r="B27" s="264" t="str">
        <f>+'Dramakan hosqer'!B33</f>
        <v>պարգևատրման գծով</v>
      </c>
      <c r="C27" s="485">
        <v>551</v>
      </c>
      <c r="D27" s="190">
        <f>+'Dramakan hosqer'!F33</f>
        <v>0</v>
      </c>
      <c r="E27" s="190">
        <f t="shared" si="0"/>
        <v>-551</v>
      </c>
      <c r="F27" s="179"/>
    </row>
    <row r="28" spans="1:20" s="52" customFormat="1" ht="17.25">
      <c r="A28" s="54">
        <f>+A25+1</f>
        <v>2</v>
      </c>
      <c r="B28" s="194" t="str">
        <f>+'Dramakan hosqer'!B34</f>
        <v>Սննդի գծով</v>
      </c>
      <c r="C28" s="486">
        <v>1620.6</v>
      </c>
      <c r="D28" s="186">
        <f>+'Dramakan hosqer'!F34</f>
        <v>1939.7</v>
      </c>
      <c r="E28" s="186">
        <f t="shared" si="0"/>
        <v>319.10000000000014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4" t="str">
        <f>+'Dramakan hosqer'!B35</f>
        <v>Ջեռուցման գծով</v>
      </c>
      <c r="C29" s="484">
        <v>1901.6</v>
      </c>
      <c r="D29" s="186">
        <f>+'Dramakan hosqer'!F35</f>
        <v>2125.3000000000002</v>
      </c>
      <c r="E29" s="186">
        <f t="shared" si="0"/>
        <v>223.70000000000027</v>
      </c>
      <c r="F29" s="177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4" t="str">
        <f>+'Dramakan hosqer'!B36</f>
        <v>Էլեկտրաէներգիայի գծով</v>
      </c>
      <c r="C30" s="484">
        <v>519.5</v>
      </c>
      <c r="D30" s="186">
        <f>+'Dramakan hosqer'!F36</f>
        <v>653.90000000000009</v>
      </c>
      <c r="E30" s="186">
        <f t="shared" si="0"/>
        <v>134.40000000000009</v>
      </c>
      <c r="F30" s="177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4" t="str">
        <f>+'Dramakan hosqer'!B37</f>
        <v>Ջրմուղ-կոյուղու գծով</v>
      </c>
      <c r="C31" s="484">
        <v>38.200000000000003</v>
      </c>
      <c r="D31" s="186">
        <f>+'Dramakan hosqer'!F37</f>
        <v>190.50000000000006</v>
      </c>
      <c r="E31" s="186">
        <f t="shared" si="0"/>
        <v>152.30000000000007</v>
      </c>
      <c r="F31" s="177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4" t="str">
        <f>+'Dramakan hosqer'!B38</f>
        <v>Աղբահանության գծով</v>
      </c>
      <c r="C32" s="484">
        <v>59.2</v>
      </c>
      <c r="D32" s="186">
        <f>+'Dramakan hosqer'!F38</f>
        <v>59.2</v>
      </c>
      <c r="E32" s="186">
        <f t="shared" si="0"/>
        <v>0</v>
      </c>
      <c r="F32" s="177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4" t="str">
        <f>+'Dramakan hosqer'!B39</f>
        <v>Ախտաբանության գծով</v>
      </c>
      <c r="C33" s="484">
        <v>10</v>
      </c>
      <c r="D33" s="186">
        <f>+'Dramakan hosqer'!F39</f>
        <v>0</v>
      </c>
      <c r="E33" s="186">
        <f t="shared" si="0"/>
        <v>-10</v>
      </c>
      <c r="F33" s="177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4" t="str">
        <f>+'Dramakan hosqer'!B40</f>
        <v>Կապի գծով, այդ թվում`</v>
      </c>
      <c r="C34" s="186">
        <f>SUM(C35:C37)</f>
        <v>44.8</v>
      </c>
      <c r="D34" s="186">
        <f>SUM(D35:D37)</f>
        <v>19.2</v>
      </c>
      <c r="E34" s="186">
        <f t="shared" si="0"/>
        <v>-25.599999999999998</v>
      </c>
      <c r="F34" s="177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hosqer'!B41</f>
        <v>բաժանորդային վճար</v>
      </c>
      <c r="C35" s="181">
        <v>25.5</v>
      </c>
      <c r="D35" s="190">
        <f>+'Dramakan hosqer'!F41</f>
        <v>9.6</v>
      </c>
      <c r="E35" s="190">
        <f t="shared" si="0"/>
        <v>-15.9</v>
      </c>
      <c r="F35" s="177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1">
        <v>0.5</v>
      </c>
      <c r="D36" s="190">
        <f>+'Dramakan hosqer'!F42</f>
        <v>0</v>
      </c>
      <c r="E36" s="190">
        <f t="shared" si="0"/>
        <v>-0.5</v>
      </c>
      <c r="F36" s="177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hosqer'!B43</f>
        <v>ինտերնետ կապ</v>
      </c>
      <c r="C37" s="181">
        <v>18.8</v>
      </c>
      <c r="D37" s="190">
        <f>+'Dramakan hosqer'!F43</f>
        <v>9.6</v>
      </c>
      <c r="E37" s="190">
        <f t="shared" si="0"/>
        <v>-9.2000000000000011</v>
      </c>
      <c r="F37" s="177"/>
      <c r="I37" s="120"/>
    </row>
    <row r="38" spans="1:20" s="52" customFormat="1" ht="17.25" hidden="1">
      <c r="A38" s="54">
        <f>+A34+1</f>
        <v>9</v>
      </c>
      <c r="B38" s="194" t="str">
        <f>+'Dramakan hosqer'!B44</f>
        <v>Բանկային ծառայության գծով</v>
      </c>
      <c r="C38" s="185"/>
      <c r="D38" s="186">
        <f>+'Dramakan hosqer'!F44</f>
        <v>0</v>
      </c>
      <c r="E38" s="186">
        <f t="shared" si="0"/>
        <v>0</v>
      </c>
      <c r="F38" s="177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4" t="str">
        <f>+'Dramakan hosqer'!B45</f>
        <v>Տնտեսական ապրանքների գծով</v>
      </c>
      <c r="C39" s="185">
        <v>49.9</v>
      </c>
      <c r="D39" s="186">
        <f>+'Dramakan hosqer'!F45</f>
        <v>588</v>
      </c>
      <c r="E39" s="186">
        <f t="shared" si="0"/>
        <v>538.1</v>
      </c>
      <c r="F39" s="177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4" t="str">
        <f>+'Dramakan hosqer'!B46</f>
        <v>Գրասենյակային ապրանքների գծով</v>
      </c>
      <c r="C40" s="185"/>
      <c r="D40" s="186">
        <f>+'Dramakan hosqer'!F46</f>
        <v>111.6</v>
      </c>
      <c r="E40" s="186">
        <f t="shared" si="0"/>
        <v>111.6</v>
      </c>
      <c r="F40" s="177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 hidden="1">
      <c r="A41" s="54">
        <f t="shared" si="4"/>
        <v>11</v>
      </c>
      <c r="B41" s="194" t="str">
        <f>+'Dramakan hosqer'!B47</f>
        <v>Փոքրարժեք կամ արագամաշ առարկաների գծով</v>
      </c>
      <c r="C41" s="185"/>
      <c r="D41" s="186">
        <f>+'Dramakan hosqer'!F47</f>
        <v>0</v>
      </c>
      <c r="E41" s="186">
        <f t="shared" si="0"/>
        <v>0</v>
      </c>
      <c r="F41" s="177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 hidden="1">
      <c r="A42" s="54">
        <f t="shared" si="4"/>
        <v>12</v>
      </c>
      <c r="B42" s="194" t="str">
        <f>+'Dramakan hosqer'!B48</f>
        <v>Ուսումնական նյութերի գծով</v>
      </c>
      <c r="C42" s="185"/>
      <c r="D42" s="186">
        <f>+'Dramakan hosqer'!F48</f>
        <v>0</v>
      </c>
      <c r="E42" s="186">
        <f t="shared" si="0"/>
        <v>0</v>
      </c>
      <c r="F42" s="177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 hidden="1">
      <c r="A43" s="54">
        <f t="shared" si="4"/>
        <v>13</v>
      </c>
      <c r="B43" s="194" t="str">
        <f>+'Dramakan hosqer'!B49</f>
        <v>Դեղորայքի գծով</v>
      </c>
      <c r="C43" s="185"/>
      <c r="D43" s="186">
        <f>+'Dramakan hosqer'!F49</f>
        <v>0</v>
      </c>
      <c r="E43" s="186">
        <f t="shared" si="0"/>
        <v>0</v>
      </c>
      <c r="F43" s="177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4" t="str">
        <f>+'Dramakan hosqer'!B50</f>
        <v>Բուժ.ծառայության գծով</v>
      </c>
      <c r="C44" s="185">
        <v>45</v>
      </c>
      <c r="D44" s="186">
        <f>+'Dramakan hosqer'!F50</f>
        <v>45</v>
      </c>
      <c r="E44" s="186">
        <f t="shared" si="0"/>
        <v>0</v>
      </c>
      <c r="F44" s="177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4" t="str">
        <f>+'Dramakan hosqer'!B51</f>
        <v>Ընթացիկ վերանորոգման գծով</v>
      </c>
      <c r="C45" s="185"/>
      <c r="D45" s="186">
        <f>+'Dramakan hosqer'!F51</f>
        <v>0</v>
      </c>
      <c r="E45" s="186">
        <f t="shared" si="0"/>
        <v>0</v>
      </c>
      <c r="F45" s="177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4" t="str">
        <f>+'Dramakan hosqer'!B52</f>
        <v>Ջեռուցման համակարգի սպասարկման գծով</v>
      </c>
      <c r="C46" s="185">
        <v>20.100000000000001</v>
      </c>
      <c r="D46" s="186">
        <f>+'Dramakan hosqer'!F52</f>
        <v>580</v>
      </c>
      <c r="E46" s="186">
        <f t="shared" si="0"/>
        <v>559.9</v>
      </c>
      <c r="F46" s="177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4" t="str">
        <f>+'Dramakan hosqer'!B53</f>
        <v>Կաթսայատան սպասարկման գծով</v>
      </c>
      <c r="C47" s="185">
        <v>680</v>
      </c>
      <c r="D47" s="186">
        <f>+'Dramakan hosqer'!F53</f>
        <v>0</v>
      </c>
      <c r="E47" s="186">
        <f t="shared" si="0"/>
        <v>-680</v>
      </c>
      <c r="F47" s="191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4" t="str">
        <f>+'Dramakan hosqer'!B54</f>
        <v>Սպասարկման և կոմունալ համավճարների գծով</v>
      </c>
      <c r="C48" s="185">
        <v>1495.7</v>
      </c>
      <c r="D48" s="186">
        <f>+'Dramakan hosqer'!F54</f>
        <v>1520.8</v>
      </c>
      <c r="E48" s="186">
        <f t="shared" si="0"/>
        <v>25.099999999999909</v>
      </c>
      <c r="F48" s="191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4" t="str">
        <f>+'Dramakan hosqer'!B55</f>
        <v>Գնումների համակարգողի ծառայության գծով</v>
      </c>
      <c r="C49" s="185">
        <v>14</v>
      </c>
      <c r="D49" s="186">
        <f>+'Dramakan hosqer'!F55</f>
        <v>300</v>
      </c>
      <c r="E49" s="186">
        <f t="shared" si="0"/>
        <v>286</v>
      </c>
      <c r="F49" s="177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18</v>
      </c>
      <c r="B50" s="194" t="str">
        <f>+'Dramakan hosqer'!B56</f>
        <v>Համակարգիչների տեխնիկական սպասարկման գծով</v>
      </c>
      <c r="C50" s="185"/>
      <c r="D50" s="186">
        <f>+'Dramakan hosqer'!F56</f>
        <v>0</v>
      </c>
      <c r="E50" s="186">
        <f t="shared" si="0"/>
        <v>0</v>
      </c>
      <c r="F50" s="177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4" t="str">
        <f>+'Dramakan hosqer'!B57</f>
        <v>Համակարգչային ծրագրի և կայքի սպասարկման գծով</v>
      </c>
      <c r="C51" s="185">
        <v>95</v>
      </c>
      <c r="D51" s="186">
        <f>+'Dramakan hosqer'!F57</f>
        <v>107</v>
      </c>
      <c r="E51" s="186">
        <f t="shared" si="0"/>
        <v>12</v>
      </c>
      <c r="F51" s="177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4" t="str">
        <f>+'Dramakan hosqer'!B58</f>
        <v>էլ․ստորագրության գծով</v>
      </c>
      <c r="C52" s="185">
        <v>3</v>
      </c>
      <c r="D52" s="186">
        <f>+'Dramakan hosqer'!F58</f>
        <v>3</v>
      </c>
      <c r="E52" s="186">
        <f t="shared" si="0"/>
        <v>0</v>
      </c>
      <c r="F52" s="191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4" t="str">
        <f>+'Dramakan hosqer'!B59</f>
        <v>Հայտարարության գծով</v>
      </c>
      <c r="C53" s="185"/>
      <c r="D53" s="186">
        <f>+'Dramakan hosqer'!F59</f>
        <v>0</v>
      </c>
      <c r="E53" s="186">
        <f t="shared" si="0"/>
        <v>0</v>
      </c>
      <c r="F53" s="177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4" t="str">
        <f>+'Dramakan hosqer'!B60</f>
        <v>Բաժանորդագրության գծով</v>
      </c>
      <c r="C54" s="185"/>
      <c r="D54" s="186">
        <f>+'Dramakan hosqer'!F60</f>
        <v>0</v>
      </c>
      <c r="E54" s="186">
        <f t="shared" si="0"/>
        <v>0</v>
      </c>
      <c r="F54" s="191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4" t="str">
        <f>+'Dramakan hosqer'!B61</f>
        <v>Վերապատրաստման գծով</v>
      </c>
      <c r="C55" s="185">
        <v>48</v>
      </c>
      <c r="D55" s="186">
        <f>+'Dramakan hosqer'!F61</f>
        <v>48</v>
      </c>
      <c r="E55" s="186">
        <f t="shared" si="0"/>
        <v>0</v>
      </c>
      <c r="F55" s="191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4">
        <f>+'Dramakan hosqer'!B62</f>
        <v>0</v>
      </c>
      <c r="C56" s="185"/>
      <c r="D56" s="186">
        <f>+'Dramakan hosqer'!F62</f>
        <v>0</v>
      </c>
      <c r="E56" s="186">
        <f t="shared" si="0"/>
        <v>0</v>
      </c>
      <c r="F56" s="191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4">
        <f>+'Dramakan hosqer'!B63</f>
        <v>0</v>
      </c>
      <c r="C57" s="185"/>
      <c r="D57" s="185">
        <f>+'Dramakan hosqer'!F63</f>
        <v>0</v>
      </c>
      <c r="E57" s="185">
        <f t="shared" si="0"/>
        <v>0</v>
      </c>
      <c r="F57" s="191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5" t="str">
        <f>+'Dramakan hosqer'!B64</f>
        <v>Դուրսգրվող գույքի վերագնահատման գծով</v>
      </c>
      <c r="C58" s="185"/>
      <c r="D58" s="185">
        <f>+'Dramakan hosqer'!F64</f>
        <v>0</v>
      </c>
      <c r="E58" s="185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5" t="str">
        <f>+'Dramakan hosqer'!B65</f>
        <v>Կրակմարիչների լիցքավորում</v>
      </c>
      <c r="C59" s="185"/>
      <c r="D59" s="185">
        <f>+'Dramakan hosqer'!F65</f>
        <v>0</v>
      </c>
      <c r="E59" s="185">
        <f>D59-C59</f>
        <v>0</v>
      </c>
      <c r="F59" s="185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4" t="str">
        <f>+'Dramakan hosqer'!B66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4" customFormat="1" hidden="1">
      <c r="A61" s="13">
        <v>31.1</v>
      </c>
      <c r="B61" s="246" t="str">
        <f>+'Dramakan hosqer'!B67</f>
        <v>շահութահարկի գծով</v>
      </c>
      <c r="C61" s="181"/>
      <c r="D61" s="190">
        <f>+'Dramakan hosqer'!F67</f>
        <v>0</v>
      </c>
      <c r="E61" s="181">
        <f>D61-C61</f>
        <v>0</v>
      </c>
      <c r="F61" s="181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 hidden="1">
      <c r="A62" s="13">
        <v>31.2</v>
      </c>
      <c r="B62" s="246" t="str">
        <f>+'Dramakan hosqer'!B68</f>
        <v>ԱԱՀ-ի գծով</v>
      </c>
      <c r="C62" s="181"/>
      <c r="D62" s="190">
        <f>+'Dramakan hosqer'!F68</f>
        <v>0</v>
      </c>
      <c r="E62" s="190">
        <f t="shared" si="0"/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 hidden="1">
      <c r="A63" s="13">
        <v>25.1</v>
      </c>
      <c r="B63" s="246" t="str">
        <f>+'Dramakan hosqer'!B69</f>
        <v xml:space="preserve">չփոխհատուցվող հարկերի գծով </v>
      </c>
      <c r="C63" s="181"/>
      <c r="D63" s="190">
        <f>+'Dramakan hosqer'!F69</f>
        <v>0</v>
      </c>
      <c r="E63" s="190">
        <f t="shared" si="0"/>
        <v>0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2" customFormat="1" ht="17.25">
      <c r="A64" s="59">
        <f>+A60+1</f>
        <v>26</v>
      </c>
      <c r="B64" s="194" t="str">
        <f>+'Dramakan hosqer'!B70</f>
        <v>Կրեդիտորական պարտքի մարման գծով</v>
      </c>
      <c r="C64" s="185">
        <v>1221.0999999999999</v>
      </c>
      <c r="D64" s="186">
        <f>+'Dramakan hosqer'!F70</f>
        <v>457.8</v>
      </c>
      <c r="E64" s="186">
        <f t="shared" si="0"/>
        <v>-763.3</v>
      </c>
      <c r="F64" s="185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4" t="str">
        <f>+'Dramakan hosqer'!B71</f>
        <v>Այլ արտահոսքերի գծով</v>
      </c>
      <c r="C65" s="185"/>
      <c r="D65" s="186">
        <f>+'Dramakan hosqer'!F71</f>
        <v>0</v>
      </c>
      <c r="E65" s="186">
        <f t="shared" si="0"/>
        <v>0</v>
      </c>
      <c r="F65" s="185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7" t="s">
        <v>54</v>
      </c>
      <c r="B66" s="12" t="s">
        <v>57</v>
      </c>
      <c r="C66" s="188">
        <f>+C67+C74</f>
        <v>0</v>
      </c>
      <c r="D66" s="188">
        <f>+D67+D74</f>
        <v>0</v>
      </c>
      <c r="E66" s="188">
        <f t="shared" si="0"/>
        <v>0</v>
      </c>
      <c r="F66" s="180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89" t="str">
        <f>+'Dramakan hosqer'!B73</f>
        <v>Հիմնական միջոցների ձեռքբերում, այդ թվում՝</v>
      </c>
      <c r="C67" s="186">
        <f>SUM(C68:C73)</f>
        <v>0</v>
      </c>
      <c r="D67" s="186">
        <f>SUM(D68:D73)</f>
        <v>0</v>
      </c>
      <c r="E67" s="186">
        <f t="shared" si="0"/>
        <v>0</v>
      </c>
      <c r="F67" s="185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4" customFormat="1" hidden="1">
      <c r="A68" s="13">
        <v>1.1000000000000001</v>
      </c>
      <c r="B68" s="246" t="str">
        <f>+'Dramakan hosqer'!B74</f>
        <v>գրասենյակային և տնտեսական գույք</v>
      </c>
      <c r="C68" s="181"/>
      <c r="D68" s="190">
        <f>+'Dramakan hosqer'!F74</f>
        <v>0</v>
      </c>
      <c r="E68" s="190">
        <f t="shared" ref="E68:E81" si="5">D68-C68</f>
        <v>0</v>
      </c>
      <c r="F68" s="181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 hidden="1">
      <c r="A69" s="13">
        <v>1.1000000000000001</v>
      </c>
      <c r="B69" s="246" t="str">
        <f>+'Dramakan hosqer'!B75</f>
        <v>համակարգչային սարքավորումներ / տեխնիկա</v>
      </c>
      <c r="C69" s="181"/>
      <c r="D69" s="190">
        <f>+'Dramakan hosqer'!F75</f>
        <v>0</v>
      </c>
      <c r="E69" s="190">
        <f>D69-C69</f>
        <v>0</v>
      </c>
      <c r="F69" s="181"/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 hidden="1">
      <c r="A70" s="13">
        <v>1.3</v>
      </c>
      <c r="B70" s="246" t="str">
        <f>+'Dramakan hosqer'!B76</f>
        <v>մեքենաներ և սարքավորումներ</v>
      </c>
      <c r="C70" s="181"/>
      <c r="D70" s="190">
        <f>+'Dramakan hosqer'!F76</f>
        <v>0</v>
      </c>
      <c r="E70" s="190">
        <f t="shared" si="5"/>
        <v>0</v>
      </c>
      <c r="F70" s="181"/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 hidden="1">
      <c r="A71" s="13">
        <v>1.4</v>
      </c>
      <c r="B71" s="246" t="str">
        <f>+'Dramakan hosqer'!B77</f>
        <v>սպորտային գույք</v>
      </c>
      <c r="C71" s="181"/>
      <c r="D71" s="190">
        <f>+'Dramakan hosqer'!F77</f>
        <v>0</v>
      </c>
      <c r="E71" s="190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 hidden="1">
      <c r="A72" s="13">
        <v>1.5</v>
      </c>
      <c r="B72" s="246" t="str">
        <f>+'Dramakan hosqer'!B78</f>
        <v>գրականություն</v>
      </c>
      <c r="C72" s="181"/>
      <c r="D72" s="190">
        <f>+'Dramakan hosqer'!F78</f>
        <v>0</v>
      </c>
      <c r="E72" s="190">
        <f>D72-C72</f>
        <v>0</v>
      </c>
      <c r="F72" s="181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 hidden="1">
      <c r="A73" s="13">
        <v>1.6</v>
      </c>
      <c r="B73" s="246">
        <f>+'Dramakan hosqer'!B79</f>
        <v>0</v>
      </c>
      <c r="C73" s="181"/>
      <c r="D73" s="190">
        <f>+'Dramakan hosqer'!F79</f>
        <v>0</v>
      </c>
      <c r="E73" s="190">
        <f>D73-C73</f>
        <v>0</v>
      </c>
      <c r="F73" s="181"/>
      <c r="G73" s="128" t="s">
        <v>121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60" customFormat="1" ht="34.5" hidden="1">
      <c r="A74" s="59">
        <v>2</v>
      </c>
      <c r="B74" s="189" t="str">
        <f>+'Dramakan hosqer'!B80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4" customFormat="1" hidden="1">
      <c r="A75" s="13">
        <v>2.1</v>
      </c>
      <c r="B75" s="246" t="str">
        <f>+'Dramakan hosqer'!B81</f>
        <v>ամրացված գույքի (շենք)</v>
      </c>
      <c r="C75" s="181"/>
      <c r="D75" s="190">
        <f>+'Dramakan hosqer'!F81</f>
        <v>0</v>
      </c>
      <c r="E75" s="190">
        <f t="shared" si="5"/>
        <v>0</v>
      </c>
      <c r="F75" s="181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 hidden="1">
      <c r="A76" s="13">
        <v>2.2000000000000002</v>
      </c>
      <c r="B76" s="246" t="str">
        <f>+'Dramakan hosqer'!B82</f>
        <v>հիմնական միջոցի</v>
      </c>
      <c r="C76" s="181"/>
      <c r="D76" s="190">
        <f>+'Dramakan hosqer'!F82</f>
        <v>0</v>
      </c>
      <c r="E76" s="190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 hidden="1">
      <c r="A77" s="13">
        <v>2.2999999999999998</v>
      </c>
      <c r="B77" s="246" t="str">
        <f>+'Dramakan hosqer'!B83</f>
        <v>նախագծանախահաշվային փաստաթղթերի գծով</v>
      </c>
      <c r="C77" s="181"/>
      <c r="D77" s="190">
        <f>+'Dramakan hosqer'!F83</f>
        <v>0</v>
      </c>
      <c r="E77" s="190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2" customFormat="1" ht="34.5" hidden="1">
      <c r="A78" s="127" t="s">
        <v>55</v>
      </c>
      <c r="B78" s="12" t="s">
        <v>144</v>
      </c>
      <c r="C78" s="188">
        <f>SUM(C79:C80)</f>
        <v>0</v>
      </c>
      <c r="D78" s="188">
        <f>SUM(D79:D80)</f>
        <v>0</v>
      </c>
      <c r="E78" s="188">
        <f t="shared" si="5"/>
        <v>0</v>
      </c>
      <c r="F78" s="180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5" t="str">
        <f>+'Dramakan hosqer'!B85</f>
        <v>Սննդի գծով</v>
      </c>
      <c r="C79" s="185"/>
      <c r="D79" s="186">
        <f>+'Dramakan hosqer'!F85</f>
        <v>0</v>
      </c>
      <c r="E79" s="185">
        <f>D79-C79</f>
        <v>0</v>
      </c>
      <c r="F79" s="185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 hidden="1">
      <c r="A80" s="59">
        <v>2</v>
      </c>
      <c r="B80" s="245">
        <f>+'Dramakan hosqer'!B86</f>
        <v>0</v>
      </c>
      <c r="C80" s="185"/>
      <c r="D80" s="185">
        <f>+'Dramakan hosqer'!F86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8">
        <f>C6+C7-C23</f>
        <v>925.19999999999709</v>
      </c>
      <c r="D81" s="188">
        <f>D6+D7-D23</f>
        <v>9048.6999999999971</v>
      </c>
      <c r="E81" s="188">
        <f t="shared" si="5"/>
        <v>8123.5</v>
      </c>
      <c r="F81" s="180"/>
      <c r="G81" s="487">
        <f>+'Dramakan hosqer'!F87-'Dramakan hosqer'!F87</f>
        <v>0</v>
      </c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491">
        <f>+D81-'Dramakan hosqer'!F87</f>
        <v>0</v>
      </c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21" t="str">
        <f>+'Ekamut-caxs'!D73</f>
        <v>Ա.Գրիգորյան</v>
      </c>
      <c r="E83" s="518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20" t="s">
        <v>91</v>
      </c>
      <c r="E84" s="520"/>
      <c r="F84" s="210"/>
    </row>
    <row r="85" spans="1:20" s="15" customFormat="1" ht="22.5" customHeight="1">
      <c r="A85" s="16"/>
      <c r="B85" s="301" t="s">
        <v>6</v>
      </c>
      <c r="C85" s="296"/>
      <c r="D85" s="518" t="str">
        <f>+'Ekamut-caxs'!D75</f>
        <v>Ա.Թորոսյան</v>
      </c>
      <c r="E85" s="518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20" t="s">
        <v>91</v>
      </c>
      <c r="E86" s="520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31" sqref="D31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27" t="s">
        <v>66</v>
      </c>
      <c r="B1" s="527"/>
      <c r="C1" s="527"/>
      <c r="D1" s="527"/>
      <c r="E1" s="527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28" t="str">
        <f>+'Ekamut-caxs'!A7:D7</f>
        <v xml:space="preserve">«Երևանի հ․105 մսուր-մանկապարտեզ» ՀՈԱԿ-ի </v>
      </c>
      <c r="B2" s="529"/>
      <c r="C2" s="529"/>
      <c r="D2" s="529"/>
      <c r="E2" s="52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30" t="s">
        <v>147</v>
      </c>
      <c r="B3" s="530"/>
      <c r="C3" s="530"/>
      <c r="D3" s="530"/>
      <c r="E3" s="53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31" t="s">
        <v>268</v>
      </c>
      <c r="B4" s="531"/>
      <c r="C4" s="531"/>
      <c r="D4" s="531"/>
      <c r="E4" s="531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140</v>
      </c>
    </row>
    <row r="6" spans="1:22" s="146" customFormat="1" ht="52.5" customHeight="1">
      <c r="A6" s="142" t="s">
        <v>3</v>
      </c>
      <c r="B6" s="143" t="s">
        <v>148</v>
      </c>
      <c r="C6" s="142" t="s">
        <v>149</v>
      </c>
      <c r="D6" s="142" t="s">
        <v>150</v>
      </c>
      <c r="E6" s="144" t="s">
        <v>151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32" t="s">
        <v>152</v>
      </c>
      <c r="B7" s="533"/>
      <c r="C7" s="533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153</v>
      </c>
      <c r="C8" s="147"/>
      <c r="D8" s="149">
        <f>SUM(D9:D29)</f>
        <v>3.3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154</v>
      </c>
      <c r="C9" s="151" t="s">
        <v>155</v>
      </c>
      <c r="D9" s="27"/>
      <c r="E9" s="27"/>
    </row>
    <row r="10" spans="1:22">
      <c r="A10" s="151">
        <v>1.2</v>
      </c>
      <c r="B10" s="152" t="s">
        <v>156</v>
      </c>
      <c r="C10" s="151" t="s">
        <v>157</v>
      </c>
      <c r="D10" s="27"/>
      <c r="E10" s="27"/>
    </row>
    <row r="11" spans="1:22">
      <c r="A11" s="151">
        <v>1.3</v>
      </c>
      <c r="B11" s="152" t="s">
        <v>158</v>
      </c>
      <c r="C11" s="151" t="s">
        <v>159</v>
      </c>
      <c r="D11" s="27"/>
      <c r="E11" s="27"/>
    </row>
    <row r="12" spans="1:22">
      <c r="A12" s="151">
        <v>1.4</v>
      </c>
      <c r="B12" s="153" t="s">
        <v>160</v>
      </c>
      <c r="C12" s="154" t="s">
        <v>161</v>
      </c>
      <c r="D12" s="27"/>
      <c r="E12" s="27"/>
    </row>
    <row r="13" spans="1:22">
      <c r="A13" s="151">
        <v>1.5</v>
      </c>
      <c r="B13" s="153"/>
      <c r="C13" s="151" t="s">
        <v>162</v>
      </c>
      <c r="D13" s="27"/>
      <c r="E13" s="27"/>
    </row>
    <row r="14" spans="1:22">
      <c r="A14" s="151">
        <v>1.6</v>
      </c>
      <c r="B14" s="152" t="s">
        <v>195</v>
      </c>
      <c r="C14" s="151" t="s">
        <v>163</v>
      </c>
      <c r="D14" s="27"/>
      <c r="E14" s="27"/>
    </row>
    <row r="15" spans="1:22" ht="27">
      <c r="A15" s="151">
        <v>1.7</v>
      </c>
      <c r="B15" s="153"/>
      <c r="C15" s="151" t="s">
        <v>186</v>
      </c>
      <c r="D15" s="27"/>
      <c r="E15" s="27"/>
    </row>
    <row r="16" spans="1:22">
      <c r="A16" s="151">
        <v>1.8</v>
      </c>
      <c r="B16" s="153"/>
      <c r="C16" s="155" t="s">
        <v>185</v>
      </c>
      <c r="D16" s="27"/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227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164</v>
      </c>
      <c r="C23" s="151" t="s">
        <v>35</v>
      </c>
      <c r="D23" s="27"/>
      <c r="E23" s="27"/>
    </row>
    <row r="24" spans="1:22">
      <c r="A24" s="151">
        <v>2.6</v>
      </c>
      <c r="B24" s="153" t="s">
        <v>164</v>
      </c>
      <c r="C24" s="151" t="s">
        <v>47</v>
      </c>
      <c r="D24" s="27"/>
      <c r="E24" s="27"/>
    </row>
    <row r="25" spans="1:22">
      <c r="A25" s="151">
        <v>2.7</v>
      </c>
      <c r="B25" s="153" t="s">
        <v>164</v>
      </c>
      <c r="C25" s="151" t="s">
        <v>165</v>
      </c>
      <c r="D25" s="27">
        <v>1.7</v>
      </c>
      <c r="E25" s="27"/>
    </row>
    <row r="26" spans="1:22">
      <c r="A26" s="151">
        <v>2.8</v>
      </c>
      <c r="B26" s="153" t="s">
        <v>164</v>
      </c>
      <c r="C26" s="151" t="s">
        <v>166</v>
      </c>
      <c r="D26" s="27"/>
      <c r="E26" s="27"/>
    </row>
    <row r="27" spans="1:22">
      <c r="A27" s="151">
        <v>2.9</v>
      </c>
      <c r="B27" s="152" t="s">
        <v>167</v>
      </c>
      <c r="C27" s="151" t="s">
        <v>168</v>
      </c>
      <c r="D27" s="27"/>
      <c r="E27" s="27"/>
    </row>
    <row r="28" spans="1:22">
      <c r="A28" s="157">
        <v>2.1</v>
      </c>
      <c r="B28" s="153" t="s">
        <v>169</v>
      </c>
      <c r="C28" s="151" t="s">
        <v>170</v>
      </c>
      <c r="D28" s="27">
        <v>0.1</v>
      </c>
      <c r="E28" s="27"/>
    </row>
    <row r="29" spans="1:22">
      <c r="A29" s="157">
        <v>2.11</v>
      </c>
      <c r="B29" s="153"/>
      <c r="C29" s="155" t="s">
        <v>171</v>
      </c>
      <c r="D29" s="27">
        <v>1.5</v>
      </c>
      <c r="E29" s="27"/>
    </row>
    <row r="30" spans="1:22" s="131" customFormat="1" ht="28.5">
      <c r="A30" s="147">
        <v>2</v>
      </c>
      <c r="B30" s="158" t="s">
        <v>172</v>
      </c>
      <c r="C30" s="147"/>
      <c r="D30" s="149">
        <f>SUM(D31:D33)</f>
        <v>457.8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173</v>
      </c>
      <c r="D31" s="27"/>
      <c r="E31" s="27"/>
    </row>
    <row r="32" spans="1:22">
      <c r="A32" s="151">
        <v>2.2000000000000002</v>
      </c>
      <c r="B32" s="153" t="s">
        <v>174</v>
      </c>
      <c r="C32" s="151" t="s">
        <v>175</v>
      </c>
      <c r="D32" s="27"/>
      <c r="E32" s="27"/>
    </row>
    <row r="33" spans="1:22">
      <c r="A33" s="151">
        <v>2.2999999999999998</v>
      </c>
      <c r="B33" s="153" t="s">
        <v>174</v>
      </c>
      <c r="C33" s="151" t="s">
        <v>176</v>
      </c>
      <c r="D33" s="27">
        <v>457.8</v>
      </c>
      <c r="E33" s="159"/>
    </row>
    <row r="34" spans="1:22" s="136" customFormat="1" ht="17.25">
      <c r="A34" s="53"/>
      <c r="B34" s="160" t="s">
        <v>68</v>
      </c>
      <c r="C34" s="161"/>
      <c r="D34" s="162">
        <f>D8+D30</f>
        <v>461.1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32" t="s">
        <v>177</v>
      </c>
      <c r="B35" s="533"/>
      <c r="C35" s="533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154</v>
      </c>
      <c r="C36" s="151" t="s">
        <v>155</v>
      </c>
      <c r="D36" s="27"/>
      <c r="E36" s="27"/>
    </row>
    <row r="37" spans="1:22">
      <c r="A37" s="151">
        <v>1.2</v>
      </c>
      <c r="B37" s="152" t="s">
        <v>156</v>
      </c>
      <c r="C37" s="151" t="s">
        <v>157</v>
      </c>
      <c r="D37" s="27">
        <v>378.6</v>
      </c>
      <c r="E37" s="27"/>
    </row>
    <row r="38" spans="1:22">
      <c r="A38" s="151">
        <v>1.3</v>
      </c>
      <c r="B38" s="152" t="s">
        <v>158</v>
      </c>
      <c r="C38" s="151" t="s">
        <v>159</v>
      </c>
      <c r="D38" s="27">
        <v>79.2</v>
      </c>
      <c r="E38" s="27"/>
    </row>
    <row r="39" spans="1:22">
      <c r="A39" s="151">
        <v>1.4</v>
      </c>
      <c r="B39" s="153" t="s">
        <v>160</v>
      </c>
      <c r="C39" s="154" t="s">
        <v>161</v>
      </c>
      <c r="D39" s="27"/>
      <c r="E39" s="27"/>
    </row>
    <row r="40" spans="1:22">
      <c r="A40" s="151">
        <v>1.5</v>
      </c>
      <c r="B40" s="153"/>
      <c r="C40" s="151" t="s">
        <v>162</v>
      </c>
      <c r="D40" s="27"/>
      <c r="E40" s="27"/>
    </row>
    <row r="41" spans="1:22">
      <c r="A41" s="151">
        <v>1.6</v>
      </c>
      <c r="B41" s="152" t="s">
        <v>195</v>
      </c>
      <c r="C41" s="151" t="s">
        <v>163</v>
      </c>
      <c r="D41" s="27"/>
      <c r="E41" s="27"/>
    </row>
    <row r="42" spans="1:22" ht="27">
      <c r="A42" s="151">
        <v>1.7</v>
      </c>
      <c r="B42" s="153"/>
      <c r="C42" s="151" t="s">
        <v>186</v>
      </c>
      <c r="D42" s="27"/>
      <c r="E42" s="27"/>
    </row>
    <row r="43" spans="1:22">
      <c r="A43" s="151">
        <v>1.8</v>
      </c>
      <c r="B43" s="153"/>
      <c r="C43" s="155" t="s">
        <v>185</v>
      </c>
      <c r="D43" s="27"/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164</v>
      </c>
      <c r="C47" s="151" t="s">
        <v>35</v>
      </c>
      <c r="D47" s="27"/>
      <c r="E47" s="27"/>
    </row>
    <row r="48" spans="1:22">
      <c r="A48" s="151">
        <v>2.2999999999999998</v>
      </c>
      <c r="B48" s="153" t="s">
        <v>164</v>
      </c>
      <c r="C48" s="151" t="s">
        <v>47</v>
      </c>
      <c r="D48" s="27"/>
      <c r="E48" s="27"/>
    </row>
    <row r="49" spans="1:22">
      <c r="A49" s="151">
        <v>2.4</v>
      </c>
      <c r="B49" s="153" t="s">
        <v>164</v>
      </c>
      <c r="C49" s="151" t="s">
        <v>165</v>
      </c>
      <c r="D49" s="27"/>
      <c r="E49" s="27"/>
    </row>
    <row r="50" spans="1:22">
      <c r="A50" s="151">
        <v>2.5</v>
      </c>
      <c r="B50" s="153" t="s">
        <v>164</v>
      </c>
      <c r="C50" s="151" t="s">
        <v>166</v>
      </c>
      <c r="D50" s="27"/>
      <c r="E50" s="27"/>
    </row>
    <row r="51" spans="1:22">
      <c r="A51" s="151">
        <v>2.6</v>
      </c>
      <c r="B51" s="152" t="s">
        <v>167</v>
      </c>
      <c r="C51" s="151" t="s">
        <v>168</v>
      </c>
      <c r="D51" s="27"/>
      <c r="E51" s="27"/>
    </row>
    <row r="52" spans="1:22">
      <c r="A52" s="151">
        <v>2.7</v>
      </c>
      <c r="B52" s="153" t="s">
        <v>169</v>
      </c>
      <c r="C52" s="151" t="s">
        <v>170</v>
      </c>
      <c r="D52" s="27"/>
      <c r="E52" s="27"/>
    </row>
    <row r="53" spans="1:22">
      <c r="A53" s="151">
        <v>2.8</v>
      </c>
      <c r="B53" s="153"/>
      <c r="C53" s="155" t="s">
        <v>171</v>
      </c>
      <c r="D53" s="27"/>
      <c r="E53" s="27"/>
    </row>
    <row r="54" spans="1:22" ht="28.5">
      <c r="A54" s="151"/>
      <c r="B54" s="148" t="s">
        <v>178</v>
      </c>
      <c r="C54" s="26"/>
      <c r="D54" s="149">
        <f>SUM(D55:D58)</f>
        <v>0</v>
      </c>
      <c r="E54" s="27"/>
      <c r="F54" s="205">
        <f>SUM(D36:D53)</f>
        <v>457.8</v>
      </c>
      <c r="G54" s="205">
        <f>+D59-D54-F54</f>
        <v>0</v>
      </c>
    </row>
    <row r="55" spans="1:22" ht="14.25">
      <c r="A55" s="151">
        <v>1.1000000000000001</v>
      </c>
      <c r="B55" s="182"/>
      <c r="C55" s="183" t="s">
        <v>184</v>
      </c>
      <c r="D55" s="27"/>
      <c r="E55" s="27"/>
    </row>
    <row r="56" spans="1:22" ht="27">
      <c r="A56" s="151">
        <v>1.2</v>
      </c>
      <c r="B56" s="164"/>
      <c r="C56" s="155" t="s">
        <v>284</v>
      </c>
      <c r="D56" s="27"/>
      <c r="E56" s="151"/>
    </row>
    <row r="57" spans="1:22">
      <c r="A57" s="151">
        <v>1.3</v>
      </c>
      <c r="B57" s="153" t="s">
        <v>169</v>
      </c>
      <c r="C57" s="151" t="s">
        <v>175</v>
      </c>
      <c r="D57" s="27"/>
      <c r="E57" s="27"/>
    </row>
    <row r="58" spans="1:22">
      <c r="A58" s="151">
        <v>1.4</v>
      </c>
      <c r="B58" s="153" t="s">
        <v>169</v>
      </c>
      <c r="C58" s="151" t="s">
        <v>176</v>
      </c>
      <c r="D58" s="27"/>
      <c r="E58" s="27"/>
    </row>
    <row r="59" spans="1:22" s="136" customFormat="1" ht="17.25">
      <c r="A59" s="165"/>
      <c r="B59" s="160" t="s">
        <v>68</v>
      </c>
      <c r="C59" s="166"/>
      <c r="D59" s="167">
        <f>SUM(D36:D54)</f>
        <v>457.8</v>
      </c>
      <c r="E59" s="168"/>
      <c r="F59" s="460">
        <f>+D59-D55</f>
        <v>457.8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179</v>
      </c>
    </row>
    <row r="62" spans="1:22" ht="59.25" customHeight="1">
      <c r="A62" s="170">
        <v>1</v>
      </c>
      <c r="B62" s="171" t="s">
        <v>269</v>
      </c>
      <c r="C62" s="167">
        <f>+'Dramakan hosqer'!F12</f>
        <v>925.19999999999709</v>
      </c>
      <c r="D62" s="522" t="s">
        <v>180</v>
      </c>
      <c r="E62" s="523"/>
    </row>
    <row r="63" spans="1:22" ht="36.75" customHeight="1"/>
    <row r="64" spans="1:22" s="131" customFormat="1" ht="25.5" customHeight="1">
      <c r="A64" s="172"/>
      <c r="B64" s="302" t="s">
        <v>2</v>
      </c>
      <c r="C64" s="303"/>
      <c r="D64" s="524" t="str">
        <f>+'Ekamut-caxs'!D73</f>
        <v>Ա.Գրիգորյան</v>
      </c>
      <c r="E64" s="52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4"/>
      <c r="C65" s="305"/>
      <c r="D65" s="525" t="s">
        <v>91</v>
      </c>
      <c r="E65" s="52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2" t="s">
        <v>6</v>
      </c>
      <c r="C66" s="303"/>
      <c r="D66" s="524" t="str">
        <f>+'Ekamut-caxs'!D75</f>
        <v>Ա.Թորոսյան</v>
      </c>
      <c r="E66" s="52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26" t="s">
        <v>91</v>
      </c>
      <c r="E67" s="52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8"/>
  <sheetViews>
    <sheetView view="pageBreakPreview" topLeftCell="A13" zoomScale="85" zoomScaleSheetLayoutView="85" workbookViewId="0">
      <selection activeCell="D31" sqref="D31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" width="11.7109375" style="379" bestFit="1" customWidth="1"/>
    <col min="17" max="17" width="11.28515625" style="379" bestFit="1" customWidth="1"/>
    <col min="18" max="18" width="12.5703125" style="379" bestFit="1" customWidth="1"/>
    <col min="19" max="16384" width="9.140625" style="379"/>
  </cols>
  <sheetData>
    <row r="1" spans="1:15" s="377" customFormat="1" ht="18.75" customHeight="1">
      <c r="A1" s="538" t="s">
        <v>66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 s="377" customFormat="1" ht="21.75" customHeight="1">
      <c r="A2" s="537" t="str">
        <f>+'Ekamut-caxs'!A7</f>
        <v xml:space="preserve">«Երևանի հ․105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5" s="377" customFormat="1" ht="21" customHeight="1">
      <c r="A3" s="537" t="s">
        <v>92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5" ht="21" customHeight="1"/>
    <row r="5" spans="1:15" s="382" customFormat="1" ht="19.5" customHeight="1">
      <c r="A5" s="534" t="s">
        <v>113</v>
      </c>
      <c r="B5" s="534" t="s">
        <v>93</v>
      </c>
      <c r="C5" s="535" t="s">
        <v>94</v>
      </c>
      <c r="D5" s="535"/>
      <c r="E5" s="535"/>
      <c r="F5" s="535"/>
      <c r="G5" s="535" t="s">
        <v>95</v>
      </c>
      <c r="H5" s="535"/>
      <c r="I5" s="535"/>
      <c r="J5" s="535"/>
      <c r="K5" s="535" t="s">
        <v>137</v>
      </c>
      <c r="L5" s="535"/>
      <c r="M5" s="535"/>
      <c r="N5" s="535"/>
      <c r="O5" s="535"/>
    </row>
    <row r="6" spans="1:15" s="384" customFormat="1" ht="51" customHeight="1">
      <c r="A6" s="534"/>
      <c r="B6" s="534"/>
      <c r="C6" s="383" t="s">
        <v>251</v>
      </c>
      <c r="D6" s="383" t="s">
        <v>217</v>
      </c>
      <c r="E6" s="383" t="s">
        <v>252</v>
      </c>
      <c r="F6" s="383" t="s">
        <v>231</v>
      </c>
      <c r="G6" s="383" t="s">
        <v>232</v>
      </c>
      <c r="H6" s="383" t="s">
        <v>217</v>
      </c>
      <c r="I6" s="383" t="s">
        <v>253</v>
      </c>
      <c r="J6" s="383" t="s">
        <v>231</v>
      </c>
      <c r="K6" s="383" t="s">
        <v>251</v>
      </c>
      <c r="L6" s="383" t="s">
        <v>252</v>
      </c>
      <c r="M6" s="383" t="s">
        <v>254</v>
      </c>
      <c r="N6" s="380" t="s">
        <v>255</v>
      </c>
      <c r="O6" s="380" t="s">
        <v>256</v>
      </c>
    </row>
    <row r="7" spans="1:15" ht="19.5" customHeight="1">
      <c r="A7" s="385">
        <v>1</v>
      </c>
      <c r="B7" s="386" t="s">
        <v>96</v>
      </c>
      <c r="C7" s="387">
        <v>8100</v>
      </c>
      <c r="D7" s="388">
        <f>+F7</f>
        <v>0</v>
      </c>
      <c r="E7" s="389"/>
      <c r="F7" s="390">
        <f t="shared" ref="F7:F16" si="0">+E7*143.7</f>
        <v>0</v>
      </c>
      <c r="G7" s="387">
        <v>3186</v>
      </c>
      <c r="H7" s="388">
        <v>166</v>
      </c>
      <c r="I7" s="389">
        <v>6090.5</v>
      </c>
      <c r="J7" s="390">
        <f>+I7*53.48</f>
        <v>325719.94</v>
      </c>
      <c r="K7" s="391">
        <v>89</v>
      </c>
      <c r="L7" s="389">
        <v>470</v>
      </c>
      <c r="M7" s="392">
        <f>+L7*200.47</f>
        <v>94220.9</v>
      </c>
      <c r="N7" s="393">
        <f>+L7*7.94904</f>
        <v>3736.0488</v>
      </c>
      <c r="O7" s="392">
        <f>+N7+M7</f>
        <v>97956.948799999998</v>
      </c>
    </row>
    <row r="8" spans="1:15" ht="19.5" customHeight="1">
      <c r="A8" s="385">
        <v>2</v>
      </c>
      <c r="B8" s="386" t="s">
        <v>97</v>
      </c>
      <c r="C8" s="387">
        <v>6690</v>
      </c>
      <c r="D8" s="388">
        <v>961353</v>
      </c>
      <c r="E8" s="389"/>
      <c r="F8" s="390">
        <f t="shared" si="0"/>
        <v>0</v>
      </c>
      <c r="G8" s="387">
        <v>4175</v>
      </c>
      <c r="H8" s="388">
        <v>216.5</v>
      </c>
      <c r="I8" s="389">
        <f t="shared" ref="I8:I18" si="1">+G8</f>
        <v>4175</v>
      </c>
      <c r="J8" s="390">
        <f t="shared" ref="J8:J18" si="2">+I8*53.48</f>
        <v>223279</v>
      </c>
      <c r="K8" s="391">
        <v>93</v>
      </c>
      <c r="L8" s="389">
        <f>+K8</f>
        <v>93</v>
      </c>
      <c r="M8" s="392">
        <f t="shared" ref="M8:M18" si="3">+L8*200.47</f>
        <v>18643.71</v>
      </c>
      <c r="N8" s="393">
        <f t="shared" ref="N8:N18" si="4">+L8*7.94904</f>
        <v>739.26071999999999</v>
      </c>
      <c r="O8" s="392">
        <f t="shared" ref="O8:O18" si="5">+N8+M8</f>
        <v>19382.970719999998</v>
      </c>
    </row>
    <row r="9" spans="1:15" ht="19.5" customHeight="1">
      <c r="A9" s="385">
        <v>3</v>
      </c>
      <c r="B9" s="386" t="s">
        <v>98</v>
      </c>
      <c r="C9" s="387">
        <v>2176</v>
      </c>
      <c r="D9" s="388">
        <f>+F9</f>
        <v>0</v>
      </c>
      <c r="E9" s="389"/>
      <c r="F9" s="390">
        <f t="shared" si="0"/>
        <v>0</v>
      </c>
      <c r="G9" s="387">
        <v>3479</v>
      </c>
      <c r="H9" s="388">
        <v>180.8</v>
      </c>
      <c r="I9" s="389">
        <f t="shared" si="1"/>
        <v>3479</v>
      </c>
      <c r="J9" s="390">
        <f t="shared" si="2"/>
        <v>186056.91999999998</v>
      </c>
      <c r="K9" s="391">
        <v>363</v>
      </c>
      <c r="L9" s="389">
        <f t="shared" ref="L9:L18" si="6">+K9</f>
        <v>363</v>
      </c>
      <c r="M9" s="392">
        <f t="shared" si="3"/>
        <v>72770.61</v>
      </c>
      <c r="N9" s="393">
        <f t="shared" si="4"/>
        <v>2885.5015200000003</v>
      </c>
      <c r="O9" s="392">
        <f t="shared" si="5"/>
        <v>75656.111520000006</v>
      </c>
    </row>
    <row r="10" spans="1:15" ht="19.5" customHeight="1">
      <c r="A10" s="385">
        <v>4</v>
      </c>
      <c r="B10" s="386" t="s">
        <v>99</v>
      </c>
      <c r="C10" s="391"/>
      <c r="D10" s="394"/>
      <c r="E10" s="389">
        <f t="shared" ref="E10:E18" si="7">+C10</f>
        <v>0</v>
      </c>
      <c r="F10" s="390">
        <f t="shared" si="0"/>
        <v>0</v>
      </c>
      <c r="G10" s="387">
        <v>1261</v>
      </c>
      <c r="H10" s="394">
        <v>61.7</v>
      </c>
      <c r="I10" s="389">
        <f t="shared" si="1"/>
        <v>1261</v>
      </c>
      <c r="J10" s="390">
        <f t="shared" si="2"/>
        <v>67438.28</v>
      </c>
      <c r="K10" s="391">
        <v>184</v>
      </c>
      <c r="L10" s="389">
        <f t="shared" si="6"/>
        <v>184</v>
      </c>
      <c r="M10" s="392">
        <f t="shared" si="3"/>
        <v>36886.480000000003</v>
      </c>
      <c r="N10" s="393">
        <f t="shared" si="4"/>
        <v>1462.62336</v>
      </c>
      <c r="O10" s="392">
        <f t="shared" si="5"/>
        <v>38349.103360000001</v>
      </c>
    </row>
    <row r="11" spans="1:15" ht="19.5" customHeight="1">
      <c r="A11" s="385">
        <v>5</v>
      </c>
      <c r="B11" s="386" t="s">
        <v>100</v>
      </c>
      <c r="C11" s="391"/>
      <c r="D11" s="394"/>
      <c r="E11" s="389">
        <f t="shared" si="7"/>
        <v>0</v>
      </c>
      <c r="F11" s="390">
        <f t="shared" si="0"/>
        <v>0</v>
      </c>
      <c r="G11" s="387">
        <v>930</v>
      </c>
      <c r="H11" s="394">
        <v>46.6</v>
      </c>
      <c r="I11" s="389">
        <f t="shared" si="1"/>
        <v>930</v>
      </c>
      <c r="J11" s="390">
        <f t="shared" si="2"/>
        <v>49736.399999999994</v>
      </c>
      <c r="K11" s="391">
        <v>363</v>
      </c>
      <c r="L11" s="389">
        <f t="shared" si="6"/>
        <v>363</v>
      </c>
      <c r="M11" s="392">
        <f t="shared" si="3"/>
        <v>72770.61</v>
      </c>
      <c r="N11" s="393">
        <f t="shared" si="4"/>
        <v>2885.5015200000003</v>
      </c>
      <c r="O11" s="392">
        <f t="shared" si="5"/>
        <v>75656.111520000006</v>
      </c>
    </row>
    <row r="12" spans="1:15" ht="19.5" customHeight="1">
      <c r="A12" s="385">
        <v>6</v>
      </c>
      <c r="B12" s="386" t="s">
        <v>101</v>
      </c>
      <c r="C12" s="391"/>
      <c r="D12" s="394"/>
      <c r="E12" s="389">
        <f t="shared" si="7"/>
        <v>0</v>
      </c>
      <c r="F12" s="390">
        <f t="shared" si="0"/>
        <v>0</v>
      </c>
      <c r="G12" s="387">
        <v>420</v>
      </c>
      <c r="H12" s="394">
        <v>21.9</v>
      </c>
      <c r="I12" s="389">
        <f t="shared" si="1"/>
        <v>420</v>
      </c>
      <c r="J12" s="390">
        <f t="shared" si="2"/>
        <v>22461.599999999999</v>
      </c>
      <c r="K12" s="391">
        <v>72</v>
      </c>
      <c r="L12" s="389">
        <f t="shared" si="6"/>
        <v>72</v>
      </c>
      <c r="M12" s="392">
        <f t="shared" si="3"/>
        <v>14433.84</v>
      </c>
      <c r="N12" s="393">
        <f t="shared" si="4"/>
        <v>572.33087999999998</v>
      </c>
      <c r="O12" s="392">
        <f t="shared" si="5"/>
        <v>15006.17088</v>
      </c>
    </row>
    <row r="13" spans="1:15" ht="19.5" customHeight="1">
      <c r="A13" s="385">
        <v>7</v>
      </c>
      <c r="B13" s="386" t="s">
        <v>102</v>
      </c>
      <c r="C13" s="391"/>
      <c r="D13" s="394"/>
      <c r="E13" s="389">
        <f t="shared" si="7"/>
        <v>0</v>
      </c>
      <c r="F13" s="390">
        <f t="shared" si="0"/>
        <v>0</v>
      </c>
      <c r="G13" s="387">
        <v>495</v>
      </c>
      <c r="H13" s="394">
        <v>25.6</v>
      </c>
      <c r="I13" s="389">
        <f t="shared" si="1"/>
        <v>495</v>
      </c>
      <c r="J13" s="390">
        <f t="shared" si="2"/>
        <v>26472.6</v>
      </c>
      <c r="K13" s="391">
        <v>88</v>
      </c>
      <c r="L13" s="389">
        <f t="shared" si="6"/>
        <v>88</v>
      </c>
      <c r="M13" s="392">
        <f t="shared" si="3"/>
        <v>17641.36</v>
      </c>
      <c r="N13" s="393">
        <f t="shared" si="4"/>
        <v>699.51552000000004</v>
      </c>
      <c r="O13" s="392">
        <f t="shared" si="5"/>
        <v>18340.875520000001</v>
      </c>
    </row>
    <row r="14" spans="1:15" ht="19.5" customHeight="1">
      <c r="A14" s="385">
        <v>8</v>
      </c>
      <c r="B14" s="395" t="s">
        <v>103</v>
      </c>
      <c r="C14" s="391"/>
      <c r="D14" s="394"/>
      <c r="E14" s="389">
        <f t="shared" si="7"/>
        <v>0</v>
      </c>
      <c r="F14" s="390">
        <f t="shared" si="0"/>
        <v>0</v>
      </c>
      <c r="G14" s="387">
        <v>576</v>
      </c>
      <c r="H14" s="394">
        <v>29.6</v>
      </c>
      <c r="I14" s="389">
        <f t="shared" si="1"/>
        <v>576</v>
      </c>
      <c r="J14" s="390">
        <f t="shared" si="2"/>
        <v>30804.48</v>
      </c>
      <c r="K14" s="391">
        <v>114</v>
      </c>
      <c r="L14" s="389">
        <f t="shared" si="6"/>
        <v>114</v>
      </c>
      <c r="M14" s="392">
        <f t="shared" si="3"/>
        <v>22853.579999999998</v>
      </c>
      <c r="N14" s="393">
        <f t="shared" si="4"/>
        <v>906.19056</v>
      </c>
      <c r="O14" s="392">
        <f t="shared" si="5"/>
        <v>23759.770559999997</v>
      </c>
    </row>
    <row r="15" spans="1:15" ht="19.5" customHeight="1">
      <c r="A15" s="385">
        <v>9</v>
      </c>
      <c r="B15" s="395" t="s">
        <v>104</v>
      </c>
      <c r="C15" s="391"/>
      <c r="D15" s="394"/>
      <c r="E15" s="389">
        <f t="shared" si="7"/>
        <v>0</v>
      </c>
      <c r="F15" s="390">
        <f t="shared" si="0"/>
        <v>0</v>
      </c>
      <c r="G15" s="387">
        <v>869</v>
      </c>
      <c r="H15" s="394">
        <v>43.4</v>
      </c>
      <c r="I15" s="389">
        <f t="shared" si="1"/>
        <v>869</v>
      </c>
      <c r="J15" s="390">
        <f t="shared" si="2"/>
        <v>46474.119999999995</v>
      </c>
      <c r="K15" s="391">
        <v>74</v>
      </c>
      <c r="L15" s="389">
        <f t="shared" si="6"/>
        <v>74</v>
      </c>
      <c r="M15" s="392">
        <f t="shared" si="3"/>
        <v>14834.78</v>
      </c>
      <c r="N15" s="393">
        <f t="shared" si="4"/>
        <v>588.22896000000003</v>
      </c>
      <c r="O15" s="392">
        <f t="shared" si="5"/>
        <v>15423.008960000001</v>
      </c>
    </row>
    <row r="16" spans="1:15" ht="19.5" customHeight="1">
      <c r="A16" s="385">
        <v>10</v>
      </c>
      <c r="B16" s="395" t="s">
        <v>105</v>
      </c>
      <c r="C16" s="391"/>
      <c r="D16" s="394"/>
      <c r="E16" s="389">
        <f t="shared" si="7"/>
        <v>0</v>
      </c>
      <c r="F16" s="390">
        <f t="shared" si="0"/>
        <v>0</v>
      </c>
      <c r="G16" s="391">
        <v>2780</v>
      </c>
      <c r="H16" s="394">
        <v>137.6</v>
      </c>
      <c r="I16" s="389">
        <f t="shared" si="1"/>
        <v>2780</v>
      </c>
      <c r="J16" s="390">
        <f t="shared" si="2"/>
        <v>148674.4</v>
      </c>
      <c r="K16" s="391">
        <v>68</v>
      </c>
      <c r="L16" s="389">
        <f t="shared" si="6"/>
        <v>68</v>
      </c>
      <c r="M16" s="392">
        <f t="shared" si="3"/>
        <v>13631.96</v>
      </c>
      <c r="N16" s="393">
        <f t="shared" si="4"/>
        <v>540.53471999999999</v>
      </c>
      <c r="O16" s="392">
        <f t="shared" si="5"/>
        <v>14172.494719999999</v>
      </c>
    </row>
    <row r="17" spans="1:19" ht="19.5" customHeight="1">
      <c r="A17" s="385">
        <v>11</v>
      </c>
      <c r="B17" s="395" t="s">
        <v>106</v>
      </c>
      <c r="C17" s="396">
        <v>8100</v>
      </c>
      <c r="D17" s="397"/>
      <c r="E17" s="389">
        <f t="shared" si="7"/>
        <v>8100</v>
      </c>
      <c r="F17" s="390">
        <f>+E17*143.7</f>
        <v>1163970</v>
      </c>
      <c r="G17" s="396">
        <v>4648</v>
      </c>
      <c r="H17" s="397">
        <v>229.9</v>
      </c>
      <c r="I17" s="389">
        <f t="shared" si="1"/>
        <v>4648</v>
      </c>
      <c r="J17" s="390">
        <f t="shared" si="2"/>
        <v>248575.03999999998</v>
      </c>
      <c r="K17" s="389">
        <v>630</v>
      </c>
      <c r="L17" s="389">
        <f t="shared" si="6"/>
        <v>630</v>
      </c>
      <c r="M17" s="392">
        <f t="shared" si="3"/>
        <v>126296.1</v>
      </c>
      <c r="N17" s="393">
        <f t="shared" si="4"/>
        <v>5007.8951999999999</v>
      </c>
      <c r="O17" s="392">
        <f t="shared" si="5"/>
        <v>131303.9952</v>
      </c>
      <c r="P17" s="477">
        <f>+SUM(J7:J16)</f>
        <v>1127117.7399999998</v>
      </c>
      <c r="Q17" s="477">
        <f>SUM(O7:O16)</f>
        <v>393703.56656000001</v>
      </c>
      <c r="R17" s="477">
        <f>+P17+Q17</f>
        <v>1520821.3065599997</v>
      </c>
      <c r="S17" s="379">
        <f>+R17/1000</f>
        <v>1520.8213065599998</v>
      </c>
    </row>
    <row r="18" spans="1:19" ht="19.5" customHeight="1">
      <c r="A18" s="385">
        <v>12</v>
      </c>
      <c r="B18" s="395" t="s">
        <v>107</v>
      </c>
      <c r="C18" s="396">
        <v>6690</v>
      </c>
      <c r="D18" s="397"/>
      <c r="E18" s="389">
        <f t="shared" si="7"/>
        <v>6690</v>
      </c>
      <c r="F18" s="390">
        <f>+E18*143.7</f>
        <v>961352.99999999988</v>
      </c>
      <c r="G18" s="396">
        <v>7579</v>
      </c>
      <c r="H18" s="397">
        <v>378.6</v>
      </c>
      <c r="I18" s="389">
        <f t="shared" si="1"/>
        <v>7579</v>
      </c>
      <c r="J18" s="390">
        <f t="shared" si="2"/>
        <v>405324.92</v>
      </c>
      <c r="K18" s="389">
        <v>395</v>
      </c>
      <c r="L18" s="389">
        <f t="shared" si="6"/>
        <v>395</v>
      </c>
      <c r="M18" s="392">
        <f t="shared" si="3"/>
        <v>79185.649999999994</v>
      </c>
      <c r="N18" s="393">
        <f t="shared" si="4"/>
        <v>3139.8708000000001</v>
      </c>
      <c r="O18" s="392">
        <f t="shared" si="5"/>
        <v>82325.520799999998</v>
      </c>
      <c r="P18" s="477">
        <f>+J17+J18</f>
        <v>653899.96</v>
      </c>
      <c r="Q18" s="477">
        <f>+O17+O18</f>
        <v>213629.516</v>
      </c>
    </row>
    <row r="19" spans="1:19" ht="32.25" customHeight="1">
      <c r="A19" s="398"/>
      <c r="B19" s="381" t="s">
        <v>89</v>
      </c>
      <c r="C19" s="399">
        <f t="shared" ref="C19:K19" si="8">SUM(C7:C18)</f>
        <v>31756</v>
      </c>
      <c r="D19" s="400">
        <f t="shared" si="8"/>
        <v>961353</v>
      </c>
      <c r="E19" s="399">
        <f t="shared" si="8"/>
        <v>14790</v>
      </c>
      <c r="F19" s="400">
        <f>SUM(F7:F18)</f>
        <v>2125323</v>
      </c>
      <c r="G19" s="399">
        <f>SUM(G7:G18)</f>
        <v>30398</v>
      </c>
      <c r="H19" s="400">
        <f>SUM(H7:H18)</f>
        <v>1538.2000000000003</v>
      </c>
      <c r="I19" s="399">
        <f>SUM(I7:I18)</f>
        <v>33302.5</v>
      </c>
      <c r="J19" s="400">
        <f>SUM(J7:J18)</f>
        <v>1781017.6999999997</v>
      </c>
      <c r="K19" s="399">
        <f t="shared" si="8"/>
        <v>2533</v>
      </c>
      <c r="L19" s="399">
        <f>SUM(L7:L18)</f>
        <v>2914</v>
      </c>
      <c r="M19" s="400">
        <f>SUM(M7:M18)</f>
        <v>584169.58000000007</v>
      </c>
      <c r="N19" s="401">
        <f>SUM(N7:N18)</f>
        <v>23163.502560000001</v>
      </c>
      <c r="O19" s="400">
        <f>SUM(O7:O18)</f>
        <v>607333.08256000001</v>
      </c>
    </row>
    <row r="20" spans="1:19" ht="21.75" customHeight="1">
      <c r="B20" s="402"/>
      <c r="C20" s="403"/>
      <c r="D20" s="404"/>
      <c r="E20" s="403"/>
      <c r="F20" s="404">
        <f>ROUND(F19/1000,1)</f>
        <v>2125.3000000000002</v>
      </c>
      <c r="G20" s="403"/>
      <c r="H20" s="404"/>
      <c r="I20" s="403"/>
      <c r="J20" s="404">
        <f>ROUND(J19/1000,1)</f>
        <v>1781</v>
      </c>
      <c r="K20" s="403"/>
      <c r="L20" s="403"/>
      <c r="M20" s="404">
        <f>ROUND(M19/1000,1)</f>
        <v>584.20000000000005</v>
      </c>
      <c r="N20" s="404">
        <f t="shared" ref="N20:O20" si="9">ROUND(N19/1000,1)</f>
        <v>23.2</v>
      </c>
      <c r="O20" s="404">
        <f t="shared" si="9"/>
        <v>607.29999999999995</v>
      </c>
    </row>
    <row r="21" spans="1:19" ht="33.75" customHeight="1" thickBot="1">
      <c r="B21" s="541" t="s">
        <v>257</v>
      </c>
      <c r="C21" s="541"/>
      <c r="D21" s="541"/>
      <c r="E21" s="405"/>
      <c r="F21" s="406"/>
      <c r="H21" s="405"/>
      <c r="M21" s="404"/>
    </row>
    <row r="22" spans="1:19" s="377" customFormat="1" ht="44.25" customHeight="1">
      <c r="A22" s="407"/>
      <c r="B22" s="408" t="s">
        <v>141</v>
      </c>
      <c r="C22" s="409" t="s">
        <v>142</v>
      </c>
      <c r="D22" s="409" t="s">
        <v>258</v>
      </c>
      <c r="E22" s="409" t="s">
        <v>258</v>
      </c>
      <c r="F22" s="410" t="s">
        <v>258</v>
      </c>
      <c r="G22" s="409" t="s">
        <v>142</v>
      </c>
      <c r="H22" s="409" t="s">
        <v>258</v>
      </c>
      <c r="I22" s="409" t="s">
        <v>258</v>
      </c>
      <c r="J22" s="411" t="s">
        <v>258</v>
      </c>
      <c r="K22" s="409" t="s">
        <v>142</v>
      </c>
      <c r="L22" s="409" t="s">
        <v>258</v>
      </c>
      <c r="M22" s="412" t="s">
        <v>258</v>
      </c>
      <c r="N22" s="407" t="s">
        <v>258</v>
      </c>
      <c r="O22" s="411" t="s">
        <v>258</v>
      </c>
    </row>
    <row r="23" spans="1:19" ht="23.25" customHeight="1">
      <c r="A23" s="413">
        <v>1</v>
      </c>
      <c r="B23" s="414"/>
      <c r="C23" s="397">
        <v>23</v>
      </c>
      <c r="D23" s="397" t="s">
        <v>258</v>
      </c>
      <c r="E23" s="397" t="s">
        <v>258</v>
      </c>
      <c r="F23" s="415"/>
      <c r="G23" s="416"/>
      <c r="H23" s="397" t="s">
        <v>258</v>
      </c>
      <c r="I23" s="397" t="s">
        <v>258</v>
      </c>
      <c r="J23" s="417">
        <v>1127.0999999999999</v>
      </c>
      <c r="K23" s="416"/>
      <c r="L23" s="397" t="s">
        <v>258</v>
      </c>
      <c r="M23" s="418">
        <v>393.7</v>
      </c>
      <c r="N23" s="419" t="s">
        <v>258</v>
      </c>
      <c r="O23" s="420" t="s">
        <v>258</v>
      </c>
    </row>
    <row r="24" spans="1:19" ht="23.25" customHeight="1">
      <c r="A24" s="413">
        <v>2</v>
      </c>
      <c r="B24" s="414"/>
      <c r="C24" s="397"/>
      <c r="D24" s="397" t="s">
        <v>258</v>
      </c>
      <c r="E24" s="397" t="s">
        <v>258</v>
      </c>
      <c r="F24" s="415"/>
      <c r="G24" s="416"/>
      <c r="H24" s="397" t="s">
        <v>258</v>
      </c>
      <c r="I24" s="397" t="s">
        <v>258</v>
      </c>
      <c r="J24" s="417"/>
      <c r="K24" s="416"/>
      <c r="L24" s="397" t="s">
        <v>258</v>
      </c>
      <c r="M24" s="418"/>
      <c r="N24" s="419" t="s">
        <v>258</v>
      </c>
      <c r="O24" s="420" t="s">
        <v>258</v>
      </c>
    </row>
    <row r="25" spans="1:19" s="384" customFormat="1" ht="23.25" customHeight="1">
      <c r="A25" s="421">
        <v>3</v>
      </c>
      <c r="B25" s="422"/>
      <c r="C25" s="423"/>
      <c r="D25" s="423" t="s">
        <v>258</v>
      </c>
      <c r="E25" s="423" t="s">
        <v>258</v>
      </c>
      <c r="F25" s="424"/>
      <c r="G25" s="425"/>
      <c r="H25" s="423" t="s">
        <v>258</v>
      </c>
      <c r="I25" s="423" t="s">
        <v>258</v>
      </c>
      <c r="J25" s="424"/>
      <c r="K25" s="425"/>
      <c r="L25" s="423" t="s">
        <v>258</v>
      </c>
      <c r="M25" s="426"/>
      <c r="N25" s="427" t="s">
        <v>258</v>
      </c>
      <c r="O25" s="428" t="s">
        <v>258</v>
      </c>
    </row>
    <row r="26" spans="1:19" s="377" customFormat="1" ht="24" customHeight="1">
      <c r="A26" s="429"/>
      <c r="B26" s="430" t="s">
        <v>68</v>
      </c>
      <c r="C26" s="400" t="s">
        <v>258</v>
      </c>
      <c r="D26" s="400" t="s">
        <v>258</v>
      </c>
      <c r="E26" s="400" t="s">
        <v>258</v>
      </c>
      <c r="F26" s="431">
        <f>SUM(F23:F25)</f>
        <v>0</v>
      </c>
      <c r="G26" s="432" t="s">
        <v>258</v>
      </c>
      <c r="H26" s="400" t="s">
        <v>258</v>
      </c>
      <c r="I26" s="400" t="s">
        <v>258</v>
      </c>
      <c r="J26" s="431">
        <f>SUM(J23:J25)</f>
        <v>1127.0999999999999</v>
      </c>
      <c r="K26" s="432" t="s">
        <v>258</v>
      </c>
      <c r="L26" s="400" t="s">
        <v>258</v>
      </c>
      <c r="M26" s="433">
        <f>SUM(M23:M25)</f>
        <v>393.7</v>
      </c>
      <c r="N26" s="429" t="s">
        <v>258</v>
      </c>
      <c r="O26" s="434" t="s">
        <v>258</v>
      </c>
    </row>
    <row r="27" spans="1:19" s="377" customFormat="1" ht="27" customHeight="1" thickBot="1">
      <c r="A27" s="435"/>
      <c r="B27" s="436" t="s">
        <v>259</v>
      </c>
      <c r="C27" s="437"/>
      <c r="D27" s="437" t="s">
        <v>258</v>
      </c>
      <c r="E27" s="437" t="s">
        <v>258</v>
      </c>
      <c r="F27" s="438">
        <f>+F20-F26</f>
        <v>2125.3000000000002</v>
      </c>
      <c r="G27" s="439" t="s">
        <v>258</v>
      </c>
      <c r="H27" s="437" t="s">
        <v>258</v>
      </c>
      <c r="I27" s="437" t="s">
        <v>258</v>
      </c>
      <c r="J27" s="438">
        <f>J20-J26</f>
        <v>653.90000000000009</v>
      </c>
      <c r="K27" s="439" t="s">
        <v>258</v>
      </c>
      <c r="L27" s="437" t="s">
        <v>258</v>
      </c>
      <c r="M27" s="440">
        <f>M20-M26</f>
        <v>190.50000000000006</v>
      </c>
      <c r="N27" s="435" t="s">
        <v>258</v>
      </c>
      <c r="O27" s="438">
        <f>+O20-M26</f>
        <v>213.59999999999997</v>
      </c>
      <c r="P27" s="478">
        <f>+J19-J18-J17</f>
        <v>1127117.7399999998</v>
      </c>
      <c r="Q27" s="478">
        <f>+O19-O18-O17</f>
        <v>393703.56655999995</v>
      </c>
      <c r="R27" s="478">
        <f>+P27+Q27</f>
        <v>1520821.3065599997</v>
      </c>
      <c r="S27" s="377">
        <f>+R27/1000</f>
        <v>1520.8213065599998</v>
      </c>
    </row>
    <row r="28" spans="1:19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1520.8</v>
      </c>
    </row>
    <row r="29" spans="1:19" s="377" customFormat="1" ht="20.25" customHeight="1">
      <c r="B29" s="441"/>
      <c r="F29" s="404"/>
      <c r="M29" s="404"/>
    </row>
    <row r="30" spans="1:19" s="402" customFormat="1" ht="25.5" customHeight="1">
      <c r="B30" s="378"/>
      <c r="C30" s="537" t="s">
        <v>2</v>
      </c>
      <c r="D30" s="537"/>
      <c r="E30" s="378"/>
      <c r="F30" s="378"/>
      <c r="G30" s="542"/>
      <c r="H30" s="542"/>
      <c r="I30" s="445"/>
      <c r="J30" s="539"/>
      <c r="K30" s="539"/>
      <c r="M30" s="406"/>
    </row>
    <row r="31" spans="1:19" s="377" customFormat="1">
      <c r="C31" s="446"/>
      <c r="D31" s="446"/>
      <c r="E31" s="447"/>
      <c r="F31" s="447"/>
      <c r="G31" s="540" t="s">
        <v>90</v>
      </c>
      <c r="H31" s="540"/>
      <c r="I31" s="448"/>
      <c r="J31" s="540" t="s">
        <v>108</v>
      </c>
      <c r="K31" s="540"/>
    </row>
    <row r="32" spans="1:19" s="402" customFormat="1" ht="23.25" customHeight="1">
      <c r="B32" s="378"/>
      <c r="C32" s="449" t="s">
        <v>6</v>
      </c>
      <c r="D32" s="449"/>
      <c r="E32" s="378"/>
      <c r="F32" s="378"/>
      <c r="G32" s="539"/>
      <c r="H32" s="539"/>
      <c r="I32" s="450"/>
      <c r="J32" s="539"/>
      <c r="K32" s="539"/>
    </row>
    <row r="33" spans="3:13" s="377" customFormat="1">
      <c r="C33" s="405"/>
      <c r="D33" s="405"/>
      <c r="G33" s="540" t="s">
        <v>90</v>
      </c>
      <c r="H33" s="540"/>
      <c r="I33" s="448"/>
      <c r="J33" s="540" t="s">
        <v>108</v>
      </c>
      <c r="K33" s="540"/>
    </row>
    <row r="34" spans="3:13">
      <c r="F34" s="451" t="s">
        <v>1</v>
      </c>
    </row>
    <row r="35" spans="3:13" ht="16.5" customHeight="1">
      <c r="C35" s="452" t="s">
        <v>109</v>
      </c>
      <c r="D35" s="452"/>
      <c r="E35" s="452" t="s">
        <v>110</v>
      </c>
      <c r="F35" s="452" t="s">
        <v>260</v>
      </c>
      <c r="I35" s="453" t="s">
        <v>111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112</v>
      </c>
      <c r="D36" s="452"/>
      <c r="E36" s="452" t="s">
        <v>110</v>
      </c>
      <c r="F36" s="452" t="s">
        <v>216</v>
      </c>
      <c r="I36" s="536" t="s">
        <v>220</v>
      </c>
      <c r="J36" s="536"/>
      <c r="K36" s="454"/>
      <c r="L36" s="536" t="s">
        <v>261</v>
      </c>
      <c r="M36" s="536"/>
    </row>
    <row r="37" spans="3:13">
      <c r="C37" s="452"/>
      <c r="D37" s="452"/>
      <c r="E37" s="536" t="s">
        <v>219</v>
      </c>
      <c r="F37" s="536"/>
      <c r="I37" s="536"/>
      <c r="J37" s="536"/>
      <c r="K37" s="454"/>
      <c r="L37" s="536"/>
      <c r="M37" s="536"/>
    </row>
    <row r="38" spans="3:13">
      <c r="C38" s="452"/>
      <c r="D38" s="452"/>
      <c r="E38" s="536"/>
      <c r="F38" s="53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31" sqref="D3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8" t="s">
        <v>66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6" s="17" customFormat="1" ht="20.25">
      <c r="A2" s="497" t="str">
        <f>+'Ekamut-caxs'!A7</f>
        <v xml:space="preserve">«Երևանի հ․105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</row>
    <row r="3" spans="1:16" ht="17.25">
      <c r="A3" s="530" t="s">
        <v>218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263"/>
      <c r="O3" s="263"/>
      <c r="P3" s="263"/>
    </row>
    <row r="4" spans="1:16" ht="16.5">
      <c r="M4" s="285" t="s">
        <v>0</v>
      </c>
    </row>
    <row r="5" spans="1:16" ht="13.5" customHeight="1">
      <c r="A5" s="551" t="s">
        <v>145</v>
      </c>
      <c r="B5" s="551" t="s">
        <v>67</v>
      </c>
      <c r="C5" s="549" t="s">
        <v>210</v>
      </c>
      <c r="D5" s="549"/>
      <c r="E5" s="549"/>
      <c r="F5" s="549"/>
      <c r="G5" s="549"/>
      <c r="H5" s="549"/>
      <c r="I5" s="549"/>
      <c r="J5" s="549"/>
      <c r="K5" s="549"/>
      <c r="L5" s="549"/>
      <c r="M5" s="550" t="s">
        <v>146</v>
      </c>
    </row>
    <row r="6" spans="1:16" ht="89.25" customHeight="1">
      <c r="A6" s="551"/>
      <c r="B6" s="551"/>
      <c r="C6" s="249" t="s">
        <v>243</v>
      </c>
      <c r="D6" s="249" t="s">
        <v>244</v>
      </c>
      <c r="E6" s="249" t="s">
        <v>271</v>
      </c>
      <c r="F6" s="249" t="s">
        <v>272</v>
      </c>
      <c r="G6" s="211" t="s">
        <v>273</v>
      </c>
      <c r="H6" s="211" t="s">
        <v>193</v>
      </c>
      <c r="I6" s="211" t="s">
        <v>192</v>
      </c>
      <c r="J6" s="211" t="s">
        <v>116</v>
      </c>
      <c r="K6" s="211" t="s">
        <v>182</v>
      </c>
      <c r="L6" s="23"/>
      <c r="M6" s="550"/>
    </row>
    <row r="7" spans="1:16" ht="27.75" customHeight="1">
      <c r="A7" s="211">
        <v>1</v>
      </c>
      <c r="B7" s="254" t="s">
        <v>194</v>
      </c>
      <c r="C7" s="255">
        <v>1952</v>
      </c>
      <c r="D7" s="255">
        <f>+B10*11</f>
        <v>41893.851999999999</v>
      </c>
      <c r="E7" s="255"/>
      <c r="F7" s="255"/>
      <c r="G7" s="255">
        <v>728.5</v>
      </c>
      <c r="H7" s="356">
        <f>H10*1.17*161.2+3*119.6+4*150.8</f>
        <v>1716.4159999999999</v>
      </c>
      <c r="I7" s="255"/>
      <c r="J7" s="356"/>
      <c r="K7" s="255"/>
      <c r="L7" s="255"/>
      <c r="M7" s="256">
        <f>ROUND(SUM(C7:L7),1)</f>
        <v>46290.8</v>
      </c>
    </row>
    <row r="8" spans="1:16" ht="35.25" customHeight="1">
      <c r="A8" s="211">
        <v>2</v>
      </c>
      <c r="B8" s="284" t="s">
        <v>88</v>
      </c>
      <c r="C8" s="255"/>
      <c r="D8" s="255"/>
      <c r="E8" s="212" t="s">
        <v>187</v>
      </c>
      <c r="F8" s="212" t="s">
        <v>187</v>
      </c>
      <c r="G8" s="212" t="s">
        <v>187</v>
      </c>
      <c r="H8" s="212" t="s">
        <v>187</v>
      </c>
      <c r="I8" s="212" t="s">
        <v>187</v>
      </c>
      <c r="J8" s="212" t="s">
        <v>187</v>
      </c>
      <c r="K8" s="212" t="s">
        <v>187</v>
      </c>
      <c r="L8" s="212" t="s">
        <v>187</v>
      </c>
      <c r="M8" s="256">
        <f>ROUND(SUM(C8:L8),1)</f>
        <v>0</v>
      </c>
    </row>
    <row r="9" spans="1:16" s="213" customFormat="1" ht="34.5" customHeight="1">
      <c r="A9" s="257"/>
      <c r="B9" s="258" t="s">
        <v>68</v>
      </c>
      <c r="C9" s="255" t="s">
        <v>187</v>
      </c>
      <c r="D9" s="255"/>
      <c r="E9" s="212" t="s">
        <v>187</v>
      </c>
      <c r="F9" s="212" t="s">
        <v>187</v>
      </c>
      <c r="G9" s="212" t="s">
        <v>187</v>
      </c>
      <c r="H9" s="212" t="s">
        <v>187</v>
      </c>
      <c r="I9" s="212" t="s">
        <v>187</v>
      </c>
      <c r="J9" s="212" t="s">
        <v>187</v>
      </c>
      <c r="K9" s="212" t="s">
        <v>187</v>
      </c>
      <c r="L9" s="212" t="s">
        <v>187</v>
      </c>
      <c r="M9" s="259">
        <f>ROUND(SUM(M7:M8),1)</f>
        <v>46290.8</v>
      </c>
    </row>
    <row r="10" spans="1:16" s="213" customFormat="1" ht="18.75" customHeight="1">
      <c r="B10" s="376">
        <v>3808.5320000000002</v>
      </c>
      <c r="C10" s="214">
        <f>+B10*11</f>
        <v>41893.851999999999</v>
      </c>
      <c r="D10" s="215"/>
      <c r="E10" s="216"/>
      <c r="F10" s="216"/>
      <c r="G10" s="216"/>
      <c r="H10" s="375">
        <v>4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6"/>
      <c r="I11" s="126"/>
      <c r="J11" s="175"/>
      <c r="K11" s="545"/>
      <c r="L11" s="545"/>
      <c r="M11" s="224"/>
    </row>
    <row r="12" spans="1:16" s="213" customFormat="1" ht="69" customHeight="1">
      <c r="B12" s="546" t="s">
        <v>207</v>
      </c>
      <c r="C12" s="547"/>
      <c r="D12" s="223"/>
      <c r="G12" s="175"/>
      <c r="H12" s="175"/>
      <c r="I12" s="546" t="s">
        <v>208</v>
      </c>
      <c r="J12" s="547"/>
      <c r="K12" s="175"/>
      <c r="L12" s="175"/>
      <c r="M12" s="175"/>
    </row>
    <row r="13" spans="1:16" s="213" customFormat="1" ht="40.5">
      <c r="B13" s="260" t="s">
        <v>183</v>
      </c>
      <c r="C13" s="261" t="s">
        <v>245</v>
      </c>
      <c r="D13" s="225"/>
      <c r="G13" s="225"/>
      <c r="H13" s="225"/>
      <c r="I13" s="260" t="s">
        <v>183</v>
      </c>
      <c r="J13" s="261" t="s">
        <v>248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246</v>
      </c>
      <c r="E14" s="136"/>
      <c r="H14" s="262"/>
      <c r="I14" s="281">
        <v>119600</v>
      </c>
      <c r="J14" s="283">
        <v>857.7</v>
      </c>
      <c r="K14" s="228" t="s">
        <v>249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247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250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52"/>
      <c r="E17" s="552"/>
      <c r="F17" s="308"/>
      <c r="G17" s="308"/>
      <c r="H17" s="543" t="str">
        <f>+'Ekamut-caxs'!D73</f>
        <v>Ա.Գրիգորյան</v>
      </c>
      <c r="I17" s="543"/>
      <c r="J17" s="543"/>
      <c r="K17" s="233"/>
    </row>
    <row r="18" spans="2:11" s="234" customFormat="1" ht="17.25" customHeight="1">
      <c r="B18" s="309"/>
      <c r="C18" s="310"/>
      <c r="D18" s="553" t="s">
        <v>90</v>
      </c>
      <c r="E18" s="553"/>
      <c r="F18" s="311"/>
      <c r="G18" s="312"/>
      <c r="H18" s="544" t="s">
        <v>91</v>
      </c>
      <c r="I18" s="544"/>
      <c r="J18" s="544"/>
      <c r="K18" s="235"/>
    </row>
    <row r="19" spans="2:11" s="232" customFormat="1" ht="24.75" customHeight="1">
      <c r="B19" s="313" t="s">
        <v>6</v>
      </c>
      <c r="C19" s="307"/>
      <c r="D19" s="552"/>
      <c r="E19" s="552"/>
      <c r="F19" s="314"/>
      <c r="G19" s="314"/>
      <c r="H19" s="543" t="str">
        <f>+'Ekamut-caxs'!D75</f>
        <v>Ա.Թորոսյան</v>
      </c>
      <c r="I19" s="543"/>
      <c r="J19" s="543"/>
      <c r="K19" s="233"/>
    </row>
    <row r="20" spans="2:11" s="234" customFormat="1" ht="18.75" customHeight="1">
      <c r="B20" s="310"/>
      <c r="C20" s="310"/>
      <c r="D20" s="553" t="s">
        <v>90</v>
      </c>
      <c r="E20" s="553"/>
      <c r="F20" s="311"/>
      <c r="G20" s="312"/>
      <c r="H20" s="544" t="s">
        <v>91</v>
      </c>
      <c r="I20" s="544"/>
      <c r="J20" s="544"/>
      <c r="K20" s="235"/>
    </row>
    <row r="21" spans="2:11" s="236" customFormat="1" ht="16.5">
      <c r="C21" s="235"/>
      <c r="D21" s="235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31" sqref="D31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55" t="s">
        <v>66</v>
      </c>
      <c r="B1" s="555"/>
      <c r="C1" s="555"/>
      <c r="D1" s="555"/>
    </row>
    <row r="2" spans="1:4" ht="17.25">
      <c r="A2" s="556" t="str">
        <f>+'Ekamut-caxs'!A7:D7</f>
        <v xml:space="preserve">«Երևանի հ․105 մսուր-մանկապարտեզ» ՀՈԱԿ-ի </v>
      </c>
      <c r="B2" s="556"/>
      <c r="C2" s="556"/>
      <c r="D2" s="556"/>
    </row>
    <row r="3" spans="1:4" ht="39.75" customHeight="1">
      <c r="A3" s="556" t="s">
        <v>279</v>
      </c>
      <c r="B3" s="556"/>
      <c r="C3" s="556"/>
      <c r="D3" s="556"/>
    </row>
    <row r="6" spans="1:4" ht="60" customHeight="1">
      <c r="A6" s="464" t="s">
        <v>3</v>
      </c>
      <c r="B6" s="476" t="s">
        <v>123</v>
      </c>
      <c r="C6" s="476" t="s">
        <v>124</v>
      </c>
      <c r="D6" s="464" t="s">
        <v>274</v>
      </c>
    </row>
    <row r="7" spans="1:4" s="49" customFormat="1" ht="30" customHeight="1">
      <c r="A7" s="465">
        <v>1</v>
      </c>
      <c r="B7" s="466" t="s">
        <v>275</v>
      </c>
      <c r="C7" s="465">
        <f>SUM(C8:C10)</f>
        <v>1</v>
      </c>
      <c r="D7" s="465">
        <f>SUM(D8:D10)</f>
        <v>25</v>
      </c>
    </row>
    <row r="8" spans="1:4" ht="25.5" customHeight="1">
      <c r="A8" s="467">
        <v>1.1000000000000001</v>
      </c>
      <c r="B8" s="468" t="s">
        <v>125</v>
      </c>
      <c r="C8" s="467">
        <v>1</v>
      </c>
      <c r="D8" s="467">
        <v>25</v>
      </c>
    </row>
    <row r="9" spans="1:4" ht="25.5" customHeight="1">
      <c r="A9" s="467">
        <v>1.2</v>
      </c>
      <c r="B9" s="468" t="s">
        <v>126</v>
      </c>
      <c r="C9" s="467"/>
      <c r="D9" s="467"/>
    </row>
    <row r="10" spans="1:4" ht="25.5" customHeight="1">
      <c r="A10" s="467">
        <v>1.3</v>
      </c>
      <c r="B10" s="468" t="s">
        <v>127</v>
      </c>
      <c r="C10" s="467"/>
      <c r="D10" s="467"/>
    </row>
    <row r="11" spans="1:4" s="49" customFormat="1" ht="30" customHeight="1">
      <c r="A11" s="465">
        <v>2</v>
      </c>
      <c r="B11" s="466" t="s">
        <v>276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128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129</v>
      </c>
      <c r="C13" s="467"/>
      <c r="D13" s="467"/>
    </row>
    <row r="14" spans="1:4" ht="21.75" customHeight="1">
      <c r="A14" s="467">
        <v>2.2999999999999998</v>
      </c>
      <c r="B14" s="468" t="s">
        <v>130</v>
      </c>
      <c r="C14" s="467"/>
      <c r="D14" s="467"/>
    </row>
    <row r="15" spans="1:4" s="49" customFormat="1" ht="30" customHeight="1">
      <c r="A15" s="465">
        <v>3</v>
      </c>
      <c r="B15" s="466" t="s">
        <v>277</v>
      </c>
      <c r="C15" s="465">
        <f>SUM(C16:C18)</f>
        <v>1</v>
      </c>
      <c r="D15" s="465">
        <f>SUM(D16:D18)</f>
        <v>30</v>
      </c>
    </row>
    <row r="16" spans="1:4" ht="23.25" customHeight="1">
      <c r="A16" s="467">
        <v>3.1</v>
      </c>
      <c r="B16" s="469" t="s">
        <v>131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132</v>
      </c>
      <c r="C17" s="467"/>
      <c r="D17" s="467"/>
    </row>
    <row r="18" spans="1:4" ht="23.25" customHeight="1">
      <c r="A18" s="467">
        <v>3.3</v>
      </c>
      <c r="B18" s="469" t="s">
        <v>133</v>
      </c>
      <c r="C18" s="467"/>
      <c r="D18" s="467"/>
    </row>
    <row r="19" spans="1:4" s="49" customFormat="1" ht="30" customHeight="1">
      <c r="A19" s="465">
        <v>4</v>
      </c>
      <c r="B19" s="466" t="s">
        <v>278</v>
      </c>
      <c r="C19" s="465">
        <f>SUM(C20:C22)</f>
        <v>1</v>
      </c>
      <c r="D19" s="465">
        <f>SUM(D20:D22)</f>
        <v>30</v>
      </c>
    </row>
    <row r="20" spans="1:4" ht="23.25" customHeight="1">
      <c r="A20" s="467">
        <v>4.0999999999999996</v>
      </c>
      <c r="B20" s="469" t="s">
        <v>134</v>
      </c>
      <c r="C20" s="467">
        <v>1</v>
      </c>
      <c r="D20" s="467">
        <v>30</v>
      </c>
    </row>
    <row r="21" spans="1:4" ht="23.25" customHeight="1">
      <c r="A21" s="467">
        <v>4.2</v>
      </c>
      <c r="B21" s="469" t="s">
        <v>135</v>
      </c>
      <c r="C21" s="467"/>
      <c r="D21" s="467"/>
    </row>
    <row r="22" spans="1:4" ht="23.25" customHeight="1">
      <c r="A22" s="467">
        <v>4.3</v>
      </c>
      <c r="B22" s="469" t="s">
        <v>229</v>
      </c>
      <c r="C22" s="467"/>
      <c r="D22" s="467"/>
    </row>
    <row r="23" spans="1:4" s="49" customFormat="1" ht="31.5" customHeight="1">
      <c r="A23" s="465"/>
      <c r="B23" s="466" t="s">
        <v>68</v>
      </c>
      <c r="C23" s="465">
        <f>C7+C11+C15+C19</f>
        <v>4</v>
      </c>
      <c r="D23" s="465">
        <f>D7+D11+D15+D19</f>
        <v>115</v>
      </c>
    </row>
    <row r="24" spans="1:4" ht="48.75" customHeight="1"/>
    <row r="25" spans="1:4" ht="17.25">
      <c r="B25" s="471" t="s">
        <v>2</v>
      </c>
      <c r="C25" s="557" t="str">
        <f>+'Ekamut-caxs'!D73</f>
        <v>Ա.Գրիգորյան</v>
      </c>
      <c r="D25" s="557"/>
    </row>
    <row r="26" spans="1:4" ht="15.75" customHeight="1">
      <c r="B26" s="472" t="s">
        <v>4</v>
      </c>
      <c r="C26" s="554" t="s">
        <v>5</v>
      </c>
      <c r="D26" s="554"/>
    </row>
    <row r="27" spans="1:4" ht="27" customHeight="1">
      <c r="B27" s="473" t="s">
        <v>6</v>
      </c>
      <c r="C27" s="557" t="str">
        <f>+'Ekamut-caxs'!D75</f>
        <v>Ա.Թորոսյան</v>
      </c>
      <c r="D27" s="557"/>
    </row>
    <row r="28" spans="1:4">
      <c r="B28" s="474"/>
      <c r="C28" s="554" t="s">
        <v>5</v>
      </c>
      <c r="D28" s="554"/>
    </row>
    <row r="29" spans="1:4">
      <c r="B29" s="475" t="s">
        <v>136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https://mul2.yerevan.am/tasks/1468002/oneclick/105.xlsx?token=953fd43913e6dfdba98284925328daff</cp:keywords>
  <cp:lastModifiedBy>Lusine Petrosyan</cp:lastModifiedBy>
  <cp:lastPrinted>2024-04-16T11:05:37Z</cp:lastPrinted>
  <dcterms:created xsi:type="dcterms:W3CDTF">1996-10-14T23:33:28Z</dcterms:created>
  <dcterms:modified xsi:type="dcterms:W3CDTF">2024-05-08T14:56:01Z</dcterms:modified>
</cp:coreProperties>
</file>