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939F8B1-A9CC-42AA-A080-E3354466109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7" l="1"/>
  <c r="I8" i="7"/>
  <c r="H20" i="7"/>
  <c r="H7" i="7"/>
  <c r="D9" i="9" l="1"/>
  <c r="B25" i="9"/>
  <c r="D25" i="9"/>
  <c r="E25" i="9" s="1"/>
  <c r="B14" i="9"/>
  <c r="D13" i="9"/>
  <c r="J48" i="19"/>
  <c r="H7" i="11"/>
  <c r="F65" i="7" l="1"/>
  <c r="K19" i="20" l="1"/>
  <c r="C7" i="10" l="1"/>
  <c r="A2" i="20" l="1"/>
  <c r="F48" i="19"/>
  <c r="J50" i="19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D12" i="10"/>
  <c r="D9" i="10"/>
  <c r="M26" i="20"/>
  <c r="J26" i="20"/>
  <c r="F26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A7" i="7"/>
  <c r="O7" i="20" l="1"/>
  <c r="M28" i="20"/>
  <c r="D20" i="19" s="1"/>
  <c r="D55" i="19" s="1"/>
  <c r="N17" i="20"/>
  <c r="O17" i="20" s="1"/>
  <c r="N14" i="20"/>
  <c r="O14" i="20" s="1"/>
  <c r="N11" i="20"/>
  <c r="O11" i="20" s="1"/>
  <c r="N8" i="20"/>
  <c r="O8" i="20" s="1"/>
  <c r="E19" i="20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14" i="9" s="1"/>
  <c r="E14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M19" i="7" l="1"/>
  <c r="F18" i="7"/>
  <c r="A22" i="7"/>
  <c r="A19" i="7"/>
  <c r="A16" i="7"/>
  <c r="A17" i="7" s="1"/>
  <c r="A12" i="10"/>
  <c r="A18" i="19"/>
  <c r="A19" i="19" s="1"/>
  <c r="E20" i="7"/>
  <c r="M20" i="7" s="1"/>
  <c r="D20" i="7"/>
  <c r="E11" i="9"/>
  <c r="F15" i="7"/>
  <c r="M15" i="7" s="1"/>
  <c r="M16" i="7"/>
  <c r="M7" i="11"/>
  <c r="A9" i="9"/>
  <c r="E8" i="9"/>
  <c r="L15" i="7"/>
  <c r="K15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K20" i="7"/>
  <c r="L20" i="7"/>
  <c r="A12" i="9"/>
  <c r="A10" i="9"/>
  <c r="A13" i="9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30" i="9"/>
  <c r="B28" i="9"/>
  <c r="B27" i="9"/>
  <c r="A17" i="9"/>
  <c r="A18" i="9" s="1"/>
  <c r="A19" i="9" s="1"/>
  <c r="A20" i="9" s="1"/>
  <c r="A21" i="9" s="1"/>
  <c r="A22" i="9" s="1"/>
  <c r="A24" i="9" s="1"/>
  <c r="A25" i="9" s="1"/>
  <c r="B15" i="9"/>
  <c r="B16" i="9"/>
  <c r="B17" i="9"/>
  <c r="B18" i="9"/>
  <c r="B19" i="9"/>
  <c r="B20" i="9"/>
  <c r="B21" i="9"/>
  <c r="B22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B27" i="10"/>
  <c r="A72" i="7" l="1"/>
  <c r="A68" i="7"/>
  <c r="A69" i="7" s="1"/>
  <c r="A70" i="7" s="1"/>
  <c r="B29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8" i="7"/>
  <c r="M18" i="7"/>
  <c r="E13" i="7"/>
  <c r="L13" i="7" s="1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1" i="9"/>
  <c r="D60" i="9"/>
  <c r="D59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2" i="9"/>
  <c r="D24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7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1" i="9"/>
  <c r="E60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2" i="9"/>
  <c r="M37" i="7" l="1"/>
  <c r="F55" i="7"/>
  <c r="D50" i="9"/>
  <c r="F36" i="7"/>
  <c r="H36" i="7" s="1"/>
  <c r="D30" i="10"/>
  <c r="D31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3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4" i="9"/>
  <c r="E22" i="9"/>
  <c r="E21" i="9"/>
  <c r="D20" i="9"/>
  <c r="E19" i="9"/>
  <c r="E18" i="9"/>
  <c r="E17" i="9"/>
  <c r="E16" i="9"/>
  <c r="C66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30" i="9"/>
  <c r="E30" i="9" s="1"/>
  <c r="F31" i="7"/>
  <c r="F30" i="7" s="1"/>
  <c r="F88" i="7" s="1"/>
  <c r="D28" i="10"/>
  <c r="C31" i="7"/>
  <c r="C30" i="7" s="1"/>
  <c r="C88" i="7" s="1"/>
  <c r="D26" i="9" l="1"/>
  <c r="D66" i="9" s="1"/>
  <c r="D31" i="7"/>
  <c r="K35" i="7"/>
  <c r="E28" i="10"/>
  <c r="D24" i="10"/>
  <c r="M35" i="7"/>
  <c r="E31" i="7"/>
  <c r="L35" i="7"/>
  <c r="E26" i="9" l="1"/>
  <c r="E66" i="9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<sst xmlns="http://schemas.openxmlformats.org/spreadsheetml/2006/main" count="496" uniqueCount="290">
  <si>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</si>
  <si>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</si>
  <si>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</si>
  <si>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</si>
  <si>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</si>
  <si>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</si>
  <si>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</si>
  <si>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</si>
  <si>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</si>
  <si>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</si>
  <si>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</si>
  <si>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</si>
  <si>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</si>
  <si>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</si>
  <si>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</si>
  <si>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</si>
  <si>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</si>
  <si>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</si>
  <si>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</si>
  <si>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</si>
  <si>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</si>
  <si>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</si>
  <si>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</si>
  <si>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</si>
  <si>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</si>
  <si>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</si>
  <si>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</si>
  <si>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</si>
  <si>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</si>
  <si>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</si>
  <si>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</si>
  <si>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</si>
  <si>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</si>
  <si>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</si>
  <si>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</si>
  <si>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</si>
  <si>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</si>
  <si>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</si>
  <si>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</si>
  <si>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</si>
  <si>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</si>
  <si>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</si>
  <si>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</si>
  <si>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</si>
  <si>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</si>
  <si>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</si>
  <si>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</si>
  <si>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</si>
  <si>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</si>
  <si>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</si>
  <si>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</si>
  <si>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</si>
  <si>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</si>
  <si>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</si>
  <si>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</si>
  <si>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</si>
  <si>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</si>
  <si>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</si>
  <si>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</si>
  <si>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</si>
  <si>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</si>
  <si>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</si>
  <si>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</si>
  <si>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</si>
  <si>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</si>
  <si>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</si>
  <si>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</si>
  <si>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</si>
  <si>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</si>
  <si>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</si>
  <si>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</si>
  <si>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</si>
  <si>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</si>
  <si>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</si>
  <si>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</si>
  <si>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</si>
  <si>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</si>
  <si>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</si>
  <si>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</si>
  <si>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</si>
  <si>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</si>
  <si>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</si>
  <si>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</si>
  <si>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</si>
  <si>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</si>
  <si>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</si>
  <si>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</si>
  <si>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</si>
  <si>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</si>
  <si>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</si>
  <si>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</si>
  <si>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</si>
  <si>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</si>
  <si>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</si>
  <si>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</si>
  <si>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</si>
  <si>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</si>
  <si>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</si>
  <si>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</si>
  <si>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</si>
  <si>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</si>
  <si>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</si>
  <si>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</si>
  <si>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</si>
  <si>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</si>
  <si>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</si>
  <si>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</si>
  <si>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</si>
  <si>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</si>
  <si>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</si>
  <si>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</si>
  <si>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</si>
  <si>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</si>
  <si>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</si>
  <si>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</si>
  <si>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</si>
  <si>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</si>
  <si>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</si>
  <si>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</si>
  <si>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</si>
  <si>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</si>
  <si>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</si>
  <si>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</si>
  <si>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</si>
  <si>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</si>
  <si>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</si>
  <si>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</si>
  <si>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</si>
  <si>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</si>
  <si>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</si>
  <si>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</si>
  <si>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</si>
  <si>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</si>
  <si>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</si>
  <si>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</si>
  <si>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</si>
  <si>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</si>
  <si>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</si>
  <si>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</si>
  <si>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</si>
  <si>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</si>
  <si>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</si>
  <si>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</si>
  <si>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</si>
  <si>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</si>
  <si>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</si>
  <si>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</si>
  <si>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</si>
  <si>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</si>
  <si>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</si>
  <si>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</si>
  <si>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</si>
  <si>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</si>
  <si>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</si>
  <si>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</si>
  <si>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</si>
  <si>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</si>
  <si>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</si>
  <si>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</si>
  <si>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</si>
  <si>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</si>
  <si>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</si>
  <si>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</si>
  <si>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</si>
  <si>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</si>
  <si>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</si>
  <si>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</si>
  <si>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</si>
  <si>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</si>
  <si>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</si>
  <si>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</si>
  <si>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</si>
  <si>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</si>
  <si>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</si>
  <si>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</si>
  <si>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</si>
  <si>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</si>
  <si>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</si>
  <si>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</si>
  <si>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</si>
  <si>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</si>
  <si>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</si>
  <si>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</si>
  <si>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</si>
  <si>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</si>
  <si>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</si>
  <si>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</si>
  <si>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</si>
  <si>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</si>
  <si>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</si>
  <si>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</si>
  <si>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</si>
  <si>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</si>
  <si>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</si>
  <si>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</si>
  <si>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</si>
  <si>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</si>
  <si>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</si>
  <si>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</si>
  <si>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</si>
  <si>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</si>
  <si>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</si>
  <si>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</si>
  <si>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</si>
  <si>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</si>
  <si>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</si>
  <si>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</si>
  <si>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</si>
  <si>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</si>
  <si>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</si>
  <si>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</si>
  <si>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</si>
  <si>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</si>
  <si>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</si>
  <si>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</si>
  <si>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</si>
  <si>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</si>
  <si>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</si>
  <si>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</si>
  <si>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</si>
  <si>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</si>
  <si>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</si>
  <si>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</si>
  <si>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</si>
  <si>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</si>
  <si>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</si>
  <si>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</si>
  <si>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</si>
  <si>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</si>
  <si>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</si>
  <si>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</si>
  <si>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</si>
  <si>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</si>
  <si>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</si>
  <si>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</si>
  <si>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</si>
  <si>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</si>
  <si>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</si>
  <si>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</si>
  <si>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</si>
  <si>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</si>
  <si>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</si>
  <si>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</si>
  <si>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</si>
  <si>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</si>
  <si>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</si>
  <si>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</si>
  <si>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</si>
  <si>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</si>
  <si>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</si>
  <si>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</si>
  <si>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</si>
  <si>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</si>
  <si>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</si>
  <si>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</si>
  <si>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</si>
  <si>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</si>
  <si>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</si>
  <si>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</si>
  <si>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</si>
  <si>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</si>
  <si>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</si>
  <si>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</si>
  <si>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</si>
  <si>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</si>
  <si>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</si>
  <si>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</si>
  <si>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</si>
  <si>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</si>
  <si>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</si>
  <si>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</si>
  <si>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</si>
  <si>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</si>
  <si>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</si>
  <si>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</si>
  <si>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</si>
  <si>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</si>
  <si>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</si>
  <si>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</si>
  <si>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</si>
  <si>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</si>
  <si>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</si>
  <si>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</si>
  <si>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Ա.Մարգարյան</t>
  </si>
  <si>
    <t>Ա.Հովհաննիսյան</t>
  </si>
  <si>
    <t>Արխիվացման ծառայության գծով</t>
  </si>
  <si>
    <t>համակարգիչ,տպիչ</t>
  </si>
  <si>
    <t xml:space="preserve">«Երևանի հ. 106 մսուր-մանկապարտեզ» ՀՈԱԿ-ի 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</si>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</sst>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6" fillId="0" borderId="0" xfId="20" applyNumberFormat="1" applyFont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MTNaMCMGCSqGSIb3DQEJBDEWBBRG17zr2YQWnKZEcjmNNFBGPJW4jzArBgsqhkiG9w0BCRACDDEcMBowGDAWBBRE5xMFRVajmd/v2Zzf5CvSbEm8HjANBgkqhkiG9w0BAQEFAASCAQDF2+b5TmO4W8XZzvRxVMnHCprjOVmWQtn+n+3dqXFQ1ILOiB2RQxA4u2A6NY6cVgcnv1xwaHcD0AdSNDoF754fvbDn7t1C7dQ3EWtagLh1yTCcTEjPTkIxuExRkRNI00DSxKy6yHmsqEKf3nvahX/BXI+aW4hf5dZxkqAaXQkCsghaAY6HtmPxiYX0oNMcEAjZu0UUqqMu5K/MM0ZdL25VLAh00V2dHWF2+CIhnpnxCfj1mxRMxITWJtGMboswZpPgvIfADJPv2XCnQ7tS3SNxv2jv4nVHHR1Z2WpjYMSIk0YBfK2Y7lF2QeJNYchjsYk2k8na34Pgul3cDdXcyco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MThaMCMGCSqGSIb3DQEJBDEWBBTqLaC7hovT7Oje+Iew5LxlmojwijArBgsqhkiG9w0BCRACDDEcMBowGDAWBBRE5xMFRVajmd/v2Zzf5CvSbEm8HjANBgkqhkiG9w0BAQEFAASCAQCSeEZz1qomYL2aM+MJrtwNNoN4ejc18ULJembap3ocqXWmTz2kYtldU5r/7tCe4W721Vvpzj/9kCnmc4FldrQmpnMofq7Cr35pvQT574xXKKBdQ2A7241nEgCW4mDeEDhkWKbKSTXCBQ2cZ5J5Ijd2BVB6EmpNhwPWsRENQhhK9U2SU/ZumowJErGIhPQBYeuE4TiodztdLlX/LxLRqG238829TkblXvJ4tNx1c+AmfYgU9XsX1spVEc/KqlVWb7XvmHoDNT8ZxN+ldB4UDogJqNetOqfXXuHZSyh6JHADw1e7JlyyGYcC5zozfJeOmBB5zZys1StxWrn/x6McxZu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B74218E-26C5-27C8-6B67-E548AFBB1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520700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3EB3C52-51E9-C388-92BC-BE1C80DBCE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5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189</v>
      </c>
      <c r="E1" s="35">
        <v>201</v>
      </c>
      <c r="F1" s="329"/>
    </row>
    <row r="2" spans="1:14" s="6" customFormat="1">
      <c r="C2" s="329"/>
      <c r="D2" s="488" t="s">
        <v>39</v>
      </c>
      <c r="E2" s="488"/>
      <c r="F2" s="329"/>
    </row>
    <row r="3" spans="1:14" s="6" customFormat="1">
      <c r="C3" s="329"/>
      <c r="D3" s="489" t="s">
        <v>221</v>
      </c>
      <c r="E3" s="489"/>
      <c r="F3" s="329"/>
    </row>
    <row r="4" spans="1:14" s="35" customFormat="1" ht="24.75" customHeight="1">
      <c r="B4" s="352"/>
      <c r="C4" s="352"/>
      <c r="D4" s="488" t="s">
        <v>276</v>
      </c>
      <c r="E4" s="488"/>
    </row>
    <row r="5" spans="1:14" s="35" customFormat="1" ht="20.25" customHeight="1">
      <c r="B5" s="352"/>
      <c r="C5" s="488" t="s">
        <v>222</v>
      </c>
      <c r="D5" s="488"/>
      <c r="E5" s="488"/>
    </row>
    <row r="6" spans="1:14" ht="20.25">
      <c r="A6" s="491" t="s">
        <v>40</v>
      </c>
      <c r="B6" s="491"/>
      <c r="C6" s="491"/>
      <c r="D6" s="491"/>
      <c r="E6" s="491"/>
      <c r="F6" s="36"/>
    </row>
    <row r="7" spans="1:14" ht="20.45" customHeight="1">
      <c r="A7" s="492" t="s">
        <v>287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277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53001.8</v>
      </c>
      <c r="E11" s="337"/>
      <c r="F11" s="6">
        <v>53686.6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130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130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527.29999999999995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>
      <c r="A17" s="101">
        <v>3.1</v>
      </c>
      <c r="B17" s="15" t="s">
        <v>238</v>
      </c>
      <c r="C17" s="15"/>
      <c r="D17" s="320">
        <v>527.29999999999995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6.7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2936.2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2936.2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56602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289</v>
      </c>
      <c r="C32" s="44"/>
      <c r="D32" s="321">
        <f>+Ashkhatavardz!M9</f>
        <v>39168.199999999997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9091.15</v>
      </c>
      <c r="E35" s="337"/>
      <c r="G35" s="350">
        <v>81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10246.5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1789.6</v>
      </c>
      <c r="E36" s="337"/>
      <c r="F36" s="338">
        <f>+D36-'Komunal '!F27</f>
        <v>0</v>
      </c>
      <c r="L36" s="6">
        <f>+L35*0.9</f>
        <v>9221.85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1418.9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176.5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49.2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20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48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187</v>
      </c>
      <c r="H46" s="349">
        <v>147</v>
      </c>
      <c r="I46" s="459" t="s">
        <v>188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187</v>
      </c>
      <c r="H47" s="460">
        <v>27.9</v>
      </c>
      <c r="I47" s="459" t="s">
        <v>188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140</v>
      </c>
      <c r="E48" s="337"/>
      <c r="F48" s="494">
        <f t="shared" ref="F48" si="3">+$F$46</f>
        <v>3</v>
      </c>
      <c r="G48" s="494" t="s">
        <v>187</v>
      </c>
      <c r="H48" s="484" t="s">
        <v>263</v>
      </c>
      <c r="I48" s="486" t="s">
        <v>188</v>
      </c>
      <c r="J48" s="486">
        <f>1*80+1*110+1*250</f>
        <v>440</v>
      </c>
      <c r="K48" s="479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27.9</v>
      </c>
      <c r="E50" s="337"/>
      <c r="F50" s="480">
        <v>3</v>
      </c>
      <c r="G50" s="480" t="s">
        <v>187</v>
      </c>
      <c r="H50" s="481">
        <v>38.700000000000003</v>
      </c>
      <c r="I50" s="482" t="s">
        <v>188</v>
      </c>
      <c r="J50" s="482">
        <f>+F50*H50</f>
        <v>116.10000000000001</v>
      </c>
      <c r="K50" s="48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88.1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>
      <c r="A53" s="102">
        <v>15</v>
      </c>
      <c r="B53" s="18" t="s">
        <v>25</v>
      </c>
      <c r="C53" s="44"/>
      <c r="D53" s="323">
        <v>139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 hidden="1">
      <c r="A55" s="102">
        <f t="shared" si="2"/>
        <v>17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17</v>
      </c>
      <c r="B57" s="18" t="s">
        <v>73</v>
      </c>
      <c r="C57" s="44"/>
      <c r="D57" s="323">
        <v>20</v>
      </c>
      <c r="E57" s="337"/>
    </row>
    <row r="58" spans="1:14">
      <c r="A58" s="102">
        <f t="shared" si="2"/>
        <v>18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19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20</v>
      </c>
      <c r="B60" s="18" t="s">
        <v>119</v>
      </c>
      <c r="C60" s="44"/>
      <c r="D60" s="323">
        <v>30</v>
      </c>
      <c r="E60" s="337"/>
    </row>
    <row r="61" spans="1:14" hidden="1">
      <c r="A61" s="102">
        <f t="shared" si="2"/>
        <v>21</v>
      </c>
      <c r="B61" s="18" t="s">
        <v>45</v>
      </c>
      <c r="C61" s="44"/>
      <c r="D61" s="323"/>
      <c r="E61" s="337"/>
    </row>
    <row r="62" spans="1:14">
      <c r="A62" s="102">
        <v>21</v>
      </c>
      <c r="B62" s="18" t="s">
        <v>61</v>
      </c>
      <c r="C62" s="44"/>
      <c r="D62" s="323">
        <v>130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>
      <c r="A64" s="102">
        <v>22</v>
      </c>
      <c r="B64" s="17" t="s">
        <v>285</v>
      </c>
      <c r="C64" s="348"/>
      <c r="D64" s="323">
        <v>100</v>
      </c>
      <c r="E64" s="337"/>
    </row>
    <row r="65" spans="1:12" s="6" customFormat="1">
      <c r="A65" s="102">
        <f t="shared" si="2"/>
        <v>23</v>
      </c>
      <c r="B65" s="17" t="s">
        <v>227</v>
      </c>
      <c r="C65" s="348"/>
      <c r="D65" s="323">
        <v>50</v>
      </c>
      <c r="E65" s="337"/>
      <c r="F65" s="351" t="s">
        <v>259</v>
      </c>
    </row>
    <row r="66" spans="1:12" s="6" customFormat="1" hidden="1">
      <c r="A66" s="102">
        <f t="shared" si="2"/>
        <v>24</v>
      </c>
      <c r="B66" s="17" t="s">
        <v>225</v>
      </c>
      <c r="C66" s="348"/>
      <c r="D66" s="323"/>
      <c r="E66" s="337"/>
      <c r="F66" s="58"/>
    </row>
    <row r="67" spans="1:12">
      <c r="A67" s="102">
        <v>24</v>
      </c>
      <c r="B67" s="18" t="s">
        <v>26</v>
      </c>
      <c r="C67" s="44"/>
      <c r="D67" s="323">
        <v>2936.2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2936.2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3"/>
      <c r="E69" s="337"/>
    </row>
    <row r="70" spans="1:12" hidden="1">
      <c r="A70" s="102">
        <f>+A69+1</f>
        <v>26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56602.049999999988</v>
      </c>
      <c r="E71" s="341"/>
      <c r="F71" s="490">
        <f>+D29-D71</f>
        <v>-4.9999999988358468E-2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4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5" style="244" customWidth="1"/>
    <col min="4" max="4" width="15.28515625" style="244" customWidth="1"/>
    <col min="5" max="5" width="16.7109375" style="244" customWidth="1"/>
    <col min="6" max="6" width="20" style="69" customWidth="1"/>
    <col min="7" max="7" width="4.85546875" style="69" customWidth="1"/>
    <col min="8" max="8" width="13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202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հ. 106 մսուր-մանկապարտեզ» ՀՈԱԿ-ի </v>
      </c>
      <c r="B7" s="492"/>
      <c r="C7" s="492"/>
      <c r="D7" s="492"/>
      <c r="E7" s="492"/>
      <c r="F7" s="492"/>
      <c r="G7" s="492"/>
      <c r="H7" s="95">
        <f>3*31.2*12</f>
        <v>1123.1999999999998</v>
      </c>
      <c r="I7" s="478">
        <f>31.2*12*3</f>
        <v>1123.1999999999998</v>
      </c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278</v>
      </c>
      <c r="B8" s="493"/>
      <c r="C8" s="493"/>
      <c r="D8" s="493"/>
      <c r="E8" s="493"/>
      <c r="F8" s="493"/>
      <c r="G8" s="493"/>
      <c r="H8" s="94"/>
      <c r="I8" s="35">
        <f>31.2*3*6</f>
        <v>561.59999999999991</v>
      </c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1188.4000000000015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1805.4000000000015</v>
      </c>
      <c r="D12" s="239">
        <f>+F12</f>
        <v>1805.4000000000015</v>
      </c>
      <c r="E12" s="239">
        <f>+F12</f>
        <v>1805.4000000000015</v>
      </c>
      <c r="F12" s="189">
        <f>+'Dramakani hamematakan'!D6</f>
        <v>1805.4000000000015</v>
      </c>
      <c r="G12" s="331"/>
      <c r="H12" s="497" t="s">
        <v>220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10600.4</v>
      </c>
      <c r="D13" s="189">
        <f t="shared" si="1"/>
        <v>24514.45</v>
      </c>
      <c r="E13" s="189">
        <f t="shared" si="1"/>
        <v>37896.775000000001</v>
      </c>
      <c r="F13" s="189">
        <f>SUM(F14:F15,F18,F22:F29)</f>
        <v>54059.100000000006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10600.4</v>
      </c>
      <c r="D14" s="254">
        <v>23850.799999999999</v>
      </c>
      <c r="E14" s="254">
        <v>37101.300000000003</v>
      </c>
      <c r="F14" s="187">
        <f>+'Ekamut-caxs'!D11</f>
        <v>53001.8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130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130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663.65</v>
      </c>
      <c r="E18" s="187">
        <f t="shared" si="8"/>
        <v>795.47499999999991</v>
      </c>
      <c r="F18" s="187">
        <f t="shared" si="8"/>
        <v>927.3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263.64999999999998</v>
      </c>
      <c r="E20" s="343">
        <f>+F20/12*9</f>
        <v>395.47499999999997</v>
      </c>
      <c r="F20" s="182">
        <f>+'Ekamut-caxs'!D17</f>
        <v>527.29999999999995</v>
      </c>
      <c r="G20" s="374"/>
      <c r="H20" s="96">
        <f>31.2*12</f>
        <v>374.4</v>
      </c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3.2</v>
      </c>
      <c r="B21" s="265" t="s">
        <v>288</v>
      </c>
      <c r="C21" s="343">
        <f>+C74</f>
        <v>0</v>
      </c>
      <c r="D21" s="343">
        <f t="shared" ref="D21:F21" si="9">+D74</f>
        <v>400</v>
      </c>
      <c r="E21" s="343">
        <f t="shared" si="9"/>
        <v>400</v>
      </c>
      <c r="F21" s="343">
        <f t="shared" si="9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11167.735000000001</v>
      </c>
      <c r="D30" s="189">
        <f>D31+D73+D85</f>
        <v>26318.699999999997</v>
      </c>
      <c r="E30" s="189">
        <f>E31+E73+E85</f>
        <v>39701.94999999999</v>
      </c>
      <c r="F30" s="189">
        <f>F31+F73+F85</f>
        <v>54806.849999999991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11167.735000000001</v>
      </c>
      <c r="D31" s="189">
        <f>SUM(D32,D35:D41,D45:D67,D71:D72)</f>
        <v>25918.699999999997</v>
      </c>
      <c r="E31" s="189">
        <f>SUM(E32,E35:E41,E45:E67,E71:E72)</f>
        <v>39301.94999999999</v>
      </c>
      <c r="F31" s="189">
        <f>SUM(F32,F35:F41,F45:F67,F71:F72)</f>
        <v>54276.149999999994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+F32/12*2.1</f>
        <v>6854.4349999999995</v>
      </c>
      <c r="D32" s="254">
        <f>+F32/12*6-1240</f>
        <v>18344.099999999999</v>
      </c>
      <c r="E32" s="254">
        <f>+F32/12*9-970</f>
        <v>28406.149999999998</v>
      </c>
      <c r="F32" s="187">
        <f>+'Ekamut-caxs'!D32</f>
        <v>39168.199999999997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2049.3000000000002</v>
      </c>
      <c r="D35" s="254">
        <v>4098.6000000000004</v>
      </c>
      <c r="E35" s="254">
        <v>6147.9</v>
      </c>
      <c r="F35" s="187">
        <f>+'Ekamut-caxs'!D35</f>
        <v>9091.15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690</v>
      </c>
      <c r="D36" s="254">
        <v>894.7</v>
      </c>
      <c r="E36" s="254">
        <v>1342</v>
      </c>
      <c r="F36" s="187">
        <f>+'Ekamut-caxs'!D36</f>
        <v>1789.6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354.7</v>
      </c>
      <c r="D37" s="254">
        <v>709.4</v>
      </c>
      <c r="E37" s="254">
        <v>1064.0999999999999</v>
      </c>
      <c r="F37" s="187">
        <f>+'Ekamut-caxs'!D37</f>
        <v>1418.9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42.4</v>
      </c>
      <c r="D38" s="254">
        <v>85</v>
      </c>
      <c r="E38" s="254">
        <v>128</v>
      </c>
      <c r="F38" s="187">
        <f>+'Komunal '!M27</f>
        <v>169.8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12.3</v>
      </c>
      <c r="D39" s="254">
        <v>24.6</v>
      </c>
      <c r="E39" s="254">
        <v>36.9</v>
      </c>
      <c r="F39" s="187">
        <f>+'Ekamut-caxs'!D39</f>
        <v>49.2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5</v>
      </c>
      <c r="D40" s="254">
        <v>10</v>
      </c>
      <c r="E40" s="254">
        <v>15</v>
      </c>
      <c r="F40" s="187">
        <f>+'Ekamut-caxs'!D40</f>
        <v>20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12</v>
      </c>
      <c r="D43" s="343">
        <v>24</v>
      </c>
      <c r="E43" s="343">
        <v>36</v>
      </c>
      <c r="F43" s="191">
        <f>+'Ekamut-caxs'!D43</f>
        <v>48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110.2</v>
      </c>
      <c r="D46" s="254">
        <v>220.5</v>
      </c>
      <c r="E46" s="254">
        <v>330.7</v>
      </c>
      <c r="F46" s="187">
        <f>+'Ekamut-caxs'!D46</f>
        <v>441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20</v>
      </c>
      <c r="D47" s="254">
        <v>40</v>
      </c>
      <c r="E47" s="254">
        <v>60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30</v>
      </c>
      <c r="D48" s="254">
        <v>60</v>
      </c>
      <c r="E48" s="254">
        <v>90</v>
      </c>
      <c r="F48" s="187">
        <f>+'Ekamut-caxs'!D48</f>
        <v>140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50</v>
      </c>
      <c r="D49" s="254">
        <v>150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27.9</v>
      </c>
      <c r="E50" s="254">
        <v>27.9</v>
      </c>
      <c r="F50" s="187">
        <f>+'Ekamut-caxs'!D50</f>
        <v>27.9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60</v>
      </c>
      <c r="D51" s="254">
        <v>88.1</v>
      </c>
      <c r="E51" s="254">
        <v>88.1</v>
      </c>
      <c r="F51" s="187">
        <f>+'Ekamut-caxs'!D51</f>
        <v>88.1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v>15</v>
      </c>
      <c r="B53" s="245" t="str">
        <f>+'Ekamut-caxs'!B53</f>
        <v>Ջեռուցման համակարգի սպասարկման գծով</v>
      </c>
      <c r="C53" s="254">
        <v>60</v>
      </c>
      <c r="D53" s="254">
        <v>100</v>
      </c>
      <c r="E53" s="254">
        <v>120</v>
      </c>
      <c r="F53" s="187">
        <f>+'Ekamut-caxs'!D53</f>
        <v>139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16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17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16</v>
      </c>
      <c r="B56" s="245" t="str">
        <f>+'Ekamut-caxs'!B56</f>
        <v>Գնումների համակարգողի ծառայության գծով</v>
      </c>
      <c r="C56" s="254">
        <v>30</v>
      </c>
      <c r="D56" s="254">
        <v>50</v>
      </c>
      <c r="E56" s="254">
        <v>80</v>
      </c>
      <c r="F56" s="187">
        <f>+'Ekamut-caxs'!D56</f>
        <v>105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17</v>
      </c>
      <c r="B57" s="245" t="str">
        <f>+'Ekamut-caxs'!B57</f>
        <v>Համակարգիչների տեխնիկական սպասարկման գծով</v>
      </c>
      <c r="C57" s="254">
        <v>5</v>
      </c>
      <c r="D57" s="254">
        <v>10</v>
      </c>
      <c r="E57" s="254">
        <v>15</v>
      </c>
      <c r="F57" s="187">
        <f>+'Ekamut-caxs'!D57</f>
        <v>20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18</v>
      </c>
      <c r="B58" s="245" t="str">
        <f>+'Ekamut-caxs'!B58</f>
        <v>Համակարգչային ծրագրի և կայքի սպասարկման գծով</v>
      </c>
      <c r="C58" s="254"/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19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20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30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21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>
        <v>130</v>
      </c>
      <c r="D62" s="254">
        <v>130</v>
      </c>
      <c r="E62" s="254">
        <v>130</v>
      </c>
      <c r="F62" s="187">
        <f>+'Ekamut-caxs'!D62</f>
        <v>130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v>22</v>
      </c>
      <c r="B64" s="347" t="str">
        <f>+'Ekamut-caxs'!B64</f>
        <v>Արխիվացման ծառայության գծով</v>
      </c>
      <c r="C64" s="254"/>
      <c r="D64" s="254"/>
      <c r="E64" s="254"/>
      <c r="F64" s="186">
        <f>+'Ekamut-caxs'!D64</f>
        <v>100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f t="shared" si="17"/>
        <v>23</v>
      </c>
      <c r="B65" s="347" t="str">
        <f>+'Ekamut-caxs'!B65</f>
        <v>Դուրսգրվող գույքի վերագնահատման գծով</v>
      </c>
      <c r="C65" s="254"/>
      <c r="D65" s="254">
        <v>50</v>
      </c>
      <c r="E65" s="254">
        <v>50</v>
      </c>
      <c r="F65" s="186">
        <f>+'Ekamut-caxs'!D65</f>
        <v>50</v>
      </c>
      <c r="G65" s="334"/>
      <c r="H65" s="457" t="s">
        <v>261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25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36</v>
      </c>
      <c r="C71" s="240">
        <f>+F71</f>
        <v>617</v>
      </c>
      <c r="D71" s="240">
        <f>+F71</f>
        <v>617</v>
      </c>
      <c r="E71" s="240">
        <f>+F71</f>
        <v>617</v>
      </c>
      <c r="F71" s="187">
        <f>+'Deb. ev kreditor'!D59-'Deb. ev kreditor'!D55</f>
        <v>617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400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400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84</v>
      </c>
      <c r="C76" s="343"/>
      <c r="D76" s="343">
        <v>400</v>
      </c>
      <c r="E76" s="343">
        <v>400</v>
      </c>
      <c r="F76" s="182">
        <v>400</v>
      </c>
      <c r="G76" s="335"/>
      <c r="H76" s="96" t="s">
        <v>286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85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130.69999999999999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130.69999999999999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1238.0650000000005</v>
      </c>
      <c r="D88" s="189">
        <f>D12+D13-D30</f>
        <v>1.1500000000050932</v>
      </c>
      <c r="E88" s="189">
        <f>E12+E13-E30</f>
        <v>0.22500000001309672</v>
      </c>
      <c r="F88" s="189">
        <f>F12+F13-F30</f>
        <v>1057.650000000016</v>
      </c>
      <c r="G88" s="332"/>
      <c r="H88" s="497" t="s">
        <v>190</v>
      </c>
      <c r="I88" s="497"/>
      <c r="J88" s="200"/>
      <c r="K88" s="251">
        <f t="shared" si="22"/>
        <v>0</v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6"/>
      <c r="D95" s="496"/>
      <c r="E95" s="496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523875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3" zoomScaleSheetLayoutView="100" workbookViewId="0">
      <selection activeCell="B68" sqref="B6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հ. 106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279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SUM(C7:C8,C11,C14:C20,C24:C25,C23)</f>
        <v>40183.499999999993</v>
      </c>
      <c r="D6" s="202">
        <f>SUM(D7:D8,D11,D14:D20,D24:D25,D23)</f>
        <v>56602</v>
      </c>
      <c r="E6" s="202">
        <f t="shared" ref="E6:E66" si="0">D6-C6</f>
        <v>16418.500000000007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37166.6</v>
      </c>
      <c r="D7" s="193">
        <f>+'Ekamut-caxs'!D11</f>
        <v>53001.8</v>
      </c>
      <c r="E7" s="193">
        <f t="shared" si="0"/>
        <v>15835.200000000004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22</v>
      </c>
      <c r="D8" s="193">
        <f>SUM(D9:D10)</f>
        <v>130</v>
      </c>
      <c r="E8" s="193">
        <f t="shared" si="0"/>
        <v>108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22</v>
      </c>
      <c r="D9" s="178">
        <f>+'Ekamut-caxs'!D13</f>
        <v>130</v>
      </c>
      <c r="E9" s="193">
        <f t="shared" si="0"/>
        <v>108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180.6</v>
      </c>
      <c r="D11" s="193">
        <f>SUM(D12:D13)</f>
        <v>527.29999999999995</v>
      </c>
      <c r="E11" s="193">
        <f t="shared" si="0"/>
        <v>346.69999999999993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180.6</v>
      </c>
      <c r="D13" s="178">
        <f>+'Ekamut-caxs'!D17</f>
        <v>527.29999999999995</v>
      </c>
      <c r="E13" s="193">
        <f t="shared" si="0"/>
        <v>346.69999999999993</v>
      </c>
      <c r="F13" s="178"/>
    </row>
    <row r="14" spans="1:18" s="124" customFormat="1" ht="17.25">
      <c r="A14" s="24">
        <v>4</v>
      </c>
      <c r="B14" s="195" t="str">
        <f>+'Ekamut-caxs'!B18</f>
        <v>Սուբսիդիա ջրամատակարարման գծով</v>
      </c>
      <c r="C14" s="193">
        <v>6.7</v>
      </c>
      <c r="D14" s="193">
        <f>+'Ekamut-caxs'!D18</f>
        <v>6.7</v>
      </c>
      <c r="E14" s="193">
        <f>+D14-C14</f>
        <v>0</v>
      </c>
      <c r="F14" s="178"/>
    </row>
    <row r="15" spans="1:18" s="52" customFormat="1" ht="17.25">
      <c r="A15" s="54">
        <v>5</v>
      </c>
      <c r="B15" s="195" t="str">
        <f>+'Ekamut-caxs'!B19</f>
        <v xml:space="preserve">Վճարովի ծառայություններից </v>
      </c>
      <c r="C15" s="192"/>
      <c r="D15" s="193">
        <f>+'Ekamut-caxs'!D19</f>
        <v>0</v>
      </c>
      <c r="E15" s="193">
        <f t="shared" si="0"/>
        <v>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ref="A17:A25" si="1">+A16+1</f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2807.6</v>
      </c>
      <c r="D20" s="196">
        <f>SUM(D21:D22)</f>
        <v>2936.2</v>
      </c>
      <c r="E20" s="193">
        <f t="shared" si="0"/>
        <v>128.59999999999991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11</v>
      </c>
      <c r="B21" s="247" t="str">
        <f>+'Ekamut-caxs'!B25</f>
        <v xml:space="preserve">ոչ ընթացիկ </v>
      </c>
      <c r="C21" s="178">
        <v>2807.6</v>
      </c>
      <c r="D21" s="179">
        <f>+'Ekamut-caxs'!D25</f>
        <v>2936.2</v>
      </c>
      <c r="E21" s="179">
        <f t="shared" si="0"/>
        <v>128.59999999999991</v>
      </c>
      <c r="F21" s="178"/>
    </row>
    <row r="22" spans="1:18" ht="18" customHeight="1">
      <c r="A22" s="54">
        <f t="shared" si="1"/>
        <v>12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ht="16.5">
      <c r="A23" s="54"/>
      <c r="B23" s="247"/>
      <c r="C23" s="178"/>
      <c r="D23" s="179"/>
      <c r="E23" s="179"/>
      <c r="F23" s="178"/>
    </row>
    <row r="24" spans="1:18" s="52" customFormat="1" ht="17.25">
      <c r="A24" s="54">
        <f>+A22+1</f>
        <v>13</v>
      </c>
      <c r="B24" s="195" t="str">
        <f>+'Ekamut-caxs'!B27</f>
        <v>Բանկի տոկոսից</v>
      </c>
      <c r="C24" s="194"/>
      <c r="D24" s="193">
        <f>+'Ekamut-caxs'!D27</f>
        <v>0</v>
      </c>
      <c r="E24" s="193">
        <f t="shared" si="0"/>
        <v>0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 t="shared" si="1"/>
        <v>14</v>
      </c>
      <c r="B25" s="246">
        <f>+'Ekamut-caxs'!B28</f>
        <v>0</v>
      </c>
      <c r="C25" s="194"/>
      <c r="D25" s="192">
        <f>+'Ekamut-caxs'!D28</f>
        <v>0</v>
      </c>
      <c r="E25" s="192">
        <f>D25-C25</f>
        <v>0</v>
      </c>
      <c r="F25" s="192"/>
      <c r="G25" s="51" t="s">
        <v>212</v>
      </c>
    </row>
    <row r="26" spans="1:18" s="18" customFormat="1" ht="17.25">
      <c r="A26" s="55" t="s">
        <v>11</v>
      </c>
      <c r="B26" s="53" t="s">
        <v>139</v>
      </c>
      <c r="C26" s="203">
        <f>SUM(C27,C30:C36,C40:C62,C64:C65)</f>
        <v>40183.499999999985</v>
      </c>
      <c r="D26" s="203">
        <f>SUM(D27,D30:D36,D40:D62,D64:D65)</f>
        <v>56602.049999999988</v>
      </c>
      <c r="E26" s="202">
        <f t="shared" si="0"/>
        <v>16418.550000000003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</v>
      </c>
      <c r="C27" s="194">
        <v>24266</v>
      </c>
      <c r="D27" s="196">
        <f>+'Ekamut-caxs'!D32</f>
        <v>39168.199999999997</v>
      </c>
      <c r="E27" s="193">
        <f t="shared" si="0"/>
        <v>14902.199999999997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/>
      <c r="D28" s="197">
        <f>+'Ekamut-caxs'!D33</f>
        <v>0</v>
      </c>
      <c r="E28" s="179">
        <f>D28-C28</f>
        <v>0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>
        <f>+'Ekamut-caxs'!B34</f>
        <v>0</v>
      </c>
      <c r="C29" s="178">
        <v>377</v>
      </c>
      <c r="D29" s="178">
        <f>+'Ekamut-caxs'!D34</f>
        <v>0</v>
      </c>
      <c r="E29" s="180">
        <f>D29-C29</f>
        <v>-377</v>
      </c>
      <c r="F29" s="180"/>
    </row>
    <row r="30" spans="1:18" s="52" customFormat="1" ht="17.25">
      <c r="A30" s="54">
        <f>+A27+1</f>
        <v>2</v>
      </c>
      <c r="B30" s="195" t="str">
        <f>+'Ekamut-caxs'!B35</f>
        <v>Սննդի գծով</v>
      </c>
      <c r="C30" s="194">
        <v>8596.9</v>
      </c>
      <c r="D30" s="196">
        <f>+'Ekamut-caxs'!D35</f>
        <v>9091.15</v>
      </c>
      <c r="E30" s="193">
        <f t="shared" si="0"/>
        <v>494.25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194">
        <v>1799.7</v>
      </c>
      <c r="D31" s="196">
        <f>+'Ekamut-caxs'!D36</f>
        <v>1789.6</v>
      </c>
      <c r="E31" s="193">
        <f t="shared" si="0"/>
        <v>-10.100000000000136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1369.5</v>
      </c>
      <c r="D32" s="196">
        <f>+'Ekamut-caxs'!D37</f>
        <v>1418.9</v>
      </c>
      <c r="E32" s="193">
        <f t="shared" si="0"/>
        <v>49.400000000000091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194">
        <v>189.6</v>
      </c>
      <c r="D33" s="196">
        <f>+'Ekamut-caxs'!D38</f>
        <v>176.5</v>
      </c>
      <c r="E33" s="193">
        <f t="shared" si="0"/>
        <v>-13.099999999999994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49.2</v>
      </c>
      <c r="D34" s="196">
        <f>+'Ekamut-caxs'!D39</f>
        <v>49.2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>
        <v>20</v>
      </c>
      <c r="D35" s="196">
        <f>+'Ekamut-caxs'!D40</f>
        <v>20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129.6</v>
      </c>
      <c r="D36" s="196">
        <f>SUM(D37:D39)</f>
        <v>177.6</v>
      </c>
      <c r="E36" s="193">
        <f t="shared" si="0"/>
        <v>48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>
        <v>5</v>
      </c>
      <c r="D38" s="197">
        <f>+'Ekamut-caxs'!D43</f>
        <v>48</v>
      </c>
      <c r="E38" s="179">
        <f t="shared" si="0"/>
        <v>43</v>
      </c>
      <c r="F38" s="178"/>
    </row>
    <row r="39" spans="1:18">
      <c r="A39" s="23">
        <v>8.3000000000000007</v>
      </c>
      <c r="B39" s="247" t="str">
        <f>+'Ekamut-caxs'!B44</f>
        <v>ինտերնետ կապ</v>
      </c>
      <c r="C39" s="178">
        <v>67</v>
      </c>
      <c r="D39" s="197">
        <f>+'Ekamut-caxs'!D44</f>
        <v>72</v>
      </c>
      <c r="E39" s="179">
        <f t="shared" si="0"/>
        <v>5</v>
      </c>
      <c r="F39" s="178"/>
    </row>
    <row r="40" spans="1:18" s="52" customFormat="1" ht="17.25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194">
        <v>313.7</v>
      </c>
      <c r="D41" s="196">
        <f>+'Ekamut-caxs'!D46</f>
        <v>441</v>
      </c>
      <c r="E41" s="193">
        <f t="shared" si="0"/>
        <v>127.30000000000001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194">
        <v>100.1</v>
      </c>
      <c r="D42" s="196">
        <f>+'Ekamut-caxs'!D47</f>
        <v>83.699999999999989</v>
      </c>
      <c r="E42" s="193">
        <f t="shared" si="0"/>
        <v>-16.400000000000006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194"/>
      <c r="D43" s="196">
        <f>+'Ekamut-caxs'!D48</f>
        <v>140</v>
      </c>
      <c r="E43" s="193">
        <f t="shared" si="0"/>
        <v>140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>
        <v>26.2</v>
      </c>
      <c r="D44" s="196">
        <f>+'Ekamut-caxs'!D49</f>
        <v>300</v>
      </c>
      <c r="E44" s="193">
        <f t="shared" si="0"/>
        <v>273.8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/>
      <c r="D45" s="196">
        <f>+'Ekamut-caxs'!D50</f>
        <v>27.9</v>
      </c>
      <c r="E45" s="193">
        <f>D45-C45</f>
        <v>27.9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45</v>
      </c>
      <c r="D46" s="196">
        <f>+'Ekamut-caxs'!D51</f>
        <v>88.1</v>
      </c>
      <c r="E46" s="193">
        <f t="shared" si="0"/>
        <v>43.099999999999994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192"/>
      <c r="D47" s="196">
        <f>+'Ekamut-caxs'!D52</f>
        <v>0</v>
      </c>
      <c r="E47" s="193">
        <f t="shared" si="0"/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108.8</v>
      </c>
      <c r="D48" s="196">
        <f>+'Ekamut-caxs'!D53</f>
        <v>139</v>
      </c>
      <c r="E48" s="193">
        <f>D48-C48</f>
        <v>30.200000000000003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17</v>
      </c>
      <c r="B49" s="195" t="str">
        <f>+'Ekamut-caxs'!B54</f>
        <v>Կաթսայատան սպասարկման գծով</v>
      </c>
      <c r="C49" s="192"/>
      <c r="D49" s="196">
        <f>+'Ekamut-caxs'!D54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105</v>
      </c>
      <c r="D51" s="196">
        <f>+'Ekamut-caxs'!D56</f>
        <v>105</v>
      </c>
      <c r="E51" s="193">
        <f t="shared" si="0"/>
        <v>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8</v>
      </c>
      <c r="D52" s="196">
        <f>+'Ekamut-caxs'!D57</f>
        <v>20</v>
      </c>
      <c r="E52" s="193">
        <f t="shared" si="0"/>
        <v>12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117</v>
      </c>
      <c r="E53" s="193">
        <f t="shared" si="0"/>
        <v>22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>
        <v>3</v>
      </c>
      <c r="D54" s="196">
        <f>+'Ekamut-caxs'!D59</f>
        <v>3</v>
      </c>
      <c r="E54" s="193">
        <f t="shared" ref="E54:E65" si="4">D54-C54</f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95" t="str">
        <f>+'Ekamut-caxs'!B60</f>
        <v>Հայտարարության գծով</v>
      </c>
      <c r="C55" s="192"/>
      <c r="D55" s="196">
        <f>+'Ekamut-caxs'!D60</f>
        <v>30</v>
      </c>
      <c r="E55" s="193">
        <f t="shared" si="4"/>
        <v>30</v>
      </c>
      <c r="F55" s="17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>
        <v>22</v>
      </c>
      <c r="D57" s="196">
        <f>+'Ekamut-caxs'!D62</f>
        <v>130</v>
      </c>
      <c r="E57" s="193">
        <f t="shared" si="4"/>
        <v>108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23</v>
      </c>
      <c r="B58" s="195">
        <f>+'Ekamut-caxs'!B63</f>
        <v>0</v>
      </c>
      <c r="C58" s="192"/>
      <c r="D58" s="196">
        <f>+'Ekamut-caxs'!D63</f>
        <v>0</v>
      </c>
      <c r="E58" s="193">
        <f t="shared" si="4"/>
        <v>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95" t="str">
        <f>+'Ekamut-caxs'!B64</f>
        <v>Արխիվացման ծառայության գծով</v>
      </c>
      <c r="C59" s="192"/>
      <c r="D59" s="194">
        <f>+'Ekamut-caxs'!D64</f>
        <v>100</v>
      </c>
      <c r="E59" s="192">
        <f t="shared" si="4"/>
        <v>100</v>
      </c>
      <c r="F59" s="192"/>
    </row>
    <row r="60" spans="1:18" s="51" customFormat="1" ht="17.25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50</v>
      </c>
      <c r="E60" s="192">
        <f>D60-C60</f>
        <v>50</v>
      </c>
      <c r="F60" s="358"/>
    </row>
    <row r="61" spans="1:18" s="51" customFormat="1" ht="17.25">
      <c r="A61" s="54">
        <f t="shared" si="3"/>
        <v>24</v>
      </c>
      <c r="B61" s="246" t="str">
        <f>+'Ekamut-caxs'!B66</f>
        <v>Կրակմարիչների լիցքավորում</v>
      </c>
      <c r="C61" s="192"/>
      <c r="D61" s="194">
        <f>+'Ekamut-caxs'!D66</f>
        <v>0</v>
      </c>
      <c r="E61" s="192">
        <f>D61-C61</f>
        <v>0</v>
      </c>
      <c r="F61" s="192"/>
      <c r="G61" s="51" t="s">
        <v>120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2936.2</v>
      </c>
      <c r="D62" s="196">
        <f>+'Ekamut-caxs'!D67</f>
        <v>2936.2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2807.6</v>
      </c>
      <c r="D63" s="197">
        <f>+'Ekamut-caxs'!D68</f>
        <v>2936.2</v>
      </c>
      <c r="E63" s="179">
        <f t="shared" si="4"/>
        <v>128.59999999999991</v>
      </c>
      <c r="F63" s="180"/>
      <c r="G63" s="126"/>
    </row>
    <row r="64" spans="1:18" s="52" customFormat="1" ht="17.25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/>
      <c r="D65" s="196">
        <f>+'Ekamut-caxs'!D70</f>
        <v>0</v>
      </c>
      <c r="E65" s="193">
        <f t="shared" si="4"/>
        <v>0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77</v>
      </c>
      <c r="C66" s="202">
        <f>C6-C26</f>
        <v>0</v>
      </c>
      <c r="D66" s="202">
        <f>D6-D26</f>
        <v>-4.9999999988358468E-2</v>
      </c>
      <c r="E66" s="202">
        <f t="shared" si="0"/>
        <v>-4.9999999988358468E-2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3" t="str">
        <f>+'Ekamut-caxs'!D73</f>
        <v>Ա.Մարգարյան</v>
      </c>
      <c r="E68" s="503"/>
      <c r="F68" s="108"/>
    </row>
    <row r="69" spans="1:18" ht="9.75" customHeight="1">
      <c r="B69" s="296"/>
      <c r="C69" s="297"/>
      <c r="D69" s="502" t="s">
        <v>5</v>
      </c>
      <c r="E69" s="502"/>
      <c r="F69" s="209"/>
    </row>
    <row r="70" spans="1:18" ht="24.75" customHeight="1">
      <c r="B70" s="294" t="s">
        <v>6</v>
      </c>
      <c r="C70" s="295"/>
      <c r="D70" s="503" t="str">
        <f>+'Ekamut-caxs'!D75</f>
        <v>Ա.Հովհաննիսյան</v>
      </c>
      <c r="E70" s="503"/>
      <c r="F70" s="108"/>
    </row>
    <row r="71" spans="1:18" ht="11.25" customHeight="1">
      <c r="B71" s="298"/>
      <c r="C71" s="297"/>
      <c r="D71" s="502" t="s">
        <v>5</v>
      </c>
      <c r="E71" s="502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2" zoomScaleSheetLayoutView="100" workbookViewId="0">
      <selection activeCell="B68" sqref="B6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հ. 106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280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1825.8</v>
      </c>
      <c r="D6" s="181">
        <f>+C81</f>
        <v>1805.4000000000015</v>
      </c>
      <c r="E6" s="189">
        <f t="shared" ref="E6:E67" si="0">D6-C6</f>
        <v>-20.399999999998499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SUM(C8,C15:C22,C9,C12)</f>
        <v>37093.199999999997</v>
      </c>
      <c r="D7" s="189">
        <f>SUM(D8:D9,D12,D15:D22)</f>
        <v>53001.8</v>
      </c>
      <c r="E7" s="189">
        <f>D7-C7</f>
        <v>15908.600000000006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36890.6</v>
      </c>
      <c r="D8" s="187">
        <f>+'Dramakan hosqer'!F14</f>
        <v>53001.8</v>
      </c>
      <c r="E8" s="187">
        <f>D8-C8</f>
        <v>16111.200000000004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22</v>
      </c>
      <c r="D9" s="187">
        <f>SUM(D10:D11)</f>
        <v>0</v>
      </c>
      <c r="E9" s="187">
        <f t="shared" ref="E9:E14" si="1">D9-C9</f>
        <v>-22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22</v>
      </c>
      <c r="D10" s="191"/>
      <c r="E10" s="187">
        <f t="shared" si="1"/>
        <v>-22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180.6</v>
      </c>
      <c r="D12" s="187">
        <f>SUM(D13:D14)</f>
        <v>0</v>
      </c>
      <c r="E12" s="187">
        <f t="shared" si="1"/>
        <v>-180.6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180.6</v>
      </c>
      <c r="D14" s="191"/>
      <c r="E14" s="187">
        <f t="shared" si="1"/>
        <v>-180.6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37113.599999999999</v>
      </c>
      <c r="D23" s="189">
        <f>+D24+D66+D78</f>
        <v>54806.849999999991</v>
      </c>
      <c r="E23" s="189">
        <f t="shared" si="0"/>
        <v>17693.249999999993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37113.599999999999</v>
      </c>
      <c r="D24" s="189">
        <f>SUM(D25,D28:D34,D38:D60,D64:D65)</f>
        <v>54276.149999999994</v>
      </c>
      <c r="E24" s="189">
        <f t="shared" si="0"/>
        <v>17162.549999999996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24268.5</v>
      </c>
      <c r="D25" s="187">
        <f>+'Dramakan hosqer'!F32</f>
        <v>39168.199999999997</v>
      </c>
      <c r="E25" s="187">
        <f t="shared" si="0"/>
        <v>14899.699999999997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hosqer'!B34</f>
        <v>0</v>
      </c>
      <c r="C27" s="182">
        <v>377</v>
      </c>
      <c r="D27" s="191">
        <f>+'Dramakan hosqer'!F34</f>
        <v>0</v>
      </c>
      <c r="E27" s="191">
        <f t="shared" si="0"/>
        <v>-377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8556.2999999999993</v>
      </c>
      <c r="D28" s="187">
        <f>+'Dramakan hosqer'!F35</f>
        <v>9091.15</v>
      </c>
      <c r="E28" s="187">
        <f t="shared" si="0"/>
        <v>534.85000000000036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1479.7</v>
      </c>
      <c r="D29" s="187">
        <f>+'Dramakan hosqer'!F36</f>
        <v>1789.6</v>
      </c>
      <c r="E29" s="187">
        <f t="shared" si="0"/>
        <v>309.89999999999986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1199.8</v>
      </c>
      <c r="D30" s="187">
        <f>+'Dramakan hosqer'!F37</f>
        <v>1418.9</v>
      </c>
      <c r="E30" s="187">
        <f t="shared" si="0"/>
        <v>219.10000000000014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171.3</v>
      </c>
      <c r="D31" s="187">
        <f>+'Dramakan hosqer'!F38</f>
        <v>169.8</v>
      </c>
      <c r="E31" s="187">
        <f t="shared" si="0"/>
        <v>-1.5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49.2</v>
      </c>
      <c r="D32" s="187">
        <f>+'Dramakan hosqer'!F39</f>
        <v>49.2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20</v>
      </c>
      <c r="D33" s="187">
        <f>+'Dramakan hosqer'!F40</f>
        <v>20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118.8</v>
      </c>
      <c r="D34" s="187">
        <f>SUM(D35:D37)</f>
        <v>177.6</v>
      </c>
      <c r="E34" s="187">
        <f t="shared" si="0"/>
        <v>58.8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55</v>
      </c>
      <c r="D35" s="191">
        <f>+'Dramakan hosqer'!F42</f>
        <v>57.6</v>
      </c>
      <c r="E35" s="191">
        <f t="shared" si="0"/>
        <v>2.6000000000000014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</v>
      </c>
      <c r="D36" s="191">
        <f>+'Dramakan hosqer'!F43</f>
        <v>48</v>
      </c>
      <c r="E36" s="191">
        <f t="shared" si="0"/>
        <v>47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62.8</v>
      </c>
      <c r="D37" s="191">
        <f>+'Dramakan hosqer'!F44</f>
        <v>72</v>
      </c>
      <c r="E37" s="191">
        <f t="shared" si="0"/>
        <v>9.2000000000000028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313.7</v>
      </c>
      <c r="D39" s="187">
        <f>+'Dramakan hosqer'!F46</f>
        <v>441</v>
      </c>
      <c r="E39" s="187">
        <f t="shared" si="0"/>
        <v>127.30000000000001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100.1</v>
      </c>
      <c r="D40" s="187">
        <f>+'Dramakan hosqer'!F47</f>
        <v>83.699999999999989</v>
      </c>
      <c r="E40" s="187">
        <f t="shared" si="0"/>
        <v>-16.400000000000006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140</v>
      </c>
      <c r="E41" s="187">
        <f t="shared" si="0"/>
        <v>140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26.2</v>
      </c>
      <c r="D42" s="187">
        <f>+'Dramakan hosqer'!F49</f>
        <v>300</v>
      </c>
      <c r="E42" s="187">
        <f t="shared" si="0"/>
        <v>273.8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27.9</v>
      </c>
      <c r="E43" s="187">
        <f t="shared" si="0"/>
        <v>27.9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45</v>
      </c>
      <c r="D44" s="187">
        <f>+'Dramakan hosqer'!F51</f>
        <v>88.1</v>
      </c>
      <c r="E44" s="187">
        <f t="shared" si="0"/>
        <v>43.099999999999994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108.8</v>
      </c>
      <c r="D46" s="187">
        <f>+'Dramakan hosqer'!F53</f>
        <v>139</v>
      </c>
      <c r="E46" s="187">
        <f t="shared" si="0"/>
        <v>30.200000000000003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8</v>
      </c>
      <c r="D50" s="187">
        <f>+'Dramakan hosqer'!F57</f>
        <v>20</v>
      </c>
      <c r="E50" s="187">
        <f t="shared" si="0"/>
        <v>12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22</v>
      </c>
      <c r="D55" s="187">
        <f>+'Dramakan hosqer'!F62</f>
        <v>130</v>
      </c>
      <c r="E55" s="187">
        <f t="shared" si="0"/>
        <v>108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Արխիվացման ծառայության գծով</v>
      </c>
      <c r="C57" s="186"/>
      <c r="D57" s="186">
        <f>+'Dramakan hosqer'!F64</f>
        <v>100</v>
      </c>
      <c r="E57" s="186">
        <f t="shared" si="0"/>
        <v>100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528.20000000000005</v>
      </c>
      <c r="D64" s="187">
        <f>+'Dramakan hosqer'!F71</f>
        <v>617</v>
      </c>
      <c r="E64" s="187">
        <f t="shared" si="0"/>
        <v>88.799999999999955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400</v>
      </c>
      <c r="E66" s="189">
        <f t="shared" si="0"/>
        <v>400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400</v>
      </c>
      <c r="E67" s="187">
        <f t="shared" si="0"/>
        <v>400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400</v>
      </c>
      <c r="E69" s="191">
        <f>D69-C69</f>
        <v>400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130.69999999999999</v>
      </c>
      <c r="E78" s="189">
        <f t="shared" si="5"/>
        <v>130.69999999999999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130.69999999999999</v>
      </c>
      <c r="E79" s="186">
        <f>D79-C79</f>
        <v>130.69999999999999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1805.4000000000015</v>
      </c>
      <c r="D81" s="189">
        <f>D6+D7-D23</f>
        <v>0.35000000001309672</v>
      </c>
      <c r="E81" s="189">
        <f t="shared" si="5"/>
        <v>-1805.0499999999884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Ա.Մարգարյան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Ա.Հովհաննիսյան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68" sqref="B6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66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հ. 106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147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265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152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3.2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3.2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3.2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177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319.8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169.7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11.7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10.8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 ht="27">
      <c r="A43" s="152">
        <v>1.8</v>
      </c>
      <c r="B43" s="154"/>
      <c r="C43" s="156" t="s">
        <v>43</v>
      </c>
      <c r="D43" s="27">
        <v>105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814.7</v>
      </c>
      <c r="E54" s="27"/>
      <c r="F54" s="206">
        <f>SUM(D36:D53)</f>
        <v>617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814.7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1431.7</v>
      </c>
      <c r="E59" s="169"/>
      <c r="F59" s="461">
        <f>+D59-D55</f>
        <v>617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1805.4000000000015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Ա.Մարգարյան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Ա.Հովհաննիսյան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B68" sqref="B6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5703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6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հ. 106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2469</v>
      </c>
      <c r="D7" s="389">
        <v>354795.3</v>
      </c>
      <c r="E7" s="390">
        <v>2400</v>
      </c>
      <c r="F7" s="391">
        <f t="shared" ref="F7:F16" si="0">+E7*143.7</f>
        <v>344880</v>
      </c>
      <c r="G7" s="388">
        <v>3134</v>
      </c>
      <c r="H7" s="389">
        <v>161294</v>
      </c>
      <c r="I7" s="390">
        <v>3440</v>
      </c>
      <c r="J7" s="391">
        <v>177599</v>
      </c>
      <c r="K7" s="392">
        <v>162</v>
      </c>
      <c r="L7" s="390">
        <v>96</v>
      </c>
      <c r="M7" s="393">
        <f>+L7*200.47</f>
        <v>19245.12</v>
      </c>
      <c r="N7" s="394">
        <f>+L7*7.94904</f>
        <v>763.10784000000001</v>
      </c>
      <c r="O7" s="393">
        <f>+N7+M7</f>
        <v>20008.22784</v>
      </c>
    </row>
    <row r="8" spans="1:15" ht="19.5" customHeight="1">
      <c r="A8" s="386">
        <v>2</v>
      </c>
      <c r="B8" s="387" t="s">
        <v>97</v>
      </c>
      <c r="C8" s="388">
        <v>2345</v>
      </c>
      <c r="D8" s="389">
        <v>336976.5</v>
      </c>
      <c r="E8" s="390">
        <f>+C8</f>
        <v>2345</v>
      </c>
      <c r="F8" s="391">
        <f t="shared" si="0"/>
        <v>336976.5</v>
      </c>
      <c r="G8" s="388">
        <v>3424</v>
      </c>
      <c r="H8" s="389">
        <v>176835</v>
      </c>
      <c r="I8" s="390">
        <f t="shared" ref="I8:I18" si="1">+G8</f>
        <v>3424</v>
      </c>
      <c r="J8" s="391">
        <f t="shared" ref="J8:J18" si="2">+I8*53.48</f>
        <v>183115.51999999999</v>
      </c>
      <c r="K8" s="392">
        <v>38</v>
      </c>
      <c r="L8" s="390">
        <f>+K8</f>
        <v>38</v>
      </c>
      <c r="M8" s="393">
        <f t="shared" ref="M8:M18" si="3">+L8*200.47</f>
        <v>7617.86</v>
      </c>
      <c r="N8" s="394">
        <f t="shared" ref="N8:N18" si="4">+L8*7.94904</f>
        <v>302.06351999999998</v>
      </c>
      <c r="O8" s="393">
        <f t="shared" ref="O8:O18" si="5">+N8+M8</f>
        <v>7919.9235199999994</v>
      </c>
    </row>
    <row r="9" spans="1:15" ht="19.5" customHeight="1">
      <c r="A9" s="386">
        <v>3</v>
      </c>
      <c r="B9" s="387" t="s">
        <v>98</v>
      </c>
      <c r="C9" s="388">
        <v>1622</v>
      </c>
      <c r="D9" s="389">
        <v>233081.4</v>
      </c>
      <c r="E9" s="390">
        <f t="shared" ref="E9:E18" si="6">+C9</f>
        <v>1622</v>
      </c>
      <c r="F9" s="391">
        <f t="shared" si="0"/>
        <v>233081.4</v>
      </c>
      <c r="G9" s="388">
        <v>2526</v>
      </c>
      <c r="H9" s="389">
        <v>131690</v>
      </c>
      <c r="I9" s="390">
        <f t="shared" si="1"/>
        <v>2526</v>
      </c>
      <c r="J9" s="391">
        <f t="shared" si="2"/>
        <v>135090.47999999998</v>
      </c>
      <c r="K9" s="392">
        <v>28</v>
      </c>
      <c r="L9" s="390">
        <f t="shared" ref="L9:L18" si="7">+K9</f>
        <v>28</v>
      </c>
      <c r="M9" s="393">
        <f t="shared" si="3"/>
        <v>5613.16</v>
      </c>
      <c r="N9" s="394">
        <f t="shared" si="4"/>
        <v>222.57312000000002</v>
      </c>
      <c r="O9" s="393">
        <f t="shared" si="5"/>
        <v>5835.7331199999999</v>
      </c>
    </row>
    <row r="10" spans="1:15" ht="19.5" customHeight="1">
      <c r="A10" s="386">
        <v>4</v>
      </c>
      <c r="B10" s="387" t="s">
        <v>99</v>
      </c>
      <c r="C10" s="392">
        <v>1120</v>
      </c>
      <c r="D10" s="395">
        <v>160944</v>
      </c>
      <c r="E10" s="390">
        <f t="shared" si="6"/>
        <v>1120</v>
      </c>
      <c r="F10" s="391">
        <f t="shared" si="0"/>
        <v>160944</v>
      </c>
      <c r="G10" s="388">
        <v>1890</v>
      </c>
      <c r="H10" s="395">
        <v>98292</v>
      </c>
      <c r="I10" s="390">
        <f t="shared" si="1"/>
        <v>1890</v>
      </c>
      <c r="J10" s="391">
        <f t="shared" si="2"/>
        <v>101077.2</v>
      </c>
      <c r="K10" s="392">
        <v>66</v>
      </c>
      <c r="L10" s="390">
        <f t="shared" si="7"/>
        <v>66</v>
      </c>
      <c r="M10" s="393">
        <f t="shared" si="3"/>
        <v>13231.02</v>
      </c>
      <c r="N10" s="394">
        <f t="shared" si="4"/>
        <v>524.63664000000006</v>
      </c>
      <c r="O10" s="393">
        <f t="shared" si="5"/>
        <v>13755.656640000001</v>
      </c>
    </row>
    <row r="11" spans="1:15" ht="19.5" customHeight="1">
      <c r="A11" s="386">
        <v>5</v>
      </c>
      <c r="B11" s="387" t="s">
        <v>100</v>
      </c>
      <c r="C11" s="392">
        <v>137</v>
      </c>
      <c r="D11" s="395">
        <v>19686.900000000001</v>
      </c>
      <c r="E11" s="390">
        <f t="shared" si="6"/>
        <v>137</v>
      </c>
      <c r="F11" s="391">
        <f t="shared" si="0"/>
        <v>19686.899999999998</v>
      </c>
      <c r="G11" s="388">
        <v>1856</v>
      </c>
      <c r="H11" s="395">
        <v>97095</v>
      </c>
      <c r="I11" s="390">
        <f t="shared" si="1"/>
        <v>1856</v>
      </c>
      <c r="J11" s="391">
        <f t="shared" si="2"/>
        <v>99258.87999999999</v>
      </c>
      <c r="K11" s="392">
        <v>67</v>
      </c>
      <c r="L11" s="390">
        <f t="shared" si="7"/>
        <v>67</v>
      </c>
      <c r="M11" s="393">
        <f t="shared" si="3"/>
        <v>13431.49</v>
      </c>
      <c r="N11" s="394">
        <f t="shared" si="4"/>
        <v>532.58568000000002</v>
      </c>
      <c r="O11" s="393">
        <f t="shared" si="5"/>
        <v>13964.07568</v>
      </c>
    </row>
    <row r="12" spans="1:15" ht="19.5" customHeight="1">
      <c r="A12" s="386">
        <v>6</v>
      </c>
      <c r="B12" s="387" t="s">
        <v>101</v>
      </c>
      <c r="C12" s="392">
        <v>118</v>
      </c>
      <c r="D12" s="395">
        <v>16959.599999999999</v>
      </c>
      <c r="E12" s="390">
        <f t="shared" si="6"/>
        <v>118</v>
      </c>
      <c r="F12" s="391">
        <f t="shared" si="0"/>
        <v>16956.599999999999</v>
      </c>
      <c r="G12" s="388">
        <v>1549</v>
      </c>
      <c r="H12" s="395">
        <v>81450</v>
      </c>
      <c r="I12" s="390">
        <f t="shared" si="1"/>
        <v>1549</v>
      </c>
      <c r="J12" s="391">
        <f t="shared" si="2"/>
        <v>82840.51999999999</v>
      </c>
      <c r="K12" s="392">
        <v>76</v>
      </c>
      <c r="L12" s="390">
        <f t="shared" si="7"/>
        <v>76</v>
      </c>
      <c r="M12" s="393">
        <f t="shared" si="3"/>
        <v>15235.72</v>
      </c>
      <c r="N12" s="394">
        <f t="shared" si="4"/>
        <v>604.12703999999997</v>
      </c>
      <c r="O12" s="393">
        <f t="shared" si="5"/>
        <v>15839.847039999999</v>
      </c>
    </row>
    <row r="13" spans="1:15" ht="19.5" customHeight="1">
      <c r="A13" s="386">
        <v>7</v>
      </c>
      <c r="B13" s="387" t="s">
        <v>102</v>
      </c>
      <c r="C13" s="392">
        <v>100</v>
      </c>
      <c r="D13" s="395">
        <v>14370</v>
      </c>
      <c r="E13" s="390">
        <f t="shared" si="6"/>
        <v>100</v>
      </c>
      <c r="F13" s="391">
        <f t="shared" si="0"/>
        <v>14369.999999999998</v>
      </c>
      <c r="G13" s="388">
        <v>1252</v>
      </c>
      <c r="H13" s="395">
        <v>65587</v>
      </c>
      <c r="I13" s="390">
        <f t="shared" si="1"/>
        <v>1252</v>
      </c>
      <c r="J13" s="391">
        <f t="shared" si="2"/>
        <v>66956.959999999992</v>
      </c>
      <c r="K13" s="392">
        <v>74</v>
      </c>
      <c r="L13" s="390">
        <f t="shared" si="7"/>
        <v>74</v>
      </c>
      <c r="M13" s="393">
        <f t="shared" si="3"/>
        <v>14834.78</v>
      </c>
      <c r="N13" s="394">
        <f t="shared" si="4"/>
        <v>588.22896000000003</v>
      </c>
      <c r="O13" s="393">
        <f t="shared" si="5"/>
        <v>15423.008960000001</v>
      </c>
    </row>
    <row r="14" spans="1:15" ht="19.5" customHeight="1">
      <c r="A14" s="386">
        <v>8</v>
      </c>
      <c r="B14" s="396" t="s">
        <v>103</v>
      </c>
      <c r="C14" s="392">
        <v>95</v>
      </c>
      <c r="D14" s="395">
        <v>13651.5</v>
      </c>
      <c r="E14" s="390">
        <f t="shared" si="6"/>
        <v>95</v>
      </c>
      <c r="F14" s="391">
        <f t="shared" si="0"/>
        <v>13651.499999999998</v>
      </c>
      <c r="G14" s="388">
        <v>1464</v>
      </c>
      <c r="H14" s="395">
        <v>76756</v>
      </c>
      <c r="I14" s="390">
        <f t="shared" si="1"/>
        <v>1464</v>
      </c>
      <c r="J14" s="391">
        <f t="shared" si="2"/>
        <v>78294.720000000001</v>
      </c>
      <c r="K14" s="392">
        <v>86</v>
      </c>
      <c r="L14" s="390">
        <f t="shared" si="7"/>
        <v>86</v>
      </c>
      <c r="M14" s="393">
        <f t="shared" si="3"/>
        <v>17240.419999999998</v>
      </c>
      <c r="N14" s="394">
        <f t="shared" si="4"/>
        <v>683.61743999999999</v>
      </c>
      <c r="O14" s="393">
        <f t="shared" si="5"/>
        <v>17924.03744</v>
      </c>
    </row>
    <row r="15" spans="1:15" ht="19.5" customHeight="1">
      <c r="A15" s="386">
        <v>9</v>
      </c>
      <c r="B15" s="396" t="s">
        <v>104</v>
      </c>
      <c r="C15" s="392">
        <v>119</v>
      </c>
      <c r="D15" s="395">
        <v>17100.3</v>
      </c>
      <c r="E15" s="390">
        <f t="shared" si="6"/>
        <v>119</v>
      </c>
      <c r="F15" s="391">
        <f t="shared" si="0"/>
        <v>17100.3</v>
      </c>
      <c r="G15" s="388">
        <v>1355</v>
      </c>
      <c r="H15" s="395">
        <v>71129</v>
      </c>
      <c r="I15" s="390">
        <f t="shared" si="1"/>
        <v>1355</v>
      </c>
      <c r="J15" s="391">
        <f t="shared" si="2"/>
        <v>72465.399999999994</v>
      </c>
      <c r="K15" s="392">
        <v>123</v>
      </c>
      <c r="L15" s="390">
        <f t="shared" si="7"/>
        <v>123</v>
      </c>
      <c r="M15" s="393">
        <f t="shared" si="3"/>
        <v>24657.81</v>
      </c>
      <c r="N15" s="394">
        <f t="shared" si="4"/>
        <v>977.73192000000006</v>
      </c>
      <c r="O15" s="393">
        <f t="shared" si="5"/>
        <v>25635.54192</v>
      </c>
    </row>
    <row r="16" spans="1:15" ht="19.5" customHeight="1">
      <c r="A16" s="386">
        <v>10</v>
      </c>
      <c r="B16" s="396" t="s">
        <v>105</v>
      </c>
      <c r="C16" s="392">
        <v>659</v>
      </c>
      <c r="D16" s="395">
        <v>94698.3</v>
      </c>
      <c r="E16" s="390">
        <f t="shared" si="6"/>
        <v>659</v>
      </c>
      <c r="F16" s="391">
        <f t="shared" si="0"/>
        <v>94698.299999999988</v>
      </c>
      <c r="G16" s="392">
        <v>2205</v>
      </c>
      <c r="H16" s="395">
        <v>115300</v>
      </c>
      <c r="I16" s="390">
        <f t="shared" si="1"/>
        <v>2205</v>
      </c>
      <c r="J16" s="391">
        <f t="shared" si="2"/>
        <v>117923.4</v>
      </c>
      <c r="K16" s="392">
        <v>88</v>
      </c>
      <c r="L16" s="390">
        <f t="shared" si="7"/>
        <v>88</v>
      </c>
      <c r="M16" s="393">
        <f t="shared" si="3"/>
        <v>17641.36</v>
      </c>
      <c r="N16" s="394">
        <f t="shared" si="4"/>
        <v>699.51552000000004</v>
      </c>
      <c r="O16" s="393">
        <f t="shared" si="5"/>
        <v>18340.875520000001</v>
      </c>
    </row>
    <row r="17" spans="1:15" ht="19.5" customHeight="1">
      <c r="A17" s="386">
        <v>11</v>
      </c>
      <c r="B17" s="396" t="s">
        <v>106</v>
      </c>
      <c r="C17" s="397">
        <v>1510</v>
      </c>
      <c r="D17" s="398">
        <v>216987</v>
      </c>
      <c r="E17" s="390">
        <f t="shared" si="6"/>
        <v>1510</v>
      </c>
      <c r="F17" s="391">
        <f>+E17*143.7</f>
        <v>216986.99999999997</v>
      </c>
      <c r="G17" s="397">
        <v>2383</v>
      </c>
      <c r="H17" s="398">
        <v>123838</v>
      </c>
      <c r="I17" s="390">
        <f t="shared" si="1"/>
        <v>2383</v>
      </c>
      <c r="J17" s="391">
        <f t="shared" si="2"/>
        <v>127442.84</v>
      </c>
      <c r="K17" s="390">
        <v>36</v>
      </c>
      <c r="L17" s="390">
        <f t="shared" si="7"/>
        <v>36</v>
      </c>
      <c r="M17" s="393">
        <f t="shared" si="3"/>
        <v>7216.92</v>
      </c>
      <c r="N17" s="394">
        <f t="shared" si="4"/>
        <v>286.16543999999999</v>
      </c>
      <c r="O17" s="393">
        <f t="shared" si="5"/>
        <v>7503.0854399999998</v>
      </c>
    </row>
    <row r="18" spans="1:15" ht="19.5" customHeight="1">
      <c r="A18" s="386">
        <v>12</v>
      </c>
      <c r="B18" s="396" t="s">
        <v>107</v>
      </c>
      <c r="C18" s="397">
        <v>2229</v>
      </c>
      <c r="D18" s="398">
        <v>320307.3</v>
      </c>
      <c r="E18" s="390">
        <f t="shared" si="6"/>
        <v>2229</v>
      </c>
      <c r="F18" s="391">
        <f>+E18*143.7</f>
        <v>320307.3</v>
      </c>
      <c r="G18" s="397">
        <v>3307</v>
      </c>
      <c r="H18" s="398">
        <v>170203</v>
      </c>
      <c r="I18" s="390">
        <f t="shared" si="1"/>
        <v>3307</v>
      </c>
      <c r="J18" s="391">
        <f t="shared" si="2"/>
        <v>176858.36</v>
      </c>
      <c r="K18" s="390">
        <v>69</v>
      </c>
      <c r="L18" s="390">
        <f t="shared" si="7"/>
        <v>69</v>
      </c>
      <c r="M18" s="393">
        <f t="shared" si="3"/>
        <v>13832.43</v>
      </c>
      <c r="N18" s="394">
        <f t="shared" si="4"/>
        <v>548.48375999999996</v>
      </c>
      <c r="O18" s="393">
        <f t="shared" si="5"/>
        <v>14380.913759999999</v>
      </c>
    </row>
    <row r="19" spans="1:15" ht="32.25" customHeight="1">
      <c r="A19" s="399"/>
      <c r="B19" s="382" t="s">
        <v>89</v>
      </c>
      <c r="C19" s="400">
        <f t="shared" ref="C19:K19" si="8">SUM(C7:C18)</f>
        <v>12523</v>
      </c>
      <c r="D19" s="401">
        <f t="shared" si="8"/>
        <v>1799558.1000000003</v>
      </c>
      <c r="E19" s="400">
        <f t="shared" si="8"/>
        <v>12454</v>
      </c>
      <c r="F19" s="401">
        <f>SUM(F7:F18)</f>
        <v>1789639.8</v>
      </c>
      <c r="G19" s="400">
        <f>SUM(G7:G18)</f>
        <v>26345</v>
      </c>
      <c r="H19" s="401">
        <f>SUM(H7:H18)</f>
        <v>1369469</v>
      </c>
      <c r="I19" s="400">
        <f>SUM(I7:I18)</f>
        <v>26651</v>
      </c>
      <c r="J19" s="401">
        <f>SUM(J7:J18)</f>
        <v>1418923.2799999998</v>
      </c>
      <c r="K19" s="400">
        <f t="shared" si="8"/>
        <v>913</v>
      </c>
      <c r="L19" s="400">
        <f>SUM(L7:L18)</f>
        <v>847</v>
      </c>
      <c r="M19" s="401">
        <f>SUM(M7:M18)</f>
        <v>169798.09</v>
      </c>
      <c r="N19" s="402">
        <f>SUM(N7:N18)</f>
        <v>6732.8368799999998</v>
      </c>
      <c r="O19" s="401">
        <f>SUM(O7:O18)</f>
        <v>176530.92687999998</v>
      </c>
    </row>
    <row r="20" spans="1:15" ht="21.75" customHeight="1">
      <c r="B20" s="403"/>
      <c r="C20" s="404"/>
      <c r="D20" s="405"/>
      <c r="E20" s="404"/>
      <c r="F20" s="405">
        <f>ROUND(F19/1000,1)</f>
        <v>1789.6</v>
      </c>
      <c r="G20" s="404"/>
      <c r="H20" s="405"/>
      <c r="I20" s="404"/>
      <c r="J20" s="405">
        <f>ROUND(J19/1000,1)</f>
        <v>1418.9</v>
      </c>
      <c r="K20" s="404"/>
      <c r="L20" s="404"/>
      <c r="M20" s="405">
        <f>ROUND(M19/1000,1)</f>
        <v>169.8</v>
      </c>
      <c r="N20" s="405">
        <f t="shared" ref="N20:O20" si="9">ROUND(N19/1000,1)</f>
        <v>6.7</v>
      </c>
      <c r="O20" s="405">
        <f t="shared" si="9"/>
        <v>176.5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1789.6</v>
      </c>
      <c r="G27" s="440" t="s">
        <v>255</v>
      </c>
      <c r="H27" s="438" t="s">
        <v>255</v>
      </c>
      <c r="I27" s="438" t="s">
        <v>255</v>
      </c>
      <c r="J27" s="439">
        <f>J20-J26</f>
        <v>1418.9</v>
      </c>
      <c r="K27" s="440" t="s">
        <v>255</v>
      </c>
      <c r="L27" s="438" t="s">
        <v>255</v>
      </c>
      <c r="M27" s="441">
        <f>M20-M26</f>
        <v>169.8</v>
      </c>
      <c r="N27" s="436" t="s">
        <v>255</v>
      </c>
      <c r="O27" s="439">
        <f>+O20-M26</f>
        <v>176.5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283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284</v>
      </c>
      <c r="K32" s="522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9" t="s">
        <v>217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216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68" sqref="B6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հ. 106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1922.7</v>
      </c>
      <c r="D7" s="256">
        <f>+B10*11</f>
        <v>34839.948000000004</v>
      </c>
      <c r="E7" s="256"/>
      <c r="F7" s="256"/>
      <c r="G7" s="256">
        <f>+J15</f>
        <v>728.5</v>
      </c>
      <c r="H7" s="357">
        <f>H10*1.17*161.2+3*119.6+3*150.8</f>
        <v>1377.0119999999999</v>
      </c>
      <c r="I7" s="256">
        <v>300</v>
      </c>
      <c r="J7" s="357"/>
      <c r="K7" s="256"/>
      <c r="L7" s="256"/>
      <c r="M7" s="257">
        <f>ROUND(SUM(C7:L7),1)</f>
        <v>39168.199999999997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39168.199999999997</v>
      </c>
    </row>
    <row r="10" spans="1:16" s="214" customFormat="1" ht="18.75" customHeight="1">
      <c r="B10" s="377">
        <v>3167.268</v>
      </c>
      <c r="C10" s="216">
        <f>+B10*11</f>
        <v>34839.948000000004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Ա.Մարգարյան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90</v>
      </c>
      <c r="E18" s="529"/>
      <c r="F18" s="312"/>
      <c r="G18" s="313"/>
      <c r="H18" s="537" t="s">
        <v>91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Ա.Հովհաննիսյան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90</v>
      </c>
      <c r="E20" s="529"/>
      <c r="F20" s="312"/>
      <c r="G20" s="313"/>
      <c r="H20" s="537" t="s">
        <v>91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68" sqref="B68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հ. 106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18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18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131</v>
      </c>
      <c r="C16" s="468"/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3</v>
      </c>
      <c r="D23" s="466">
        <f>D7+D11+D15+D19</f>
        <v>81</v>
      </c>
    </row>
    <row r="24" spans="1:4" ht="48.75" customHeight="1"/>
    <row r="25" spans="1:4" ht="17.25">
      <c r="B25" s="472" t="s">
        <v>2</v>
      </c>
      <c r="C25" s="542" t="str">
        <f>+'Ekamut-caxs'!D73</f>
        <v>Ա.Մարգարյան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Ա.Հովհաննիսյան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https://mul2.yerevan.am/tasks/1468002/oneclick/106.xlsx?token=8b5e47766a4291d1626e8738cbd3729e</cp:keywords>
  <cp:lastModifiedBy>Lusine Petrosyan</cp:lastModifiedBy>
  <cp:lastPrinted>2024-04-16T11:09:25Z</cp:lastPrinted>
  <dcterms:created xsi:type="dcterms:W3CDTF">1996-10-14T23:33:28Z</dcterms:created>
  <dcterms:modified xsi:type="dcterms:W3CDTF">2024-05-08T14:56:21Z</dcterms:modified>
</cp:coreProperties>
</file>