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4C069DF-5D9B-43E7-AD25-B98AC65D272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" i="7" l="1"/>
  <c r="E77" i="7" l="1"/>
  <c r="F77" i="7"/>
  <c r="D77" i="7"/>
  <c r="C35" i="7"/>
  <c r="B23" i="9" l="1"/>
  <c r="D13" i="9"/>
  <c r="D12" i="9"/>
  <c r="D10" i="9"/>
  <c r="D9" i="9"/>
  <c r="A7" i="7"/>
  <c r="H7" i="11"/>
  <c r="J48" i="19"/>
  <c r="D11" i="9" l="1"/>
  <c r="C7" i="10"/>
  <c r="D7" i="11" l="1"/>
  <c r="A2" i="20" l="1"/>
  <c r="F50" i="19"/>
  <c r="J50" i="19" s="1"/>
  <c r="F47" i="19"/>
  <c r="J47" i="19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N14" i="20" l="1"/>
  <c r="O14" i="20" s="1"/>
  <c r="O7" i="20"/>
  <c r="N8" i="20"/>
  <c r="O8" i="20" s="1"/>
  <c r="E19" i="20"/>
  <c r="I19" i="20"/>
  <c r="N17" i="20"/>
  <c r="O17" i="20" s="1"/>
  <c r="M28" i="20"/>
  <c r="D20" i="19" s="1"/>
  <c r="D55" i="19" s="1"/>
  <c r="N11" i="20"/>
  <c r="O11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O19" i="20" s="1"/>
  <c r="O20" i="20" s="1"/>
  <c r="O27" i="20" s="1"/>
  <c r="D38" i="19" s="1"/>
  <c r="F38" i="19" s="1"/>
  <c r="N19" i="20"/>
  <c r="N20" i="20" s="1"/>
  <c r="D18" i="19" s="1"/>
  <c r="D23" i="9" s="1"/>
  <c r="G7" i="11" l="1"/>
  <c r="M7" i="11" s="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E11" i="9" s="1"/>
  <c r="D8" i="9"/>
  <c r="A8" i="9"/>
  <c r="A9" i="9" s="1"/>
  <c r="B13" i="9"/>
  <c r="B12" i="9"/>
  <c r="B11" i="9"/>
  <c r="B10" i="9"/>
  <c r="B9" i="9"/>
  <c r="B8" i="9"/>
  <c r="F20" i="7"/>
  <c r="F19" i="7"/>
  <c r="F18" i="7" s="1"/>
  <c r="F17" i="7"/>
  <c r="M17" i="7" s="1"/>
  <c r="F16" i="7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0" i="9" l="1"/>
  <c r="A13" i="9" s="1"/>
  <c r="A12" i="9"/>
  <c r="A18" i="7"/>
  <c r="E19" i="7"/>
  <c r="D19" i="7"/>
  <c r="A18" i="19"/>
  <c r="A19" i="19" s="1"/>
  <c r="E20" i="7"/>
  <c r="M20" i="7" s="1"/>
  <c r="D20" i="7"/>
  <c r="K20" i="7" s="1"/>
  <c r="A11" i="9"/>
  <c r="A14" i="9" s="1"/>
  <c r="A12" i="10"/>
  <c r="F15" i="7"/>
  <c r="M15" i="7" s="1"/>
  <c r="M16" i="7"/>
  <c r="E8" i="9"/>
  <c r="L15" i="7"/>
  <c r="K15" i="7"/>
  <c r="A13" i="19"/>
  <c r="A14" i="19" s="1"/>
  <c r="L19" i="7" l="1"/>
  <c r="M19" i="7"/>
  <c r="L20" i="7"/>
  <c r="A22" i="7"/>
  <c r="A19" i="7"/>
  <c r="A20" i="7" s="1"/>
  <c r="A21" i="7" s="1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K19" i="7"/>
  <c r="A82" i="7"/>
  <c r="A83" i="7" s="1"/>
  <c r="A84" i="7" s="1"/>
  <c r="A75" i="7"/>
  <c r="A77" i="7" s="1"/>
  <c r="A78" i="7" s="1"/>
  <c r="A79" i="7" s="1"/>
  <c r="A33" i="7"/>
  <c r="A33" i="19"/>
  <c r="C67" i="7" l="1"/>
  <c r="D67" i="7"/>
  <c r="E67" i="7"/>
  <c r="F70" i="7" l="1"/>
  <c r="F67" i="7" s="1"/>
  <c r="E4" i="7" l="1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2" i="7"/>
  <c r="M22" i="7" s="1"/>
  <c r="A46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19"/>
  <c r="A69" i="19"/>
  <c r="B27" i="10"/>
  <c r="A71" i="7" l="1"/>
  <c r="A72" i="7" s="1"/>
  <c r="A68" i="7"/>
  <c r="A69" i="7" s="1"/>
  <c r="A70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M18" i="7" l="1"/>
  <c r="E13" i="7"/>
  <c r="D13" i="7"/>
  <c r="K13" i="7" s="1"/>
  <c r="L18" i="7"/>
  <c r="K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32" i="7" l="1"/>
  <c r="E32" i="7"/>
  <c r="C32" i="7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<sst xmlns="http://schemas.openxmlformats.org/spreadsheetml/2006/main" count="499" uniqueCount="295">
  <si>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</si>
  <si>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</si>
  <si>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</si>
  <si>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</si>
  <si>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</si>
  <si>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</si>
  <si>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</si>
  <si>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</si>
  <si>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</si>
  <si>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</si>
  <si>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</si>
  <si>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</si>
  <si>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</si>
  <si>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</si>
  <si>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</si>
  <si>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</si>
  <si>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</si>
  <si>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</si>
  <si>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</si>
  <si>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</si>
  <si>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</si>
  <si>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</si>
  <si>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</si>
  <si>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</si>
  <si>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</si>
  <si>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</si>
  <si>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</si>
  <si>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</si>
  <si>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</si>
  <si>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</si>
  <si>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</si>
  <si>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</si>
  <si>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</si>
  <si>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</si>
  <si>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</si>
  <si>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</si>
  <si>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</si>
  <si>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</si>
  <si>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</si>
  <si>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</si>
  <si>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</si>
  <si>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</si>
  <si>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</si>
  <si>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</si>
  <si>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</si>
  <si>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</si>
  <si>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</si>
  <si>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</si>
  <si>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</si>
  <si>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</si>
  <si>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</si>
  <si>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</si>
  <si>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</si>
  <si>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</si>
  <si>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</si>
  <si>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</si>
  <si>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</si>
  <si>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</si>
  <si>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</si>
  <si>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</si>
  <si>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</si>
  <si>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</si>
  <si>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</si>
  <si>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</si>
  <si>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</si>
  <si>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</si>
  <si>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</si>
  <si>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</si>
  <si>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</si>
  <si>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</si>
  <si>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</si>
  <si>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</si>
  <si>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</si>
  <si>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</si>
  <si>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</si>
  <si>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</si>
  <si>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</si>
  <si>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</si>
  <si>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</si>
  <si>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</si>
  <si>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</si>
  <si>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</si>
  <si>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</si>
  <si>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</si>
  <si>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</si>
  <si>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</si>
  <si>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</si>
  <si>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</si>
  <si>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</si>
  <si>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</si>
  <si>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</si>
  <si>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</si>
  <si>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</si>
  <si>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</si>
  <si>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</si>
  <si>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</si>
  <si>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</si>
  <si>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</si>
  <si>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</si>
  <si>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</si>
  <si>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</si>
  <si>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</si>
  <si>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</si>
  <si>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</si>
  <si>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</si>
  <si>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</si>
  <si>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</si>
  <si>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</si>
  <si>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</si>
  <si>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</si>
  <si>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</si>
  <si>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</si>
  <si>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</si>
  <si>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</si>
  <si>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</si>
  <si>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</si>
  <si>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</si>
  <si>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</si>
  <si>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</si>
  <si>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</si>
  <si>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</si>
  <si>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</si>
  <si>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</si>
  <si>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</si>
  <si>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</si>
  <si>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</si>
  <si>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</si>
  <si>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</si>
  <si>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</si>
  <si>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</si>
  <si>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</si>
  <si>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</si>
  <si>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</si>
  <si>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</si>
  <si>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</si>
  <si>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</si>
  <si>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</si>
  <si>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</si>
  <si>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</si>
  <si>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</si>
  <si>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</si>
  <si>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</si>
  <si>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</si>
  <si>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</si>
  <si>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</si>
  <si>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</si>
  <si>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</si>
  <si>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</si>
  <si>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</si>
  <si>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</si>
  <si>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</si>
  <si>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</si>
  <si>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</si>
  <si>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</si>
  <si>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</si>
  <si>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</si>
  <si>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</si>
  <si>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</si>
  <si>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</si>
  <si>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</si>
  <si>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</si>
  <si>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</si>
  <si>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</si>
  <si>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</si>
  <si>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</si>
  <si>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</si>
  <si>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</si>
  <si>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</si>
  <si>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</si>
  <si>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</si>
  <si>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</si>
  <si>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</si>
  <si>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</si>
  <si>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</si>
  <si>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</si>
  <si>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</si>
  <si>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</si>
  <si>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</si>
  <si>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</si>
  <si>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</si>
  <si>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</si>
  <si>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</si>
  <si>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</si>
  <si>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</si>
  <si>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</si>
  <si>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</si>
  <si>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</si>
  <si>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</si>
  <si>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</si>
  <si>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</si>
  <si>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</si>
  <si>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</si>
  <si>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</si>
  <si>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</si>
  <si>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</si>
  <si>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</si>
  <si>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</si>
  <si>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</si>
  <si>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</si>
  <si>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</si>
  <si>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</si>
  <si>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</si>
  <si>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</si>
  <si>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</si>
  <si>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</si>
  <si>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</si>
  <si>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</si>
  <si>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</si>
  <si>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</si>
  <si>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</si>
  <si>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</si>
  <si>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</si>
  <si>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</si>
  <si>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</si>
  <si>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</si>
  <si>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</si>
  <si>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</si>
  <si>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</si>
  <si>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</si>
  <si>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</si>
  <si>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</si>
  <si>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</si>
  <si>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</si>
  <si>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</si>
  <si>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</si>
  <si>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</si>
  <si>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</si>
  <si>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</si>
  <si>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</si>
  <si>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</si>
  <si>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</si>
  <si>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</si>
  <si>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</si>
  <si>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</si>
  <si>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</si>
  <si>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</si>
  <si>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</si>
  <si>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</si>
  <si>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</si>
  <si>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</si>
  <si>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</si>
  <si>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</si>
  <si>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</si>
  <si>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</si>
  <si>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</si>
  <si>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</si>
  <si>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</si>
  <si>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</si>
  <si>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</si>
  <si>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</si>
  <si>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</si>
  <si>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</si>
  <si>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</si>
  <si>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</si>
  <si>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</si>
  <si>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</si>
  <si>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</si>
  <si>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</si>
  <si>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</si>
  <si>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</si>
  <si>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</si>
  <si>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</si>
  <si>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</si>
  <si>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</si>
  <si>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</si>
  <si>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</si>
  <si>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</si>
  <si>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</si>
  <si>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</si>
  <si>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</si>
  <si>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</si>
  <si>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</si>
  <si>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</si>
  <si>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</si>
  <si>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</si>
  <si>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</si>
  <si>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</si>
  <si>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</si>
  <si>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</si>
  <si>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</si>
  <si>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</si>
  <si>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</si>
  <si>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,</t>
  </si>
  <si>
    <t>Վ․ Ղազախեցյան</t>
  </si>
  <si>
    <t>Հ․ Ենոքյան</t>
  </si>
  <si>
    <t>կամավոր ատեստավորման գծով լրավճար</t>
  </si>
  <si>
    <t>հրշեջ վահանակի ձեռքբերում</t>
  </si>
  <si>
    <t xml:space="preserve">«Երևանի հ. 107 մսուր-մանկապարտեզ» ՀՈԱԿ-ի </t>
  </si>
  <si>
    <t>Կամավոր ատեստավորման լրավճարի գծով</t>
  </si>
  <si>
    <t>Պահեստի կշեռք</t>
  </si>
  <si>
    <t>Դահլիճի գույք</t>
  </si>
  <si>
    <t>հիմնական միջոցների ձեռքբերման գծով</t>
  </si>
  <si>
    <t>550.0հդ. Պրոյեկտոր և մոնիտոր+120.0 փոշեկուլ
310.0հդ. Երաժշտական կենտրոն</t>
  </si>
  <si>
    <t xml:space="preserve">2024թ. եկամուտների ու ծախսերի 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</si>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</sst>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left" vertical="center" wrapText="1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UAIABQAE0AAAAAAAAAAAAAAAAAAAAAAAAAAAAAAAAAAAAAAAAAAAAAAAAAAAAAAAAAAAAAAAAAAAAAAAAAAAAAAAAAAAAAAAAAAAAAAAAAAAAAAAAAAAAAAAAAAAAAAAAAAADoBwUAAwAIABIANw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1MzJaMCMGCSqGSIb3DQEJBDEWBBTf1Xn+N176hSt9hvvC1/12duOl/zArBgsqhkiG9w0BCRACDDEcMBowGDAWBBRE5xMFRVajmd/v2Zzf5CvSbEm8HjANBgkqhkiG9w0BAQEFAASCAQCPeXcwhL8vAQMZCRMyJTtvKBIChpkxowo4mhM95IsCrAyoCNrnSzMceA55fR41WWpVX0+f28Nd4OEliwqXU2vG/o/k3lh1SPG1dShXR0xJBUKE0QsOifSPDOyW2kMPOL3G54QyYgV3wyIYZaPrWqaxt9ycEZR47LbliARUhPV8/GJqxCJv2+6KJaW2ofaIlmuNVlRsHdzx42t2XNxTd1udA/pFt1ANWqKxfXMYaBL4v2qN7ADWSBeRE1bDmpMWStGsD7zVhJX+0AuomEj5rfja++LOxUsU1n8LkxFp3/t+efkxebwcrvhDfyR3Qj2BFTRznGkR4t9ktWty3+QV/qx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UAIABQAE0AAAAAAAAAAAAAAAAAAAAAAAAAAAAAAAAAAAAAAAAAAAAAAAAAAAAAAAAAAAAAAAAAAAAAAAAAAAAAAAAAAAAAAAAAAAAAAAAAAAAAAAAAAAAAAAAAAAAAAAAAAADoBwUAAwAIABIAN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1MzVaMCMGCSqGSIb3DQEJBDEWBBRalKDEKYhWmYdNJw8nM6NeyYs33DArBgsqhkiG9w0BCRACDDEcMBowGDAWBBRE5xMFRVajmd/v2Zzf5CvSbEm8HjANBgkqhkiG9w0BAQEFAASCAQAiKCDDLBr6tc6tHb5ySSzqK1pL5oVVpTspQfsdyigUwonjRlT8VbBEibX4Ko7qVHe3bnLIjbQYTdoPRuOEJNarZfnUev5huOD5JPcpBvPSVUYFinahSjpUdSJ88cBMXwtirV//AXk7cfYY1PHsQxOdY4tftQik0wkRki8HiBAxTgSK4rxVwJYmpWlf3laVMm9J4eQwKdp6UCOMZiwQmErVokOFGbAHyJrKi+/7FekSblrKM5eZ1zqN/cnyX+B7JwAkINi+AMnQMVao1zREnw2qqMHXJcv+P+qc7GxplrvRPg4nzZ/4O19kZtwmkI2Hka003X5gEvQaPYkdmSCVE8H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8944941A-784C-3EB7-27B7-687D1F3AAA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CE1C7DD4-DE16-94EF-7DC1-6EF57231AD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9" zoomScale="90" zoomScaleSheetLayoutView="9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42578125" style="34" customWidth="1"/>
    <col min="6" max="6" width="14.7109375" style="6" hidden="1" customWidth="1"/>
    <col min="7" max="7" width="6.7109375" style="6" hidden="1" customWidth="1"/>
    <col min="8" max="8" width="7.28515625" style="6" hidden="1" customWidth="1"/>
    <col min="9" max="10" width="9.425781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4" s="6" customFormat="1">
      <c r="C1" s="329"/>
      <c r="D1" s="329" t="s">
        <v>190</v>
      </c>
      <c r="E1" s="35">
        <v>203</v>
      </c>
      <c r="F1" s="329"/>
    </row>
    <row r="2" spans="1:14" s="6" customFormat="1">
      <c r="C2" s="329"/>
      <c r="D2" s="488" t="s">
        <v>40</v>
      </c>
      <c r="E2" s="488"/>
      <c r="F2" s="329"/>
    </row>
    <row r="3" spans="1:14" s="6" customFormat="1">
      <c r="C3" s="329"/>
      <c r="D3" s="489" t="s">
        <v>225</v>
      </c>
      <c r="E3" s="489"/>
      <c r="F3" s="329"/>
    </row>
    <row r="4" spans="1:14" s="35" customFormat="1" ht="24.75" customHeight="1">
      <c r="B4" s="352"/>
      <c r="C4" s="352"/>
      <c r="D4" s="488" t="s">
        <v>281</v>
      </c>
      <c r="E4" s="488"/>
    </row>
    <row r="5" spans="1:14" s="35" customFormat="1" ht="20.25" customHeight="1">
      <c r="B5" s="352"/>
      <c r="C5" s="488" t="s">
        <v>226</v>
      </c>
      <c r="D5" s="488"/>
      <c r="E5" s="488"/>
    </row>
    <row r="6" spans="1:14" ht="20.25">
      <c r="A6" s="491" t="s">
        <v>41</v>
      </c>
      <c r="B6" s="491"/>
      <c r="C6" s="491"/>
      <c r="D6" s="491"/>
      <c r="E6" s="491"/>
      <c r="F6" s="36"/>
    </row>
    <row r="7" spans="1:14" ht="20.45" customHeight="1">
      <c r="A7" s="492" t="s">
        <v>287</v>
      </c>
      <c r="B7" s="492"/>
      <c r="C7" s="492"/>
      <c r="D7" s="492"/>
      <c r="E7" s="492"/>
      <c r="F7" s="58" t="s">
        <v>206</v>
      </c>
    </row>
    <row r="8" spans="1:14" ht="18.75" customHeight="1">
      <c r="A8" s="493" t="s">
        <v>293</v>
      </c>
      <c r="B8" s="493"/>
      <c r="C8" s="493"/>
      <c r="D8" s="493"/>
      <c r="E8" s="49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57794.6</v>
      </c>
      <c r="E11" s="337"/>
      <c r="F11" s="6">
        <v>66552.399999999994</v>
      </c>
    </row>
    <row r="12" spans="1:14">
      <c r="A12" s="102">
        <f>+A11+1</f>
        <v>2</v>
      </c>
      <c r="B12" s="18" t="s">
        <v>237</v>
      </c>
      <c r="C12" s="18"/>
      <c r="D12" s="321">
        <f>+D13+D14</f>
        <v>454.4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238</v>
      </c>
      <c r="C13" s="15"/>
      <c r="D13" s="320">
        <v>80</v>
      </c>
      <c r="E13" s="323"/>
    </row>
    <row r="14" spans="1:14" s="6" customFormat="1">
      <c r="A14" s="101">
        <f>+A13+0.1</f>
        <v>2.2000000000000002</v>
      </c>
      <c r="B14" s="15" t="s">
        <v>239</v>
      </c>
      <c r="C14" s="15"/>
      <c r="D14" s="320">
        <v>374.4</v>
      </c>
      <c r="E14" s="323"/>
    </row>
    <row r="15" spans="1:14" ht="20.25">
      <c r="A15" s="102">
        <f>+A12+1</f>
        <v>3</v>
      </c>
      <c r="B15" s="17" t="s">
        <v>240</v>
      </c>
      <c r="C15" s="17"/>
      <c r="D15" s="321">
        <f>+D16+D17</f>
        <v>8865.2000000000007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241</v>
      </c>
      <c r="C16" s="15"/>
      <c r="D16" s="320">
        <v>3997.8</v>
      </c>
      <c r="E16" s="323"/>
    </row>
    <row r="17" spans="1:19" s="6" customFormat="1">
      <c r="A17" s="101">
        <f>+A16+0.1</f>
        <v>3.2</v>
      </c>
      <c r="B17" s="15" t="s">
        <v>242</v>
      </c>
      <c r="C17" s="15"/>
      <c r="D17" s="320">
        <v>4867.3999999999996</v>
      </c>
      <c r="E17" s="323"/>
    </row>
    <row r="18" spans="1:19">
      <c r="A18" s="102">
        <f>+A15+1</f>
        <v>4</v>
      </c>
      <c r="B18" s="18" t="s">
        <v>243</v>
      </c>
      <c r="C18" s="18"/>
      <c r="D18" s="323">
        <f>+'Komunal '!N20</f>
        <v>9</v>
      </c>
      <c r="E18" s="323"/>
      <c r="M18" s="6"/>
      <c r="N18" s="6"/>
    </row>
    <row r="19" spans="1:19" hidden="1">
      <c r="A19" s="102">
        <f>+A18+1</f>
        <v>5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5</v>
      </c>
      <c r="B24" s="18" t="s">
        <v>123</v>
      </c>
      <c r="C24" s="44"/>
      <c r="D24" s="321">
        <f>SUM(D25:D26)</f>
        <v>2410.8000000000002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71</v>
      </c>
      <c r="C25" s="45"/>
      <c r="D25" s="322">
        <f>+D68</f>
        <v>2410.8000000000002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6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264</v>
      </c>
    </row>
    <row r="29" spans="1:19">
      <c r="A29" s="40"/>
      <c r="B29" s="46" t="s">
        <v>28</v>
      </c>
      <c r="C29" s="42"/>
      <c r="D29" s="318">
        <f>SUM(D11:D12,D15,D18:D24,D27:D28)</f>
        <v>69534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48694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117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>
      <c r="A34" s="127">
        <v>1.1000000000000001</v>
      </c>
      <c r="B34" s="124" t="s">
        <v>285</v>
      </c>
      <c r="C34" s="45"/>
      <c r="D34" s="320">
        <v>374.4</v>
      </c>
      <c r="E34" s="340"/>
      <c r="F34" s="2"/>
      <c r="G34" s="2" t="s">
        <v>234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11435.6</v>
      </c>
      <c r="E35" s="337"/>
      <c r="G35" s="350">
        <v>113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14294.5</v>
      </c>
      <c r="M35" s="40"/>
      <c r="N35" s="7" t="s">
        <v>235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1561.3</v>
      </c>
      <c r="E36" s="337"/>
      <c r="F36" s="338">
        <f>+D36-'Komunal '!F27</f>
        <v>0</v>
      </c>
      <c r="L36" s="6">
        <f>+L35*0.8</f>
        <v>11435.6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1317.5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236.3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51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150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30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8.1999999999999993</v>
      </c>
      <c r="B43" s="16" t="s">
        <v>21</v>
      </c>
      <c r="C43" s="45"/>
      <c r="D43" s="320"/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120</v>
      </c>
      <c r="E44" s="340"/>
      <c r="F44" s="2"/>
      <c r="G44" s="2"/>
      <c r="H44" s="2"/>
      <c r="J44" s="458"/>
      <c r="K44" s="458"/>
      <c r="L44" s="2"/>
    </row>
    <row r="45" spans="1:19" ht="18" customHeight="1">
      <c r="A45" s="102">
        <f>+A41+1</f>
        <v>9</v>
      </c>
      <c r="B45" s="18" t="s">
        <v>23</v>
      </c>
      <c r="C45" s="44"/>
      <c r="D45" s="323">
        <v>10</v>
      </c>
      <c r="E45" s="337"/>
      <c r="F45" s="6" t="s">
        <v>266</v>
      </c>
      <c r="I45" s="351"/>
      <c r="J45" s="458"/>
      <c r="K45" s="458"/>
    </row>
    <row r="46" spans="1:19">
      <c r="A46" s="102">
        <f>+A45+1</f>
        <v>10</v>
      </c>
      <c r="B46" s="18" t="s">
        <v>29</v>
      </c>
      <c r="C46" s="44"/>
      <c r="D46" s="323">
        <f>+J46</f>
        <v>588</v>
      </c>
      <c r="E46" s="337"/>
      <c r="F46" s="349">
        <v>4</v>
      </c>
      <c r="G46" s="349" t="s">
        <v>188</v>
      </c>
      <c r="H46" s="349">
        <v>147</v>
      </c>
      <c r="I46" s="459" t="s">
        <v>189</v>
      </c>
      <c r="J46" s="459">
        <f>+F46*H46</f>
        <v>588</v>
      </c>
      <c r="K46"/>
      <c r="L46"/>
      <c r="M46"/>
      <c r="N46"/>
    </row>
    <row r="47" spans="1:19">
      <c r="A47" s="102">
        <f t="shared" ref="A47:A66" si="2">+A46+1</f>
        <v>11</v>
      </c>
      <c r="B47" s="18" t="s">
        <v>24</v>
      </c>
      <c r="C47" s="44"/>
      <c r="D47" s="323">
        <f>+J47</f>
        <v>111.6</v>
      </c>
      <c r="E47" s="337"/>
      <c r="F47" s="349">
        <f>+$F$46</f>
        <v>4</v>
      </c>
      <c r="G47" s="349" t="s">
        <v>188</v>
      </c>
      <c r="H47" s="460">
        <v>27.9</v>
      </c>
      <c r="I47" s="459" t="s">
        <v>189</v>
      </c>
      <c r="J47" s="459">
        <f>+F47*H47</f>
        <v>111.6</v>
      </c>
      <c r="K47"/>
      <c r="L47"/>
      <c r="M47"/>
      <c r="N47"/>
    </row>
    <row r="48" spans="1:19">
      <c r="A48" s="102">
        <f t="shared" si="2"/>
        <v>12</v>
      </c>
      <c r="B48" s="18" t="s">
        <v>73</v>
      </c>
      <c r="C48" s="44"/>
      <c r="D48" s="323">
        <v>300</v>
      </c>
      <c r="E48" s="337"/>
      <c r="F48" s="494">
        <v>4</v>
      </c>
      <c r="G48" s="494" t="s">
        <v>188</v>
      </c>
      <c r="H48" s="484" t="s">
        <v>267</v>
      </c>
      <c r="I48" s="486" t="s">
        <v>189</v>
      </c>
      <c r="J48" s="486">
        <f>2*80+1*110+1*250</f>
        <v>520</v>
      </c>
      <c r="K48" s="479" t="s">
        <v>268</v>
      </c>
      <c r="L48"/>
      <c r="M48"/>
      <c r="N48"/>
    </row>
    <row r="49" spans="1:14">
      <c r="A49" s="102">
        <f t="shared" si="2"/>
        <v>13</v>
      </c>
      <c r="B49" s="18" t="s">
        <v>47</v>
      </c>
      <c r="C49" s="44"/>
      <c r="D49" s="323">
        <v>220</v>
      </c>
      <c r="E49" s="337"/>
      <c r="F49" s="495"/>
      <c r="G49" s="495"/>
      <c r="H49" s="485"/>
      <c r="I49" s="487"/>
      <c r="J49" s="487"/>
      <c r="K49" s="479"/>
      <c r="L49"/>
      <c r="M49"/>
      <c r="N49"/>
    </row>
    <row r="50" spans="1:14">
      <c r="A50" s="102">
        <f t="shared" si="2"/>
        <v>14</v>
      </c>
      <c r="B50" s="18" t="s">
        <v>118</v>
      </c>
      <c r="C50" s="44"/>
      <c r="D50" s="323">
        <v>30</v>
      </c>
      <c r="E50" s="337"/>
      <c r="F50" s="480">
        <f t="shared" ref="F50" si="3">+$F$46</f>
        <v>4</v>
      </c>
      <c r="G50" s="480" t="s">
        <v>188</v>
      </c>
      <c r="H50" s="481">
        <v>38.700000000000003</v>
      </c>
      <c r="I50" s="482" t="s">
        <v>189</v>
      </c>
      <c r="J50" s="482">
        <f>+F50*H50</f>
        <v>154.80000000000001</v>
      </c>
      <c r="K50" s="483"/>
      <c r="L50"/>
      <c r="M50"/>
      <c r="N50"/>
    </row>
    <row r="51" spans="1:14">
      <c r="A51" s="102">
        <f t="shared" si="2"/>
        <v>15</v>
      </c>
      <c r="B51" s="18" t="s">
        <v>119</v>
      </c>
      <c r="C51" s="44"/>
      <c r="D51" s="323">
        <v>80</v>
      </c>
      <c r="E51" s="337"/>
      <c r="F51" s="480"/>
      <c r="G51" s="480"/>
      <c r="H51" s="481"/>
      <c r="I51" s="482"/>
      <c r="J51" s="482"/>
      <c r="K51" s="483"/>
      <c r="L51"/>
      <c r="M51"/>
      <c r="N51"/>
    </row>
    <row r="52" spans="1:14">
      <c r="A52" s="102">
        <f t="shared" si="2"/>
        <v>16</v>
      </c>
      <c r="B52" s="18" t="s">
        <v>25</v>
      </c>
      <c r="C52" s="44"/>
      <c r="D52" s="323">
        <v>100</v>
      </c>
      <c r="E52" s="337"/>
    </row>
    <row r="53" spans="1:14">
      <c r="A53" s="102">
        <f t="shared" si="2"/>
        <v>17</v>
      </c>
      <c r="B53" s="18" t="s">
        <v>26</v>
      </c>
      <c r="C53" s="44"/>
      <c r="D53" s="323">
        <v>120</v>
      </c>
      <c r="E53" s="337"/>
    </row>
    <row r="54" spans="1:14" hidden="1">
      <c r="A54" s="102">
        <f t="shared" si="2"/>
        <v>18</v>
      </c>
      <c r="B54" s="18" t="s">
        <v>65</v>
      </c>
      <c r="C54" s="44"/>
      <c r="D54" s="323"/>
      <c r="E54" s="337"/>
    </row>
    <row r="55" spans="1:14" hidden="1">
      <c r="A55" s="102">
        <f t="shared" si="2"/>
        <v>19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18</v>
      </c>
      <c r="B56" s="18" t="s">
        <v>44</v>
      </c>
      <c r="C56" s="44"/>
      <c r="D56" s="323">
        <v>108</v>
      </c>
      <c r="E56" s="337"/>
    </row>
    <row r="57" spans="1:14">
      <c r="A57" s="102">
        <f t="shared" si="2"/>
        <v>19</v>
      </c>
      <c r="B57" s="18" t="s">
        <v>74</v>
      </c>
      <c r="C57" s="44"/>
      <c r="D57" s="323">
        <v>24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22</v>
      </c>
      <c r="B60" s="18" t="s">
        <v>120</v>
      </c>
      <c r="C60" s="44"/>
      <c r="D60" s="323">
        <v>11</v>
      </c>
      <c r="E60" s="337"/>
    </row>
    <row r="61" spans="1:14" hidden="1">
      <c r="A61" s="102">
        <f t="shared" si="2"/>
        <v>23</v>
      </c>
      <c r="B61" s="18" t="s">
        <v>46</v>
      </c>
      <c r="C61" s="44"/>
      <c r="D61" s="323"/>
      <c r="E61" s="337"/>
    </row>
    <row r="62" spans="1:14">
      <c r="A62" s="102">
        <v>23</v>
      </c>
      <c r="B62" s="18" t="s">
        <v>62</v>
      </c>
      <c r="C62" s="44"/>
      <c r="D62" s="323">
        <v>80</v>
      </c>
      <c r="E62" s="337"/>
    </row>
    <row r="63" spans="1:14" s="6" customFormat="1" hidden="1">
      <c r="A63" s="102">
        <f t="shared" si="2"/>
        <v>24</v>
      </c>
      <c r="B63" s="17"/>
      <c r="C63" s="348"/>
      <c r="D63" s="323"/>
      <c r="E63" s="337"/>
    </row>
    <row r="64" spans="1:14" s="6" customFormat="1" hidden="1">
      <c r="A64" s="102">
        <f t="shared" si="2"/>
        <v>25</v>
      </c>
      <c r="B64" s="17"/>
      <c r="C64" s="348"/>
      <c r="D64" s="323"/>
      <c r="E64" s="337"/>
    </row>
    <row r="65" spans="1:12" s="6" customFormat="1" hidden="1">
      <c r="A65" s="102">
        <f t="shared" si="2"/>
        <v>26</v>
      </c>
      <c r="B65" s="17" t="s">
        <v>231</v>
      </c>
      <c r="C65" s="348"/>
      <c r="D65" s="323"/>
      <c r="E65" s="337"/>
      <c r="F65" s="351" t="s">
        <v>263</v>
      </c>
    </row>
    <row r="66" spans="1:12" s="6" customFormat="1" hidden="1">
      <c r="A66" s="102">
        <f t="shared" si="2"/>
        <v>27</v>
      </c>
      <c r="B66" s="17" t="s">
        <v>229</v>
      </c>
      <c r="C66" s="348"/>
      <c r="D66" s="323"/>
      <c r="E66" s="337"/>
      <c r="F66" s="58"/>
    </row>
    <row r="67" spans="1:12">
      <c r="A67" s="102">
        <v>24</v>
      </c>
      <c r="B67" s="18" t="s">
        <v>27</v>
      </c>
      <c r="C67" s="44"/>
      <c r="D67" s="323">
        <v>2410.8000000000002</v>
      </c>
      <c r="E67" s="337"/>
    </row>
    <row r="68" spans="1:12" s="3" customFormat="1" ht="13.5">
      <c r="A68" s="127">
        <f>+A67+0.1</f>
        <v>24.1</v>
      </c>
      <c r="B68" s="1" t="s">
        <v>76</v>
      </c>
      <c r="C68" s="45"/>
      <c r="D68" s="320">
        <v>2410.8000000000002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25</v>
      </c>
      <c r="B69" s="18" t="s">
        <v>77</v>
      </c>
      <c r="C69" s="44"/>
      <c r="D69" s="323"/>
      <c r="E69" s="337"/>
    </row>
    <row r="70" spans="1:12">
      <c r="A70" s="102">
        <v>25</v>
      </c>
      <c r="B70" s="18" t="s">
        <v>66</v>
      </c>
      <c r="C70" s="44"/>
      <c r="D70" s="323">
        <v>1714.9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69534</v>
      </c>
      <c r="E71" s="341"/>
      <c r="F71" s="490">
        <f>+D29-D71</f>
        <v>0</v>
      </c>
      <c r="G71" s="490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283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284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236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5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117"/>
  <sheetViews>
    <sheetView tabSelected="1" view="pageBreakPreview" topLeftCell="A52" zoomScale="90" zoomScaleSheetLayoutView="9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20" width="0" style="69" hidden="1" customWidth="1"/>
    <col min="21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204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40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225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41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2" t="str">
        <f>+'Ekamut-caxs'!A7:E7</f>
        <v xml:space="preserve">«Երևանի հ. 107 մսուր-մանկապարտեզ» ՀՈԱԿ-ի </v>
      </c>
      <c r="B7" s="492"/>
      <c r="C7" s="492"/>
      <c r="D7" s="492"/>
      <c r="E7" s="492"/>
      <c r="F7" s="492"/>
      <c r="G7" s="49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3" t="s">
        <v>294</v>
      </c>
      <c r="B8" s="493"/>
      <c r="C8" s="493"/>
      <c r="D8" s="493"/>
      <c r="E8" s="493"/>
      <c r="F8" s="493"/>
      <c r="G8" s="49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227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430.79999999999563</v>
      </c>
      <c r="I11" s="76"/>
      <c r="J11" s="201" t="s">
        <v>223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430.79999999999563</v>
      </c>
      <c r="D12" s="239">
        <f>+F12</f>
        <v>430.79999999999563</v>
      </c>
      <c r="E12" s="239">
        <f>+F12</f>
        <v>430.79999999999563</v>
      </c>
      <c r="F12" s="189">
        <f>+'Dramakani hamematakan'!D6</f>
        <v>430.79999999999563</v>
      </c>
      <c r="G12" s="331"/>
      <c r="H12" s="497" t="s">
        <v>224</v>
      </c>
      <c r="I12" s="497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11918.9</v>
      </c>
      <c r="D13" s="189">
        <f t="shared" si="1"/>
        <v>31610.199999999997</v>
      </c>
      <c r="E13" s="189">
        <f t="shared" si="1"/>
        <v>48275.1</v>
      </c>
      <c r="F13" s="189">
        <f>SUM(F14:F15,F18,F22:F29)</f>
        <v>68284.2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11558.9</v>
      </c>
      <c r="D14" s="254">
        <v>26007.599999999999</v>
      </c>
      <c r="E14" s="254">
        <v>40456.199999999997</v>
      </c>
      <c r="F14" s="187">
        <f>+'Ekamut-caxs'!D11</f>
        <v>57794.6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454.4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80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374.4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360</v>
      </c>
      <c r="D18" s="187">
        <f t="shared" ref="D18:F18" si="8">SUM(D19:D21)</f>
        <v>5602.6</v>
      </c>
      <c r="E18" s="187">
        <f t="shared" si="8"/>
        <v>7818.9</v>
      </c>
      <c r="F18" s="187">
        <f t="shared" si="8"/>
        <v>10035.200000000001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6.25" customHeight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1998.9</v>
      </c>
      <c r="E19" s="343">
        <f>+F19/12*9</f>
        <v>2998.3500000000004</v>
      </c>
      <c r="F19" s="182">
        <f>+'Ekamut-caxs'!D16</f>
        <v>3997.8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2433.6999999999998</v>
      </c>
      <c r="E20" s="343">
        <f>+F20/12*9</f>
        <v>3650.5499999999997</v>
      </c>
      <c r="F20" s="182">
        <f>+'Ekamut-caxs'!D17</f>
        <v>4867.3999999999996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291</v>
      </c>
      <c r="C21" s="343">
        <f>+C74</f>
        <v>360</v>
      </c>
      <c r="D21" s="343">
        <f t="shared" ref="D21:F21" si="9">+D74</f>
        <v>1170</v>
      </c>
      <c r="E21" s="343">
        <f t="shared" si="9"/>
        <v>1170</v>
      </c>
      <c r="F21" s="343">
        <f t="shared" si="9"/>
        <v>1170</v>
      </c>
      <c r="G21" s="374"/>
      <c r="H21" s="96"/>
      <c r="I21" s="76"/>
      <c r="J21" s="76"/>
      <c r="K21" s="266"/>
      <c r="L21" s="266"/>
      <c r="M21" s="266"/>
    </row>
    <row r="22" spans="1:16" s="63" customFormat="1" ht="17.25" hidden="1">
      <c r="A22" s="54">
        <f>+A18+1</f>
        <v>4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264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12349.666666666666</v>
      </c>
      <c r="D30" s="189">
        <f>D31+D73+D85</f>
        <v>32041</v>
      </c>
      <c r="E30" s="189">
        <f>E31+E73+E85</f>
        <v>48705.9</v>
      </c>
      <c r="F30" s="189">
        <f>F31+F73+F85</f>
        <v>66569.3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11989.666666666666</v>
      </c>
      <c r="D31" s="189">
        <f>SUM(D32,D35:D41,D45:D67,D71:D72)</f>
        <v>30871</v>
      </c>
      <c r="E31" s="189">
        <f>SUM(E32,E35:E41,E45:E67,E71:E72)</f>
        <v>47535.9</v>
      </c>
      <c r="F31" s="189">
        <f>SUM(F32,F35:F41,F45:F67,F71:F72)</f>
        <v>65399.3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</f>
        <v>8115.666666666667</v>
      </c>
      <c r="D32" s="254">
        <f>+F32*0.5-1312-11</f>
        <v>23024</v>
      </c>
      <c r="E32" s="254">
        <f>+F32/12*9-917.4-11</f>
        <v>35592.1</v>
      </c>
      <c r="F32" s="187">
        <f>+'Ekamut-caxs'!D32</f>
        <v>48694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t="15.75" hidden="1" customHeight="1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343"/>
      <c r="F33" s="191">
        <f>+'Ekamut-caxs'!D33</f>
        <v>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>
      <c r="A34" s="23">
        <v>1.1000000000000001</v>
      </c>
      <c r="B34" s="247" t="str">
        <f>+'Ekamut-caxs'!B34</f>
        <v>կամավոր ատեստավորման գծով լրավճար</v>
      </c>
      <c r="C34" s="254">
        <v>62.4</v>
      </c>
      <c r="D34" s="254">
        <v>156</v>
      </c>
      <c r="E34" s="254">
        <v>249.6</v>
      </c>
      <c r="F34" s="191">
        <f>+'Ekamut-caxs'!D34</f>
        <v>374.4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2382-8.3</f>
        <v>2373.6999999999998</v>
      </c>
      <c r="D35" s="254">
        <v>5241</v>
      </c>
      <c r="E35" s="254">
        <v>8100</v>
      </c>
      <c r="F35" s="187">
        <f>+'Ekamut-caxs'!D35</f>
        <v>11435.6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730</v>
      </c>
      <c r="D36" s="254">
        <v>980</v>
      </c>
      <c r="E36" s="254">
        <v>1027</v>
      </c>
      <c r="F36" s="187">
        <f>+'Ekamut-caxs'!D36</f>
        <v>1561.3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225</v>
      </c>
      <c r="D37" s="254">
        <v>521</v>
      </c>
      <c r="E37" s="254">
        <v>870</v>
      </c>
      <c r="F37" s="187">
        <f>+'Ekamut-caxs'!D37</f>
        <v>1317.5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60</v>
      </c>
      <c r="D38" s="254">
        <v>118</v>
      </c>
      <c r="E38" s="254">
        <v>180</v>
      </c>
      <c r="F38" s="187">
        <f>+'Komunal '!M27</f>
        <v>227.3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12.8</v>
      </c>
      <c r="D39" s="254">
        <v>25.5</v>
      </c>
      <c r="E39" s="254">
        <v>38.299999999999997</v>
      </c>
      <c r="F39" s="187">
        <f>+'Ekamut-caxs'!D39</f>
        <v>51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15</v>
      </c>
      <c r="D40" s="254">
        <v>30</v>
      </c>
      <c r="E40" s="254">
        <v>45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25</v>
      </c>
      <c r="D41" s="254">
        <f t="shared" si="13"/>
        <v>62.5</v>
      </c>
      <c r="E41" s="254">
        <f>SUM(E42:E44)</f>
        <v>110</v>
      </c>
      <c r="F41" s="187">
        <f>SUM(F42:F44)</f>
        <v>150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5</v>
      </c>
      <c r="D42" s="343">
        <v>12.5</v>
      </c>
      <c r="E42" s="343">
        <v>20</v>
      </c>
      <c r="F42" s="191">
        <f>+'Ekamut-caxs'!D42</f>
        <v>30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 hidden="1">
      <c r="A43" s="23">
        <f>+A42+0.1</f>
        <v>8.1999999999999993</v>
      </c>
      <c r="B43" s="247" t="str">
        <f>+'Ekamut-caxs'!B43</f>
        <v>րոպեավճար</v>
      </c>
      <c r="C43" s="343"/>
      <c r="D43" s="343"/>
      <c r="E43" s="343"/>
      <c r="F43" s="191">
        <f>+'Ekamut-caxs'!D43</f>
        <v>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v>8.1999999999999993</v>
      </c>
      <c r="B44" s="247" t="str">
        <f>+'Ekamut-caxs'!B44</f>
        <v>ինտերնետ կապ</v>
      </c>
      <c r="C44" s="343">
        <v>20</v>
      </c>
      <c r="D44" s="343">
        <v>50</v>
      </c>
      <c r="E44" s="343">
        <v>90</v>
      </c>
      <c r="F44" s="191">
        <f>+'Ekamut-caxs'!D44</f>
        <v>120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2.5</v>
      </c>
      <c r="D45" s="254">
        <f t="shared" ref="D45" si="15">F45/4*2</f>
        <v>5</v>
      </c>
      <c r="E45" s="254">
        <f t="shared" ref="E45" si="16">F45/4*3</f>
        <v>7.5</v>
      </c>
      <c r="F45" s="187">
        <f>+'Ekamut-caxs'!D45</f>
        <v>10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f>+A45+1</f>
        <v>10</v>
      </c>
      <c r="B46" s="245" t="str">
        <f>+'Ekamut-caxs'!B46</f>
        <v>Տնտեսական ապրանքների գծով</v>
      </c>
      <c r="C46" s="254">
        <v>147</v>
      </c>
      <c r="D46" s="254">
        <v>294</v>
      </c>
      <c r="E46" s="254">
        <v>441</v>
      </c>
      <c r="F46" s="187">
        <f>+'Ekamut-caxs'!D46</f>
        <v>588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11</v>
      </c>
      <c r="B47" s="245" t="str">
        <f>+'Ekamut-caxs'!B47</f>
        <v>Գրասենյակային ապրանքների գծով</v>
      </c>
      <c r="C47" s="254">
        <v>28</v>
      </c>
      <c r="D47" s="254">
        <v>56</v>
      </c>
      <c r="E47" s="254">
        <v>83</v>
      </c>
      <c r="F47" s="187">
        <f>+'Ekamut-caxs'!D47</f>
        <v>111.6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12</v>
      </c>
      <c r="B48" s="245" t="str">
        <f>+'Ekamut-caxs'!B48</f>
        <v>Փոքրարժեք կամ արագամաշ առարկաների գծով</v>
      </c>
      <c r="C48" s="254">
        <v>100</v>
      </c>
      <c r="D48" s="254">
        <v>150</v>
      </c>
      <c r="E48" s="254">
        <v>250</v>
      </c>
      <c r="F48" s="187">
        <f>+'Ekamut-caxs'!D48</f>
        <v>300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13</v>
      </c>
      <c r="B49" s="245" t="str">
        <f>+'Ekamut-caxs'!B49</f>
        <v>Ուսումնական նյութերի գծով</v>
      </c>
      <c r="C49" s="254">
        <v>50</v>
      </c>
      <c r="D49" s="254">
        <v>100</v>
      </c>
      <c r="E49" s="254">
        <v>180</v>
      </c>
      <c r="F49" s="187">
        <f>+'Ekamut-caxs'!D49</f>
        <v>220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14</v>
      </c>
      <c r="B50" s="245" t="str">
        <f>+'Ekamut-caxs'!B50</f>
        <v>Դեղորայքի գծով</v>
      </c>
      <c r="C50" s="254">
        <v>10</v>
      </c>
      <c r="D50" s="254">
        <v>10</v>
      </c>
      <c r="E50" s="254">
        <v>20</v>
      </c>
      <c r="F50" s="187">
        <f>+'Ekamut-caxs'!D50</f>
        <v>30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15</v>
      </c>
      <c r="B51" s="245" t="str">
        <f>+'Ekamut-caxs'!B51</f>
        <v>Բուժ.ծառայության գծով</v>
      </c>
      <c r="C51" s="254">
        <v>60</v>
      </c>
      <c r="D51" s="254">
        <v>60</v>
      </c>
      <c r="E51" s="254">
        <v>80</v>
      </c>
      <c r="F51" s="187">
        <f>+'Ekamut-caxs'!D51</f>
        <v>80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16</v>
      </c>
      <c r="B52" s="245" t="str">
        <f>+'Ekamut-caxs'!B52</f>
        <v>Ընթացիկ վերանորոգման գծով</v>
      </c>
      <c r="C52" s="254"/>
      <c r="D52" s="254">
        <v>50</v>
      </c>
      <c r="E52" s="254">
        <v>80</v>
      </c>
      <c r="F52" s="187">
        <f>+'Ekamut-caxs'!D52</f>
        <v>100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17</v>
      </c>
      <c r="B53" s="245" t="str">
        <f>+'Ekamut-caxs'!B53</f>
        <v>Ջեռուցման համակարգի սպասարկման գծով</v>
      </c>
      <c r="C53" s="254">
        <v>0</v>
      </c>
      <c r="D53" s="254">
        <v>60</v>
      </c>
      <c r="E53" s="254">
        <v>120</v>
      </c>
      <c r="F53" s="187">
        <f>+'Ekamut-caxs'!D53</f>
        <v>120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18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19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18</v>
      </c>
      <c r="B56" s="245" t="str">
        <f>+'Ekamut-caxs'!B56</f>
        <v>Գնումների համակարգողի ծառայության գծով</v>
      </c>
      <c r="C56" s="254">
        <v>27</v>
      </c>
      <c r="D56" s="254">
        <v>54</v>
      </c>
      <c r="E56" s="254"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19</v>
      </c>
      <c r="B57" s="245" t="str">
        <f>+'Ekamut-caxs'!B57</f>
        <v>Համակարգիչների տեխնիկական սպասարկման գծով</v>
      </c>
      <c r="C57" s="254">
        <v>8</v>
      </c>
      <c r="D57" s="254">
        <v>16</v>
      </c>
      <c r="E57" s="254">
        <v>20</v>
      </c>
      <c r="F57" s="187">
        <f>+'Ekamut-caxs'!D57</f>
        <v>24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20</v>
      </c>
      <c r="B58" s="245" t="str">
        <f>+'Ekamut-caxs'!B58</f>
        <v>Համակարգչային ծրագրի և կայքի սպասարկման գծով</v>
      </c>
      <c r="C58" s="254">
        <v>0</v>
      </c>
      <c r="D58" s="254">
        <v>0</v>
      </c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21</v>
      </c>
      <c r="B59" s="245" t="str">
        <f>+'Ekamut-caxs'!B59</f>
        <v>էլ․ստորագրության գծով</v>
      </c>
      <c r="C59" s="254">
        <v>0</v>
      </c>
      <c r="D59" s="254">
        <v>3</v>
      </c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22</v>
      </c>
      <c r="B60" s="245" t="str">
        <f>+'Ekamut-caxs'!B60</f>
        <v>Հայտարարության գծով</v>
      </c>
      <c r="C60" s="254"/>
      <c r="D60" s="254">
        <v>11</v>
      </c>
      <c r="E60" s="254">
        <v>11</v>
      </c>
      <c r="F60" s="187">
        <f>+'Ekamut-caxs'!D60</f>
        <v>11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23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23</v>
      </c>
      <c r="B62" s="245" t="str">
        <f>+'Ekamut-caxs'!B62</f>
        <v>Վերապատրաստման գծով</v>
      </c>
      <c r="C62" s="254">
        <v>0</v>
      </c>
      <c r="D62" s="254">
        <v>0</v>
      </c>
      <c r="E62" s="254">
        <v>80</v>
      </c>
      <c r="F62" s="187">
        <f>+'Ekamut-caxs'!D62</f>
        <v>80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24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25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hidden="1" customHeight="1">
      <c r="A65" s="54">
        <f t="shared" si="17"/>
        <v>26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7" t="s">
        <v>265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hidden="1" customHeight="1">
      <c r="A66" s="54">
        <f t="shared" si="17"/>
        <v>27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28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28.1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28.200000000000003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28.300000000000004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hidden="1" customHeight="1">
      <c r="A71" s="59">
        <f>+A67+1</f>
        <v>29</v>
      </c>
      <c r="B71" s="188" t="s">
        <v>37</v>
      </c>
      <c r="C71" s="240">
        <f>+F71</f>
        <v>0</v>
      </c>
      <c r="D71" s="240">
        <f>+F71</f>
        <v>0</v>
      </c>
      <c r="E71" s="240">
        <f>+F71</f>
        <v>0</v>
      </c>
      <c r="F71" s="187">
        <f>+'Deb. ev kreditor'!D59-'Deb. ev kreditor'!D55</f>
        <v>0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30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360</v>
      </c>
      <c r="D73" s="189">
        <f>D74+D81</f>
        <v>1170</v>
      </c>
      <c r="E73" s="189">
        <f>E74+E81</f>
        <v>1170</v>
      </c>
      <c r="F73" s="189">
        <f>F74+F81</f>
        <v>1170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360</v>
      </c>
      <c r="D74" s="254">
        <f>SUM(D75:D80)</f>
        <v>1170</v>
      </c>
      <c r="E74" s="254">
        <f>SUM(E75:E80)</f>
        <v>1170</v>
      </c>
      <c r="F74" s="187">
        <f>SUM(F75:F80)</f>
        <v>1170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79" si="20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 ht="58.5" customHeight="1">
      <c r="A76" s="23">
        <v>1.1000000000000001</v>
      </c>
      <c r="B76" s="247" t="s">
        <v>85</v>
      </c>
      <c r="C76" s="343">
        <v>330</v>
      </c>
      <c r="D76" s="343">
        <v>860</v>
      </c>
      <c r="E76" s="343">
        <v>860</v>
      </c>
      <c r="F76" s="182">
        <v>860</v>
      </c>
      <c r="G76" s="335"/>
      <c r="H76" s="478" t="s">
        <v>292</v>
      </c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>
      <c r="A77" s="23">
        <f t="shared" si="20"/>
        <v>1.2000000000000002</v>
      </c>
      <c r="B77" s="247" t="s">
        <v>86</v>
      </c>
      <c r="C77" s="343">
        <v>30</v>
      </c>
      <c r="D77" s="343">
        <f>120+30</f>
        <v>150</v>
      </c>
      <c r="E77" s="343">
        <f t="shared" ref="E77:F77" si="21">120+30</f>
        <v>150</v>
      </c>
      <c r="F77" s="343">
        <f t="shared" si="21"/>
        <v>150</v>
      </c>
      <c r="G77" s="335"/>
      <c r="H77" s="96" t="s">
        <v>289</v>
      </c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>
      <c r="A78" s="23">
        <f t="shared" si="20"/>
        <v>1.3000000000000003</v>
      </c>
      <c r="B78" s="247" t="s">
        <v>63</v>
      </c>
      <c r="C78" s="343">
        <v>0</v>
      </c>
      <c r="D78" s="343">
        <v>80</v>
      </c>
      <c r="E78" s="343">
        <v>80</v>
      </c>
      <c r="F78" s="182">
        <v>80</v>
      </c>
      <c r="G78" s="335"/>
      <c r="H78" s="96" t="s">
        <v>290</v>
      </c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>
      <c r="A80" s="23">
        <v>1.4</v>
      </c>
      <c r="B80" s="265" t="s">
        <v>286</v>
      </c>
      <c r="C80" s="343">
        <v>0</v>
      </c>
      <c r="D80" s="343">
        <v>80</v>
      </c>
      <c r="E80" s="343">
        <v>80</v>
      </c>
      <c r="F80" s="182">
        <v>80</v>
      </c>
      <c r="G80" s="374"/>
      <c r="H80" s="96" t="s">
        <v>271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2">SUM(C82:C84)</f>
        <v>0</v>
      </c>
      <c r="D81" s="254">
        <f t="shared" si="22"/>
        <v>0</v>
      </c>
      <c r="E81" s="254">
        <f t="shared" si="22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3">IF((D82-C82)&lt;0, (0),"")</f>
        <v/>
      </c>
      <c r="L82" s="251" t="str">
        <f t="shared" si="18"/>
        <v/>
      </c>
      <c r="M82" s="251" t="str">
        <f t="shared" ref="M82:M88" si="24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3"/>
        <v/>
      </c>
      <c r="L83" s="251" t="str">
        <f t="shared" ref="L83:L88" si="25">IF((+E83-D83)&lt;0, (0),"")</f>
        <v/>
      </c>
      <c r="M83" s="251" t="str">
        <f t="shared" si="24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3"/>
        <v/>
      </c>
      <c r="L84" s="251" t="str">
        <f t="shared" si="25"/>
        <v/>
      </c>
      <c r="M84" s="251" t="str">
        <f t="shared" si="24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6">SUM(C86:C87)</f>
        <v>0</v>
      </c>
      <c r="D85" s="189">
        <f t="shared" si="26"/>
        <v>0</v>
      </c>
      <c r="E85" s="189">
        <f t="shared" si="26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3"/>
        <v/>
      </c>
      <c r="L85" s="251" t="str">
        <f t="shared" si="25"/>
        <v/>
      </c>
      <c r="M85" s="251" t="str">
        <f t="shared" si="24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3"/>
        <v/>
      </c>
      <c r="L86" s="251" t="str">
        <f t="shared" si="25"/>
        <v/>
      </c>
      <c r="M86" s="251" t="str">
        <f t="shared" si="24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3"/>
        <v/>
      </c>
      <c r="L87" s="266" t="str">
        <f t="shared" si="25"/>
        <v/>
      </c>
      <c r="M87" s="266" t="str">
        <f t="shared" si="24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3.3333333329210291E-2</v>
      </c>
      <c r="D88" s="189">
        <f>D12+D13-D30</f>
        <v>0</v>
      </c>
      <c r="E88" s="189">
        <f>E12+E13-E30</f>
        <v>0</v>
      </c>
      <c r="F88" s="189">
        <f>F12+F13-F30</f>
        <v>2145.6999999999971</v>
      </c>
      <c r="G88" s="332"/>
      <c r="H88" s="497" t="s">
        <v>191</v>
      </c>
      <c r="I88" s="497"/>
      <c r="J88" s="200"/>
      <c r="K88" s="251">
        <f t="shared" si="23"/>
        <v>0</v>
      </c>
      <c r="L88" s="251" t="str">
        <f t="shared" si="25"/>
        <v/>
      </c>
      <c r="M88" s="251" t="str">
        <f t="shared" si="24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7">IF((I89-H89)&lt;0, (0),"")</f>
        <v/>
      </c>
      <c r="M89" s="252" t="str">
        <f t="shared" si="27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">
        <v>283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7"/>
        <v/>
      </c>
      <c r="M90" s="252" t="str">
        <f t="shared" si="27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7"/>
        <v/>
      </c>
      <c r="M91" s="252" t="str">
        <f t="shared" si="27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284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6"/>
      <c r="D95" s="496"/>
      <c r="E95" s="496"/>
      <c r="G95" s="369" t="s">
        <v>236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69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9" zoomScaleSheetLayoutView="100" workbookViewId="0">
      <selection activeCell="D45" sqref="D45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53</v>
      </c>
      <c r="B1" s="501"/>
      <c r="C1" s="501"/>
      <c r="D1" s="501"/>
      <c r="E1" s="501"/>
      <c r="F1" s="501"/>
    </row>
    <row r="2" spans="1:18" s="18" customFormat="1" ht="20.25">
      <c r="A2" s="492" t="str">
        <f>+'Ekamut-caxs'!A7:D7</f>
        <v xml:space="preserve">«Երևանի հ. 107 մսուր-մանկապարտեզ» ՀՈԱԿ-ի </v>
      </c>
      <c r="B2" s="492"/>
      <c r="C2" s="492"/>
      <c r="D2" s="492"/>
      <c r="E2" s="492"/>
      <c r="F2" s="49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215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222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53135.1</v>
      </c>
      <c r="D6" s="202">
        <f>SUM(D7:D8,D11,D14:D19,D22:D23)</f>
        <v>69534</v>
      </c>
      <c r="E6" s="202">
        <f t="shared" ref="E6:E64" si="0">D6-C6</f>
        <v>16398.900000000001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49052.4</v>
      </c>
      <c r="D7" s="193">
        <f>+'Ekamut-caxs'!D11</f>
        <v>57794.6</v>
      </c>
      <c r="E7" s="193">
        <f t="shared" si="0"/>
        <v>8742.1999999999971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41.6</v>
      </c>
      <c r="D8" s="193">
        <f>SUM(D9:D10)</f>
        <v>454.4</v>
      </c>
      <c r="E8" s="193">
        <f t="shared" si="0"/>
        <v>412.79999999999995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41.6</v>
      </c>
      <c r="D9" s="178">
        <f>+'Ekamut-caxs'!D13</f>
        <v>80</v>
      </c>
      <c r="E9" s="193">
        <f t="shared" si="0"/>
        <v>38.4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>
        <f>+'Ekamut-caxs'!D14</f>
        <v>374.4</v>
      </c>
      <c r="E10" s="193">
        <f t="shared" si="0"/>
        <v>374.4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710.6</v>
      </c>
      <c r="D11" s="193">
        <f>SUM(D12:D13)</f>
        <v>8865.2000000000007</v>
      </c>
      <c r="E11" s="193">
        <f t="shared" si="0"/>
        <v>8154.6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256.60000000000002</v>
      </c>
      <c r="D12" s="178">
        <f>+'Ekamut-caxs'!D16</f>
        <v>3997.8</v>
      </c>
      <c r="E12" s="193">
        <f t="shared" si="0"/>
        <v>3741.2000000000003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454</v>
      </c>
      <c r="D13" s="178">
        <f>+'Ekamut-caxs'!D17</f>
        <v>4867.3999999999996</v>
      </c>
      <c r="E13" s="193">
        <f t="shared" si="0"/>
        <v>4413.3999999999996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1020.8</v>
      </c>
      <c r="D14" s="193">
        <f>+'Ekamut-caxs'!D19</f>
        <v>0</v>
      </c>
      <c r="E14" s="193">
        <f t="shared" si="0"/>
        <v>-1020.8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2301</v>
      </c>
      <c r="D19" s="196">
        <f>SUM(D20:D21)</f>
        <v>2410.8000000000002</v>
      </c>
      <c r="E19" s="193">
        <f t="shared" si="0"/>
        <v>109.80000000000018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2301</v>
      </c>
      <c r="D20" s="179">
        <f>+'Ekamut-caxs'!D25</f>
        <v>2410.8000000000002</v>
      </c>
      <c r="E20" s="179">
        <f t="shared" si="0"/>
        <v>109.80000000000018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tr">
        <f>+'Ekamut-caxs'!B18</f>
        <v>Սուբսիդիա ջրամատակարարման գծով</v>
      </c>
      <c r="C23" s="194">
        <v>8.6999999999999993</v>
      </c>
      <c r="D23" s="192">
        <f>+'Ekamut-caxs'!D18</f>
        <v>9</v>
      </c>
      <c r="E23" s="192">
        <f>D23-C23</f>
        <v>0.30000000000000071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53135.100000000006</v>
      </c>
      <c r="D24" s="203">
        <f>SUM(D25,D28:D34,D38:D60,D62:D63)</f>
        <v>69534</v>
      </c>
      <c r="E24" s="202">
        <f t="shared" si="0"/>
        <v>16398.899999999994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33696.800000000003</v>
      </c>
      <c r="D25" s="196">
        <f>+'Ekamut-caxs'!D32</f>
        <v>48694</v>
      </c>
      <c r="E25" s="193">
        <f t="shared" si="0"/>
        <v>14997.199999999997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343</v>
      </c>
      <c r="D26" s="197">
        <f>+'Ekamut-caxs'!D33</f>
        <v>0</v>
      </c>
      <c r="E26" s="179">
        <f>D26-C26</f>
        <v>-343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tr">
        <f>+'Ekamut-caxs'!B34</f>
        <v>կամավոր ատեստավորման գծով լրավճար</v>
      </c>
      <c r="C27" s="178">
        <v>31.2</v>
      </c>
      <c r="D27" s="178">
        <f>+'Ekamut-caxs'!D34</f>
        <v>374.4</v>
      </c>
      <c r="E27" s="180">
        <f>D27-C27</f>
        <v>343.2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12388</v>
      </c>
      <c r="D28" s="196">
        <f>+'Ekamut-caxs'!D35</f>
        <v>11435.6</v>
      </c>
      <c r="E28" s="193">
        <f t="shared" si="0"/>
        <v>-952.39999999999964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1545.6</v>
      </c>
      <c r="D29" s="196">
        <f>+'Ekamut-caxs'!D36</f>
        <v>1561.3</v>
      </c>
      <c r="E29" s="193">
        <f t="shared" si="0"/>
        <v>15.700000000000045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1271.5999999999999</v>
      </c>
      <c r="D30" s="196">
        <f>+'Ekamut-caxs'!D37</f>
        <v>1317.5</v>
      </c>
      <c r="E30" s="193">
        <f t="shared" si="0"/>
        <v>45.900000000000091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238</v>
      </c>
      <c r="D31" s="196">
        <f>+'Ekamut-caxs'!D38</f>
        <v>236.3</v>
      </c>
      <c r="E31" s="193">
        <f t="shared" si="0"/>
        <v>-1.6999999999999886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51</v>
      </c>
      <c r="D32" s="196">
        <f>+'Ekamut-caxs'!D39</f>
        <v>51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134.30000000000001</v>
      </c>
      <c r="D34" s="196">
        <f>SUM(D35:D37)</f>
        <v>150</v>
      </c>
      <c r="E34" s="193">
        <f t="shared" si="0"/>
        <v>15.699999999999989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55.4</v>
      </c>
      <c r="D35" s="197">
        <f>+'Ekamut-caxs'!D42</f>
        <v>30</v>
      </c>
      <c r="E35" s="179">
        <f t="shared" si="0"/>
        <v>-25.4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4.4000000000000004</v>
      </c>
      <c r="D36" s="197">
        <f>+'Ekamut-caxs'!D43</f>
        <v>0</v>
      </c>
      <c r="E36" s="179">
        <f t="shared" si="0"/>
        <v>-4.4000000000000004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74.5</v>
      </c>
      <c r="D37" s="197">
        <f>+'Ekamut-caxs'!D44</f>
        <v>120</v>
      </c>
      <c r="E37" s="179">
        <f t="shared" si="0"/>
        <v>45.5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5.0999999999999996</v>
      </c>
      <c r="D38" s="196">
        <f>+'Ekamut-caxs'!D45</f>
        <v>10</v>
      </c>
      <c r="E38" s="193">
        <f t="shared" si="0"/>
        <v>4.9000000000000004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584.79999999999995</v>
      </c>
      <c r="D39" s="196">
        <f>+'Ekamut-caxs'!D46</f>
        <v>588</v>
      </c>
      <c r="E39" s="193">
        <f t="shared" si="0"/>
        <v>3.2000000000000455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120</v>
      </c>
      <c r="D40" s="196">
        <f>+'Ekamut-caxs'!D47</f>
        <v>111.6</v>
      </c>
      <c r="E40" s="193">
        <f t="shared" si="0"/>
        <v>-8.4000000000000057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238</v>
      </c>
      <c r="D41" s="196">
        <f>+'Ekamut-caxs'!D48</f>
        <v>300</v>
      </c>
      <c r="E41" s="193">
        <f t="shared" si="0"/>
        <v>62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220</v>
      </c>
      <c r="E42" s="193">
        <f t="shared" si="0"/>
        <v>220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30</v>
      </c>
      <c r="E43" s="193">
        <f>D43-C43</f>
        <v>30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66</v>
      </c>
      <c r="D44" s="196">
        <f>+'Ekamut-caxs'!D51</f>
        <v>80</v>
      </c>
      <c r="E44" s="193">
        <f t="shared" si="0"/>
        <v>14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100</v>
      </c>
      <c r="E45" s="193">
        <f t="shared" si="0"/>
        <v>100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85.5</v>
      </c>
      <c r="D46" s="196">
        <f>+'Ekamut-caxs'!D53</f>
        <v>120</v>
      </c>
      <c r="E46" s="193">
        <f>D46-C46</f>
        <v>34.5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84</v>
      </c>
      <c r="D49" s="196">
        <f>+'Ekamut-caxs'!D56</f>
        <v>108</v>
      </c>
      <c r="E49" s="193">
        <f t="shared" si="0"/>
        <v>24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16</v>
      </c>
      <c r="D50" s="196">
        <f>+'Ekamut-caxs'!D57</f>
        <v>24</v>
      </c>
      <c r="E50" s="193">
        <f t="shared" si="0"/>
        <v>8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11</v>
      </c>
      <c r="E53" s="193">
        <f t="shared" si="4"/>
        <v>11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41.6</v>
      </c>
      <c r="D55" s="196">
        <f>+'Ekamut-caxs'!D62</f>
        <v>80</v>
      </c>
      <c r="E55" s="193">
        <f t="shared" si="4"/>
        <v>38.4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2410.8000000000002</v>
      </c>
      <c r="D60" s="196">
        <f>+'Ekamut-caxs'!D67</f>
        <v>2410.8000000000002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2301</v>
      </c>
      <c r="D61" s="197">
        <f>+'Ekamut-caxs'!D68</f>
        <v>2410.8000000000002</v>
      </c>
      <c r="E61" s="179">
        <f t="shared" si="4"/>
        <v>109.80000000000018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1714.9</v>
      </c>
      <c r="E63" s="193">
        <f t="shared" si="4"/>
        <v>1714.9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0</v>
      </c>
      <c r="E64" s="202">
        <f t="shared" si="0"/>
        <v>0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3" t="str">
        <f>+'Ekamut-caxs'!D73</f>
        <v>Վ․ Ղազախեցյան</v>
      </c>
      <c r="E66" s="503"/>
      <c r="F66" s="108"/>
    </row>
    <row r="67" spans="1:18" ht="9.75" customHeight="1">
      <c r="B67" s="296"/>
      <c r="C67" s="297"/>
      <c r="D67" s="502" t="s">
        <v>5</v>
      </c>
      <c r="E67" s="502"/>
      <c r="F67" s="209"/>
    </row>
    <row r="68" spans="1:18" ht="24.75" customHeight="1">
      <c r="B68" s="294" t="s">
        <v>6</v>
      </c>
      <c r="C68" s="295"/>
      <c r="D68" s="503" t="str">
        <f>+'Ekamut-caxs'!D75</f>
        <v>Հ․ Ենոքյան</v>
      </c>
      <c r="E68" s="503"/>
      <c r="F68" s="108"/>
    </row>
    <row r="69" spans="1:18" ht="11.25" customHeight="1">
      <c r="B69" s="298"/>
      <c r="C69" s="297"/>
      <c r="D69" s="502" t="s">
        <v>5</v>
      </c>
      <c r="E69" s="502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7" zoomScaleSheetLayoutView="100" workbookViewId="0">
      <selection activeCell="D45" sqref="D4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79</v>
      </c>
      <c r="B1" s="501"/>
      <c r="C1" s="501"/>
      <c r="D1" s="501"/>
      <c r="E1" s="501"/>
      <c r="F1" s="501"/>
    </row>
    <row r="2" spans="1:20" s="18" customFormat="1" ht="20.25">
      <c r="A2" s="492" t="str">
        <f>+'Ekamut-caxs'!A7:D7</f>
        <v xml:space="preserve">«Երևանի հ. 107 մսուր-մանկապարտեզ» ՀՈԱԿ-ի </v>
      </c>
      <c r="B2" s="492"/>
      <c r="C2" s="492"/>
      <c r="D2" s="492"/>
      <c r="E2" s="492"/>
      <c r="F2" s="49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216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637.70000000000005</v>
      </c>
      <c r="D6" s="181">
        <f>+C81</f>
        <v>430.79999999999563</v>
      </c>
      <c r="E6" s="189">
        <f t="shared" ref="E6:E67" si="0">D6-C6</f>
        <v>-206.90000000000441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SUM(C8:C9,C12,C15:C22)</f>
        <v>50942.6</v>
      </c>
      <c r="D7" s="189">
        <f>SUM(D8:D9,D12,D15:D22)</f>
        <v>57794.6</v>
      </c>
      <c r="E7" s="189">
        <f>D7-C7</f>
        <v>6852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49169.599999999999</v>
      </c>
      <c r="D8" s="187">
        <f>+'Dramakan hosqer'!F14</f>
        <v>57794.6</v>
      </c>
      <c r="E8" s="187">
        <f>D8-C8</f>
        <v>8625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41.6</v>
      </c>
      <c r="D9" s="187">
        <f>SUM(D10:D11)</f>
        <v>0</v>
      </c>
      <c r="E9" s="187">
        <f t="shared" ref="E9:E14" si="1">D9-C9</f>
        <v>-41.6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41.6</v>
      </c>
      <c r="D10" s="191"/>
      <c r="E10" s="187">
        <f t="shared" si="1"/>
        <v>-41.6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710.6</v>
      </c>
      <c r="D12" s="187">
        <f>SUM(D13:D14)</f>
        <v>0</v>
      </c>
      <c r="E12" s="187">
        <f t="shared" si="1"/>
        <v>-710.6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256.60000000000002</v>
      </c>
      <c r="D13" s="191"/>
      <c r="E13" s="187">
        <f t="shared" si="1"/>
        <v>-256.60000000000002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454</v>
      </c>
      <c r="D14" s="191"/>
      <c r="E14" s="187">
        <f t="shared" si="1"/>
        <v>-454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1020.8</v>
      </c>
      <c r="D15" s="187">
        <f>+'Dramakan hosqer'!F22</f>
        <v>0</v>
      </c>
      <c r="E15" s="187">
        <f t="shared" si="0"/>
        <v>-1020.8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51149.5</v>
      </c>
      <c r="D23" s="189">
        <f>+D24+D66+D78</f>
        <v>66569.3</v>
      </c>
      <c r="E23" s="189">
        <f t="shared" si="0"/>
        <v>15419.800000000003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50582.5</v>
      </c>
      <c r="D24" s="189">
        <f>SUM(D25,D28:D34,D38:D60,D64:D65)</f>
        <v>65399.3</v>
      </c>
      <c r="E24" s="189">
        <f t="shared" si="0"/>
        <v>14816.800000000003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33696.699999999997</v>
      </c>
      <c r="D25" s="187">
        <f>+'Dramakan hosqer'!F32</f>
        <v>48694</v>
      </c>
      <c r="E25" s="187">
        <f t="shared" si="0"/>
        <v>14997.300000000003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343</v>
      </c>
      <c r="D26" s="191">
        <f>+'Dramakan hosqer'!F33</f>
        <v>0</v>
      </c>
      <c r="E26" s="191">
        <f t="shared" si="0"/>
        <v>-343</v>
      </c>
      <c r="F26" s="178"/>
    </row>
    <row r="27" spans="1:20">
      <c r="A27" s="23">
        <v>1.2</v>
      </c>
      <c r="B27" s="265" t="str">
        <f>+'Dramakan hosqer'!B34</f>
        <v>կամավոր ատեստավորման գծով լրավճար</v>
      </c>
      <c r="C27" s="182">
        <v>31.2</v>
      </c>
      <c r="D27" s="191">
        <f>+'Dramakan hosqer'!F34</f>
        <v>374.4</v>
      </c>
      <c r="E27" s="191">
        <f t="shared" si="0"/>
        <v>343.2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12472.4</v>
      </c>
      <c r="D28" s="187">
        <f>+'Dramakan hosqer'!F35</f>
        <v>11435.6</v>
      </c>
      <c r="E28" s="187">
        <f t="shared" si="0"/>
        <v>-1036.7999999999993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1405</v>
      </c>
      <c r="D29" s="187">
        <f>+'Dramakan hosqer'!F36</f>
        <v>1561.3</v>
      </c>
      <c r="E29" s="187">
        <f t="shared" si="0"/>
        <v>156.29999999999995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1194</v>
      </c>
      <c r="D30" s="187">
        <f>+'Dramakan hosqer'!F37</f>
        <v>1317.5</v>
      </c>
      <c r="E30" s="187">
        <f t="shared" si="0"/>
        <v>123.5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230.1</v>
      </c>
      <c r="D31" s="187">
        <f>+'Dramakan hosqer'!F38</f>
        <v>227.3</v>
      </c>
      <c r="E31" s="187">
        <f t="shared" si="0"/>
        <v>-2.7999999999999829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51</v>
      </c>
      <c r="D32" s="187">
        <f>+'Dramakan hosqer'!F39</f>
        <v>51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134.30000000000001</v>
      </c>
      <c r="D34" s="187">
        <f>SUM(D35:D37)</f>
        <v>150</v>
      </c>
      <c r="E34" s="187">
        <f t="shared" si="0"/>
        <v>15.699999999999989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55.4</v>
      </c>
      <c r="D35" s="191">
        <f>+'Dramakan hosqer'!F42</f>
        <v>30</v>
      </c>
      <c r="E35" s="191">
        <f t="shared" si="0"/>
        <v>-25.4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4.4000000000000004</v>
      </c>
      <c r="D36" s="191">
        <f>+'Dramakan hosqer'!F43</f>
        <v>0</v>
      </c>
      <c r="E36" s="191">
        <f t="shared" si="0"/>
        <v>-4.4000000000000004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74.5</v>
      </c>
      <c r="D37" s="191">
        <f>+'Dramakan hosqer'!F44</f>
        <v>120</v>
      </c>
      <c r="E37" s="191">
        <f t="shared" si="0"/>
        <v>45.5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>
        <v>5.0999999999999996</v>
      </c>
      <c r="D38" s="187">
        <f>+'Dramakan hosqer'!F45</f>
        <v>10</v>
      </c>
      <c r="E38" s="187">
        <f t="shared" si="0"/>
        <v>4.9000000000000004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584.79999999999995</v>
      </c>
      <c r="D39" s="187">
        <f>+'Dramakan hosqer'!F46</f>
        <v>588</v>
      </c>
      <c r="E39" s="187">
        <f t="shared" si="0"/>
        <v>3.2000000000000455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120</v>
      </c>
      <c r="D40" s="187">
        <f>+'Dramakan hosqer'!F47</f>
        <v>111.6</v>
      </c>
      <c r="E40" s="187">
        <f t="shared" si="0"/>
        <v>-8.4000000000000057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238</v>
      </c>
      <c r="D41" s="187">
        <f>+'Dramakan hosqer'!F48</f>
        <v>300</v>
      </c>
      <c r="E41" s="187">
        <f t="shared" si="0"/>
        <v>62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/>
      <c r="D42" s="187">
        <f>+'Dramakan hosqer'!F49</f>
        <v>220</v>
      </c>
      <c r="E42" s="187">
        <f t="shared" si="0"/>
        <v>220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30</v>
      </c>
      <c r="E43" s="187">
        <f t="shared" si="0"/>
        <v>30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66</v>
      </c>
      <c r="D44" s="187">
        <f>+'Dramakan hosqer'!F51</f>
        <v>80</v>
      </c>
      <c r="E44" s="187">
        <f t="shared" si="0"/>
        <v>14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/>
      <c r="D45" s="187">
        <f>+'Dramakan hosqer'!F52</f>
        <v>100</v>
      </c>
      <c r="E45" s="187">
        <f t="shared" si="0"/>
        <v>100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85.5</v>
      </c>
      <c r="D46" s="187">
        <f>+'Dramakan hosqer'!F53</f>
        <v>120</v>
      </c>
      <c r="E46" s="187">
        <f t="shared" si="0"/>
        <v>34.5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84</v>
      </c>
      <c r="D49" s="187">
        <f>+'Dramakan hosqer'!F56</f>
        <v>108</v>
      </c>
      <c r="E49" s="187">
        <f t="shared" si="0"/>
        <v>24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16</v>
      </c>
      <c r="D50" s="187">
        <f>+'Dramakan hosqer'!F57</f>
        <v>24</v>
      </c>
      <c r="E50" s="187">
        <f t="shared" si="0"/>
        <v>8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11</v>
      </c>
      <c r="E53" s="187">
        <f t="shared" si="0"/>
        <v>11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41.6</v>
      </c>
      <c r="D55" s="187">
        <f>+'Dramakan hosqer'!F62</f>
        <v>80</v>
      </c>
      <c r="E55" s="187">
        <f t="shared" si="0"/>
        <v>38.4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/>
      <c r="D64" s="187">
        <f>+'Dramakan hosqer'!F71</f>
        <v>0</v>
      </c>
      <c r="E64" s="187">
        <f t="shared" si="0"/>
        <v>0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450</v>
      </c>
      <c r="D66" s="189">
        <f>+D67+D74</f>
        <v>1170</v>
      </c>
      <c r="E66" s="189">
        <f t="shared" si="0"/>
        <v>720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450</v>
      </c>
      <c r="D67" s="187">
        <f>SUM(D68:D73)</f>
        <v>1170</v>
      </c>
      <c r="E67" s="187">
        <f t="shared" si="0"/>
        <v>720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860</v>
      </c>
      <c r="E69" s="191">
        <f>D69-C69</f>
        <v>860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>
        <v>150</v>
      </c>
      <c r="D70" s="191">
        <f>+'Dramakan hosqer'!F77</f>
        <v>150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80</v>
      </c>
      <c r="E71" s="191">
        <f t="shared" si="5"/>
        <v>80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 t="str">
        <f>+'Dramakan hosqer'!B80</f>
        <v>հրշեջ վահանակի ձեռքբերում</v>
      </c>
      <c r="C73" s="182">
        <v>300</v>
      </c>
      <c r="D73" s="191">
        <f>+'Dramakan hosqer'!F80</f>
        <v>80</v>
      </c>
      <c r="E73" s="191">
        <f>D73-C73</f>
        <v>-220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117</v>
      </c>
      <c r="D78" s="189">
        <f>SUM(D79:D80)</f>
        <v>0</v>
      </c>
      <c r="E78" s="189">
        <f t="shared" si="5"/>
        <v>-117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>
        <v>117</v>
      </c>
      <c r="D79" s="187">
        <f>+'Dramakan hosqer'!F86</f>
        <v>0</v>
      </c>
      <c r="E79" s="186">
        <f>D79-C79</f>
        <v>-117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430.79999999999563</v>
      </c>
      <c r="D81" s="189">
        <f>D6+D7-D23</f>
        <v>-8343.9000000000087</v>
      </c>
      <c r="E81" s="189">
        <f t="shared" si="5"/>
        <v>-8774.7000000000044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 t="str">
        <f>+'Ekamut-caxs'!D73</f>
        <v>Վ․ Ղազախեցյան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92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 t="str">
        <f>+'Ekamut-caxs'!D75</f>
        <v>Հ․ Ենոքյան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92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8" workbookViewId="0">
      <selection activeCell="D45" sqref="D4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7" t="s">
        <v>67</v>
      </c>
      <c r="B1" s="507"/>
      <c r="C1" s="507"/>
      <c r="D1" s="507"/>
      <c r="E1" s="507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8" t="str">
        <f>+'Ekamut-caxs'!A7:D7</f>
        <v xml:space="preserve">«Երևանի հ. 107 մսուր-մանկապարտեզ» ՀՈԱԿ-ի </v>
      </c>
      <c r="B2" s="509"/>
      <c r="C2" s="509"/>
      <c r="D2" s="509"/>
      <c r="E2" s="50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0" t="s">
        <v>148</v>
      </c>
      <c r="B3" s="510"/>
      <c r="C3" s="510"/>
      <c r="D3" s="510"/>
      <c r="E3" s="51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1" t="s">
        <v>269</v>
      </c>
      <c r="B4" s="511"/>
      <c r="C4" s="511"/>
      <c r="D4" s="511"/>
      <c r="E4" s="511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2" t="s">
        <v>153</v>
      </c>
      <c r="B7" s="513"/>
      <c r="C7" s="513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71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42.3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>
        <v>13.5</v>
      </c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15.2</v>
      </c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228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71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2" t="s">
        <v>178</v>
      </c>
      <c r="B35" s="513"/>
      <c r="C35" s="513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/>
      <c r="E37" s="27"/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147.1</v>
      </c>
      <c r="E54" s="27"/>
      <c r="F54" s="206">
        <f>SUM(D36:D53)</f>
        <v>0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147.1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147.1</v>
      </c>
      <c r="E59" s="169"/>
      <c r="F59" s="461">
        <f>+D59-D55</f>
        <v>0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270</v>
      </c>
      <c r="C62" s="168">
        <v>430.8</v>
      </c>
      <c r="D62" s="514" t="s">
        <v>181</v>
      </c>
      <c r="E62" s="515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6" t="str">
        <f>+'Ekamut-caxs'!D73</f>
        <v>Վ․ Ղազախեցյան</v>
      </c>
      <c r="E64" s="51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7" t="s">
        <v>92</v>
      </c>
      <c r="E65" s="51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6" t="str">
        <f>+'Ekamut-caxs'!D75</f>
        <v>Հ․ Ենոքյան</v>
      </c>
      <c r="E66" s="51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8" t="s">
        <v>92</v>
      </c>
      <c r="E67" s="51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7" zoomScale="85" zoomScaleSheetLayoutView="85" workbookViewId="0">
      <selection activeCell="D45" sqref="D45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1" t="s">
        <v>67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8" customFormat="1" ht="21.75" customHeight="1">
      <c r="A2" s="520" t="str">
        <f>+'Ekamut-caxs'!A7</f>
        <v xml:space="preserve">«Երևանի հ. 107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s="378" customFormat="1" ht="21" customHeight="1">
      <c r="A3" s="520" t="s">
        <v>93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5" ht="21" customHeight="1"/>
    <row r="5" spans="1:15" s="383" customFormat="1" ht="19.5" customHeight="1">
      <c r="A5" s="526" t="s">
        <v>114</v>
      </c>
      <c r="B5" s="526" t="s">
        <v>94</v>
      </c>
      <c r="C5" s="527" t="s">
        <v>95</v>
      </c>
      <c r="D5" s="527"/>
      <c r="E5" s="527"/>
      <c r="F5" s="527"/>
      <c r="G5" s="527" t="s">
        <v>96</v>
      </c>
      <c r="H5" s="527"/>
      <c r="I5" s="527"/>
      <c r="J5" s="527"/>
      <c r="K5" s="527" t="s">
        <v>138</v>
      </c>
      <c r="L5" s="527"/>
      <c r="M5" s="527"/>
      <c r="N5" s="527"/>
      <c r="O5" s="527"/>
    </row>
    <row r="6" spans="1:15" s="385" customFormat="1" ht="51" customHeight="1">
      <c r="A6" s="526"/>
      <c r="B6" s="526"/>
      <c r="C6" s="384" t="s">
        <v>252</v>
      </c>
      <c r="D6" s="384" t="s">
        <v>218</v>
      </c>
      <c r="E6" s="384" t="s">
        <v>253</v>
      </c>
      <c r="F6" s="384" t="s">
        <v>232</v>
      </c>
      <c r="G6" s="384" t="s">
        <v>233</v>
      </c>
      <c r="H6" s="384" t="s">
        <v>218</v>
      </c>
      <c r="I6" s="384" t="s">
        <v>254</v>
      </c>
      <c r="J6" s="384" t="s">
        <v>232</v>
      </c>
      <c r="K6" s="384" t="s">
        <v>252</v>
      </c>
      <c r="L6" s="384" t="s">
        <v>253</v>
      </c>
      <c r="M6" s="384" t="s">
        <v>255</v>
      </c>
      <c r="N6" s="381" t="s">
        <v>256</v>
      </c>
      <c r="O6" s="381" t="s">
        <v>257</v>
      </c>
    </row>
    <row r="7" spans="1:15" ht="19.5" customHeight="1">
      <c r="A7" s="386">
        <v>1</v>
      </c>
      <c r="B7" s="387" t="s">
        <v>97</v>
      </c>
      <c r="C7" s="388">
        <v>2572</v>
      </c>
      <c r="D7" s="389">
        <v>369596.4</v>
      </c>
      <c r="E7" s="390">
        <v>2681</v>
      </c>
      <c r="F7" s="391">
        <f t="shared" ref="F7:F16" si="0">+E7*143.7</f>
        <v>385259.69999999995</v>
      </c>
      <c r="G7" s="388">
        <v>1932</v>
      </c>
      <c r="H7" s="389">
        <v>100708</v>
      </c>
      <c r="I7" s="390">
        <v>2220</v>
      </c>
      <c r="J7" s="391">
        <f>+I7*53.48</f>
        <v>118725.59999999999</v>
      </c>
      <c r="K7" s="392">
        <v>160</v>
      </c>
      <c r="L7" s="390">
        <v>150</v>
      </c>
      <c r="M7" s="393">
        <f>+L7*200.47</f>
        <v>30070.5</v>
      </c>
      <c r="N7" s="394">
        <f>+L7*7.94904</f>
        <v>1192.356</v>
      </c>
      <c r="O7" s="393">
        <f>+N7+M7</f>
        <v>31262.856</v>
      </c>
    </row>
    <row r="8" spans="1:15" ht="19.5" customHeight="1">
      <c r="A8" s="386">
        <v>2</v>
      </c>
      <c r="B8" s="387" t="s">
        <v>98</v>
      </c>
      <c r="C8" s="388">
        <v>2365</v>
      </c>
      <c r="D8" s="389">
        <v>339850.5</v>
      </c>
      <c r="E8" s="390">
        <f t="shared" ref="E8:E17" si="1">+C8</f>
        <v>2365</v>
      </c>
      <c r="F8" s="391">
        <f t="shared" si="0"/>
        <v>339850.5</v>
      </c>
      <c r="G8" s="388">
        <v>1993</v>
      </c>
      <c r="H8" s="389">
        <v>104297</v>
      </c>
      <c r="I8" s="390">
        <f t="shared" ref="I8:I18" si="2">+G8</f>
        <v>1993</v>
      </c>
      <c r="J8" s="391">
        <f t="shared" ref="J8:J18" si="3">+I8*53.48</f>
        <v>106585.64</v>
      </c>
      <c r="K8" s="392">
        <v>130</v>
      </c>
      <c r="L8" s="390">
        <f>+K8</f>
        <v>130</v>
      </c>
      <c r="M8" s="393">
        <f t="shared" ref="M8:M18" si="4">+L8*200.47</f>
        <v>26061.1</v>
      </c>
      <c r="N8" s="394">
        <f t="shared" ref="N8:N18" si="5">+L8*7.94904</f>
        <v>1033.3751999999999</v>
      </c>
      <c r="O8" s="393">
        <f t="shared" ref="O8:O18" si="6">+N8+M8</f>
        <v>27094.475199999997</v>
      </c>
    </row>
    <row r="9" spans="1:15" ht="19.5" customHeight="1">
      <c r="A9" s="386">
        <v>3</v>
      </c>
      <c r="B9" s="387" t="s">
        <v>99</v>
      </c>
      <c r="C9" s="388">
        <v>1139</v>
      </c>
      <c r="D9" s="389">
        <v>163674.29999999999</v>
      </c>
      <c r="E9" s="390">
        <f t="shared" si="1"/>
        <v>1139</v>
      </c>
      <c r="F9" s="391">
        <f t="shared" si="0"/>
        <v>163674.29999999999</v>
      </c>
      <c r="G9" s="388">
        <v>2027</v>
      </c>
      <c r="H9" s="389">
        <v>105867</v>
      </c>
      <c r="I9" s="390">
        <f t="shared" si="2"/>
        <v>2027</v>
      </c>
      <c r="J9" s="391">
        <f t="shared" si="3"/>
        <v>108403.95999999999</v>
      </c>
      <c r="K9" s="392">
        <v>0</v>
      </c>
      <c r="L9" s="390">
        <f t="shared" ref="L9:L18" si="7">+K9</f>
        <v>0</v>
      </c>
      <c r="M9" s="393">
        <f t="shared" si="4"/>
        <v>0</v>
      </c>
      <c r="N9" s="394">
        <f t="shared" si="5"/>
        <v>0</v>
      </c>
      <c r="O9" s="393">
        <f t="shared" si="6"/>
        <v>0</v>
      </c>
    </row>
    <row r="10" spans="1:15" ht="19.5" customHeight="1">
      <c r="A10" s="386">
        <v>4</v>
      </c>
      <c r="B10" s="387" t="s">
        <v>100</v>
      </c>
      <c r="C10" s="392">
        <v>496</v>
      </c>
      <c r="D10" s="395">
        <v>71275.199999999997</v>
      </c>
      <c r="E10" s="390">
        <f t="shared" si="1"/>
        <v>496</v>
      </c>
      <c r="F10" s="391">
        <f t="shared" si="0"/>
        <v>71275.199999999997</v>
      </c>
      <c r="G10" s="388">
        <v>1749</v>
      </c>
      <c r="H10" s="395">
        <v>91699</v>
      </c>
      <c r="I10" s="390">
        <f t="shared" si="2"/>
        <v>1749</v>
      </c>
      <c r="J10" s="391">
        <f t="shared" si="3"/>
        <v>93536.51999999999</v>
      </c>
      <c r="K10" s="392">
        <v>70</v>
      </c>
      <c r="L10" s="390">
        <f t="shared" si="7"/>
        <v>70</v>
      </c>
      <c r="M10" s="393">
        <f t="shared" si="4"/>
        <v>14032.9</v>
      </c>
      <c r="N10" s="394">
        <f t="shared" si="5"/>
        <v>556.43280000000004</v>
      </c>
      <c r="O10" s="393">
        <f t="shared" si="6"/>
        <v>14589.3328</v>
      </c>
    </row>
    <row r="11" spans="1:15" ht="19.5" customHeight="1">
      <c r="A11" s="386">
        <v>5</v>
      </c>
      <c r="B11" s="387" t="s">
        <v>101</v>
      </c>
      <c r="C11" s="392">
        <v>140</v>
      </c>
      <c r="D11" s="395">
        <v>20118</v>
      </c>
      <c r="E11" s="390">
        <f t="shared" si="1"/>
        <v>140</v>
      </c>
      <c r="F11" s="391">
        <f t="shared" si="0"/>
        <v>20118</v>
      </c>
      <c r="G11" s="388">
        <v>1748</v>
      </c>
      <c r="H11" s="395">
        <v>91828</v>
      </c>
      <c r="I11" s="390">
        <f t="shared" si="2"/>
        <v>1748</v>
      </c>
      <c r="J11" s="391">
        <f t="shared" si="3"/>
        <v>93483.04</v>
      </c>
      <c r="K11" s="392">
        <v>124</v>
      </c>
      <c r="L11" s="390">
        <f t="shared" si="7"/>
        <v>124</v>
      </c>
      <c r="M11" s="393">
        <f t="shared" si="4"/>
        <v>24858.28</v>
      </c>
      <c r="N11" s="394">
        <f t="shared" si="5"/>
        <v>985.68096000000003</v>
      </c>
      <c r="O11" s="393">
        <f t="shared" si="6"/>
        <v>25843.96096</v>
      </c>
    </row>
    <row r="12" spans="1:15" ht="19.5" customHeight="1">
      <c r="A12" s="386">
        <v>6</v>
      </c>
      <c r="B12" s="387" t="s">
        <v>102</v>
      </c>
      <c r="C12" s="392">
        <v>123</v>
      </c>
      <c r="D12" s="395">
        <v>17675.099999999999</v>
      </c>
      <c r="E12" s="390">
        <f t="shared" si="1"/>
        <v>123</v>
      </c>
      <c r="F12" s="391">
        <f t="shared" si="0"/>
        <v>17675.099999999999</v>
      </c>
      <c r="G12" s="388">
        <v>2105</v>
      </c>
      <c r="H12" s="395">
        <v>110129</v>
      </c>
      <c r="I12" s="390">
        <f t="shared" si="2"/>
        <v>2105</v>
      </c>
      <c r="J12" s="391">
        <f t="shared" si="3"/>
        <v>112575.4</v>
      </c>
      <c r="K12" s="392">
        <v>125</v>
      </c>
      <c r="L12" s="390">
        <f t="shared" si="7"/>
        <v>125</v>
      </c>
      <c r="M12" s="393">
        <f t="shared" si="4"/>
        <v>25058.75</v>
      </c>
      <c r="N12" s="394">
        <f t="shared" si="5"/>
        <v>993.63</v>
      </c>
      <c r="O12" s="393">
        <f t="shared" si="6"/>
        <v>26052.38</v>
      </c>
    </row>
    <row r="13" spans="1:15" ht="19.5" customHeight="1">
      <c r="A13" s="386">
        <v>7</v>
      </c>
      <c r="B13" s="387" t="s">
        <v>103</v>
      </c>
      <c r="C13" s="392">
        <v>102</v>
      </c>
      <c r="D13" s="395">
        <v>14657.4</v>
      </c>
      <c r="E13" s="390">
        <f t="shared" si="1"/>
        <v>102</v>
      </c>
      <c r="F13" s="391">
        <f t="shared" si="0"/>
        <v>14657.4</v>
      </c>
      <c r="G13" s="388">
        <v>2034</v>
      </c>
      <c r="H13" s="395">
        <v>105723</v>
      </c>
      <c r="I13" s="390">
        <f t="shared" si="2"/>
        <v>2034</v>
      </c>
      <c r="J13" s="391">
        <f t="shared" si="3"/>
        <v>108778.31999999999</v>
      </c>
      <c r="K13" s="392">
        <v>120</v>
      </c>
      <c r="L13" s="390">
        <f t="shared" si="7"/>
        <v>120</v>
      </c>
      <c r="M13" s="393">
        <f t="shared" si="4"/>
        <v>24056.400000000001</v>
      </c>
      <c r="N13" s="394">
        <f t="shared" si="5"/>
        <v>953.88480000000004</v>
      </c>
      <c r="O13" s="393">
        <f t="shared" si="6"/>
        <v>25010.284800000001</v>
      </c>
    </row>
    <row r="14" spans="1:15" ht="19.5" customHeight="1">
      <c r="A14" s="386">
        <v>8</v>
      </c>
      <c r="B14" s="396" t="s">
        <v>104</v>
      </c>
      <c r="C14" s="392">
        <v>106</v>
      </c>
      <c r="D14" s="395">
        <v>15232.2</v>
      </c>
      <c r="E14" s="390">
        <f t="shared" si="1"/>
        <v>106</v>
      </c>
      <c r="F14" s="391">
        <f t="shared" si="0"/>
        <v>15232.199999999999</v>
      </c>
      <c r="G14" s="388">
        <v>2304</v>
      </c>
      <c r="H14" s="395">
        <v>119771</v>
      </c>
      <c r="I14" s="390">
        <f t="shared" si="2"/>
        <v>2304</v>
      </c>
      <c r="J14" s="391">
        <f t="shared" si="3"/>
        <v>123217.92</v>
      </c>
      <c r="K14" s="392">
        <v>53</v>
      </c>
      <c r="L14" s="390">
        <f t="shared" si="7"/>
        <v>53</v>
      </c>
      <c r="M14" s="393">
        <f t="shared" si="4"/>
        <v>10624.91</v>
      </c>
      <c r="N14" s="394">
        <f t="shared" si="5"/>
        <v>421.29912000000002</v>
      </c>
      <c r="O14" s="393">
        <f t="shared" si="6"/>
        <v>11046.20912</v>
      </c>
    </row>
    <row r="15" spans="1:15" ht="19.5" customHeight="1">
      <c r="A15" s="386">
        <v>9</v>
      </c>
      <c r="B15" s="396" t="s">
        <v>105</v>
      </c>
      <c r="C15" s="392">
        <v>134</v>
      </c>
      <c r="D15" s="395">
        <v>19255.8</v>
      </c>
      <c r="E15" s="390">
        <f t="shared" si="1"/>
        <v>134</v>
      </c>
      <c r="F15" s="391">
        <f t="shared" si="0"/>
        <v>19255.8</v>
      </c>
      <c r="G15" s="388">
        <v>2068</v>
      </c>
      <c r="H15" s="395">
        <v>107735</v>
      </c>
      <c r="I15" s="390">
        <f t="shared" si="2"/>
        <v>2068</v>
      </c>
      <c r="J15" s="391">
        <f t="shared" si="3"/>
        <v>110596.64</v>
      </c>
      <c r="K15" s="392">
        <v>76</v>
      </c>
      <c r="L15" s="390">
        <f t="shared" si="7"/>
        <v>76</v>
      </c>
      <c r="M15" s="393">
        <f t="shared" si="4"/>
        <v>15235.72</v>
      </c>
      <c r="N15" s="394">
        <f t="shared" si="5"/>
        <v>604.12703999999997</v>
      </c>
      <c r="O15" s="393">
        <f t="shared" si="6"/>
        <v>15839.847039999999</v>
      </c>
    </row>
    <row r="16" spans="1:15" ht="19.5" customHeight="1">
      <c r="A16" s="386">
        <v>10</v>
      </c>
      <c r="B16" s="396" t="s">
        <v>106</v>
      </c>
      <c r="C16" s="392">
        <v>212</v>
      </c>
      <c r="D16" s="395">
        <v>30464.400000000001</v>
      </c>
      <c r="E16" s="390">
        <f t="shared" si="1"/>
        <v>212</v>
      </c>
      <c r="F16" s="391">
        <f t="shared" si="0"/>
        <v>30464.399999999998</v>
      </c>
      <c r="G16" s="392">
        <v>2013</v>
      </c>
      <c r="H16" s="395">
        <v>105529</v>
      </c>
      <c r="I16" s="390">
        <f t="shared" si="2"/>
        <v>2013</v>
      </c>
      <c r="J16" s="391">
        <f t="shared" si="3"/>
        <v>107655.23999999999</v>
      </c>
      <c r="K16" s="392">
        <v>80</v>
      </c>
      <c r="L16" s="390">
        <f t="shared" si="7"/>
        <v>80</v>
      </c>
      <c r="M16" s="393">
        <f t="shared" si="4"/>
        <v>16037.6</v>
      </c>
      <c r="N16" s="394">
        <f t="shared" si="5"/>
        <v>635.92319999999995</v>
      </c>
      <c r="O16" s="393">
        <f t="shared" si="6"/>
        <v>16673.5232</v>
      </c>
    </row>
    <row r="17" spans="1:15" ht="19.5" customHeight="1">
      <c r="A17" s="386">
        <v>11</v>
      </c>
      <c r="B17" s="396" t="s">
        <v>107</v>
      </c>
      <c r="C17" s="397">
        <v>1086</v>
      </c>
      <c r="D17" s="398">
        <v>156058.20000000001</v>
      </c>
      <c r="E17" s="390">
        <f t="shared" si="1"/>
        <v>1086</v>
      </c>
      <c r="F17" s="391">
        <f>+E17*143.7</f>
        <v>156058.19999999998</v>
      </c>
      <c r="G17" s="397">
        <v>2139</v>
      </c>
      <c r="H17" s="398">
        <v>111800</v>
      </c>
      <c r="I17" s="390">
        <f t="shared" si="2"/>
        <v>2139</v>
      </c>
      <c r="J17" s="391">
        <f t="shared" si="3"/>
        <v>114393.71999999999</v>
      </c>
      <c r="K17" s="390">
        <v>100</v>
      </c>
      <c r="L17" s="390">
        <f t="shared" si="7"/>
        <v>100</v>
      </c>
      <c r="M17" s="393">
        <f t="shared" si="4"/>
        <v>20047</v>
      </c>
      <c r="N17" s="394">
        <f t="shared" si="5"/>
        <v>794.904</v>
      </c>
      <c r="O17" s="393">
        <f t="shared" si="6"/>
        <v>20841.903999999999</v>
      </c>
    </row>
    <row r="18" spans="1:15" ht="19.5" customHeight="1">
      <c r="A18" s="386">
        <v>12</v>
      </c>
      <c r="B18" s="396" t="s">
        <v>108</v>
      </c>
      <c r="C18" s="397">
        <v>2281</v>
      </c>
      <c r="D18" s="398">
        <v>327779.7</v>
      </c>
      <c r="E18" s="390">
        <f t="shared" ref="E18" si="8">+C18</f>
        <v>2281</v>
      </c>
      <c r="F18" s="391">
        <f>+E18*143.7</f>
        <v>327779.69999999995</v>
      </c>
      <c r="G18" s="397">
        <v>2236</v>
      </c>
      <c r="H18" s="398">
        <v>116510</v>
      </c>
      <c r="I18" s="390">
        <f t="shared" si="2"/>
        <v>2236</v>
      </c>
      <c r="J18" s="391">
        <f t="shared" si="3"/>
        <v>119581.28</v>
      </c>
      <c r="K18" s="390">
        <v>106</v>
      </c>
      <c r="L18" s="390">
        <f t="shared" si="7"/>
        <v>106</v>
      </c>
      <c r="M18" s="393">
        <f t="shared" si="4"/>
        <v>21249.82</v>
      </c>
      <c r="N18" s="394">
        <f t="shared" si="5"/>
        <v>842.59824000000003</v>
      </c>
      <c r="O18" s="393">
        <f t="shared" si="6"/>
        <v>22092.418239999999</v>
      </c>
    </row>
    <row r="19" spans="1:15" ht="32.25" customHeight="1">
      <c r="A19" s="399"/>
      <c r="B19" s="382" t="s">
        <v>90</v>
      </c>
      <c r="C19" s="400">
        <f t="shared" ref="C19:K19" si="9">SUM(C7:C18)</f>
        <v>10756</v>
      </c>
      <c r="D19" s="401">
        <f t="shared" si="9"/>
        <v>1545637.1999999997</v>
      </c>
      <c r="E19" s="400">
        <f t="shared" si="9"/>
        <v>10865</v>
      </c>
      <c r="F19" s="401">
        <f>SUM(F7:F18)</f>
        <v>1561300.4999999998</v>
      </c>
      <c r="G19" s="400">
        <f>SUM(G7:G18)</f>
        <v>24348</v>
      </c>
      <c r="H19" s="401">
        <f>SUM(H7:H18)</f>
        <v>1271596</v>
      </c>
      <c r="I19" s="400">
        <f>SUM(I7:I18)</f>
        <v>24636</v>
      </c>
      <c r="J19" s="401">
        <f>SUM(J7:J18)</f>
        <v>1317533.2799999998</v>
      </c>
      <c r="K19" s="400">
        <f t="shared" si="9"/>
        <v>1144</v>
      </c>
      <c r="L19" s="400">
        <f>SUM(L7:L18)</f>
        <v>1134</v>
      </c>
      <c r="M19" s="401">
        <f>SUM(M7:M18)</f>
        <v>227332.98</v>
      </c>
      <c r="N19" s="402">
        <f>SUM(N7:N18)</f>
        <v>9014.2113599999993</v>
      </c>
      <c r="O19" s="401">
        <f>SUM(O7:O18)</f>
        <v>236347.19136000003</v>
      </c>
    </row>
    <row r="20" spans="1:15" ht="21.75" customHeight="1">
      <c r="B20" s="403"/>
      <c r="C20" s="404"/>
      <c r="D20" s="405"/>
      <c r="E20" s="404"/>
      <c r="F20" s="405">
        <f>ROUND(F19/1000,1)</f>
        <v>1561.3</v>
      </c>
      <c r="G20" s="404"/>
      <c r="H20" s="405"/>
      <c r="I20" s="404"/>
      <c r="J20" s="405">
        <f>ROUND(J19/1000,1)</f>
        <v>1317.5</v>
      </c>
      <c r="K20" s="404"/>
      <c r="L20" s="404"/>
      <c r="M20" s="405">
        <f>ROUND(M19/1000,1)</f>
        <v>227.3</v>
      </c>
      <c r="N20" s="405">
        <f t="shared" ref="N20:O20" si="10">ROUND(N19/1000,1)</f>
        <v>9</v>
      </c>
      <c r="O20" s="405">
        <f t="shared" si="10"/>
        <v>236.3</v>
      </c>
    </row>
    <row r="21" spans="1:15" ht="33.75" customHeight="1" thickBot="1">
      <c r="B21" s="524" t="s">
        <v>258</v>
      </c>
      <c r="C21" s="524"/>
      <c r="D21" s="524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259</v>
      </c>
      <c r="E22" s="410" t="s">
        <v>259</v>
      </c>
      <c r="F22" s="411" t="s">
        <v>259</v>
      </c>
      <c r="G22" s="410" t="s">
        <v>143</v>
      </c>
      <c r="H22" s="410" t="s">
        <v>259</v>
      </c>
      <c r="I22" s="410" t="s">
        <v>259</v>
      </c>
      <c r="J22" s="412" t="s">
        <v>259</v>
      </c>
      <c r="K22" s="410" t="s">
        <v>143</v>
      </c>
      <c r="L22" s="410" t="s">
        <v>259</v>
      </c>
      <c r="M22" s="413" t="s">
        <v>259</v>
      </c>
      <c r="N22" s="408" t="s">
        <v>259</v>
      </c>
      <c r="O22" s="412" t="s">
        <v>259</v>
      </c>
    </row>
    <row r="23" spans="1:15" ht="23.25" customHeight="1">
      <c r="A23" s="414">
        <v>1</v>
      </c>
      <c r="B23" s="415"/>
      <c r="C23" s="398"/>
      <c r="D23" s="398" t="s">
        <v>259</v>
      </c>
      <c r="E23" s="398" t="s">
        <v>259</v>
      </c>
      <c r="F23" s="416"/>
      <c r="G23" s="417"/>
      <c r="H23" s="398" t="s">
        <v>259</v>
      </c>
      <c r="I23" s="398" t="s">
        <v>259</v>
      </c>
      <c r="J23" s="418"/>
      <c r="K23" s="417"/>
      <c r="L23" s="398" t="s">
        <v>259</v>
      </c>
      <c r="M23" s="419"/>
      <c r="N23" s="420" t="s">
        <v>259</v>
      </c>
      <c r="O23" s="421" t="s">
        <v>259</v>
      </c>
    </row>
    <row r="24" spans="1:15" ht="23.25" customHeight="1">
      <c r="A24" s="414">
        <v>2</v>
      </c>
      <c r="B24" s="415"/>
      <c r="C24" s="398"/>
      <c r="D24" s="398" t="s">
        <v>259</v>
      </c>
      <c r="E24" s="398" t="s">
        <v>259</v>
      </c>
      <c r="F24" s="416"/>
      <c r="G24" s="417"/>
      <c r="H24" s="398" t="s">
        <v>259</v>
      </c>
      <c r="I24" s="398" t="s">
        <v>259</v>
      </c>
      <c r="J24" s="418"/>
      <c r="K24" s="417"/>
      <c r="L24" s="398" t="s">
        <v>259</v>
      </c>
      <c r="M24" s="419"/>
      <c r="N24" s="420" t="s">
        <v>259</v>
      </c>
      <c r="O24" s="421" t="s">
        <v>259</v>
      </c>
    </row>
    <row r="25" spans="1:15" s="385" customFormat="1" ht="23.25" customHeight="1">
      <c r="A25" s="422">
        <v>3</v>
      </c>
      <c r="B25" s="423"/>
      <c r="C25" s="424"/>
      <c r="D25" s="424" t="s">
        <v>259</v>
      </c>
      <c r="E25" s="424" t="s">
        <v>259</v>
      </c>
      <c r="F25" s="425"/>
      <c r="G25" s="426"/>
      <c r="H25" s="424" t="s">
        <v>259</v>
      </c>
      <c r="I25" s="424" t="s">
        <v>259</v>
      </c>
      <c r="J25" s="425"/>
      <c r="K25" s="426"/>
      <c r="L25" s="424" t="s">
        <v>259</v>
      </c>
      <c r="M25" s="427"/>
      <c r="N25" s="428" t="s">
        <v>259</v>
      </c>
      <c r="O25" s="429" t="s">
        <v>259</v>
      </c>
    </row>
    <row r="26" spans="1:15" s="378" customFormat="1" ht="24" customHeight="1">
      <c r="A26" s="430"/>
      <c r="B26" s="431" t="s">
        <v>69</v>
      </c>
      <c r="C26" s="401" t="s">
        <v>259</v>
      </c>
      <c r="D26" s="401" t="s">
        <v>259</v>
      </c>
      <c r="E26" s="401" t="s">
        <v>259</v>
      </c>
      <c r="F26" s="432">
        <f>SUM(F23:F25)</f>
        <v>0</v>
      </c>
      <c r="G26" s="433" t="s">
        <v>259</v>
      </c>
      <c r="H26" s="401" t="s">
        <v>259</v>
      </c>
      <c r="I26" s="401" t="s">
        <v>259</v>
      </c>
      <c r="J26" s="432">
        <f>SUM(J23:J25)</f>
        <v>0</v>
      </c>
      <c r="K26" s="433" t="s">
        <v>259</v>
      </c>
      <c r="L26" s="401" t="s">
        <v>259</v>
      </c>
      <c r="M26" s="434">
        <f>SUM(M23:M25)</f>
        <v>0</v>
      </c>
      <c r="N26" s="430" t="s">
        <v>259</v>
      </c>
      <c r="O26" s="435" t="s">
        <v>259</v>
      </c>
    </row>
    <row r="27" spans="1:15" s="378" customFormat="1" ht="27" customHeight="1" thickBot="1">
      <c r="A27" s="436"/>
      <c r="B27" s="437" t="s">
        <v>260</v>
      </c>
      <c r="C27" s="438"/>
      <c r="D27" s="438" t="s">
        <v>259</v>
      </c>
      <c r="E27" s="438" t="s">
        <v>259</v>
      </c>
      <c r="F27" s="439">
        <f>+F20-F26</f>
        <v>1561.3</v>
      </c>
      <c r="G27" s="440" t="s">
        <v>259</v>
      </c>
      <c r="H27" s="438" t="s">
        <v>259</v>
      </c>
      <c r="I27" s="438" t="s">
        <v>259</v>
      </c>
      <c r="J27" s="439">
        <f>J20-J26</f>
        <v>1317.5</v>
      </c>
      <c r="K27" s="440" t="s">
        <v>259</v>
      </c>
      <c r="L27" s="438" t="s">
        <v>259</v>
      </c>
      <c r="M27" s="441">
        <f>M20-M26</f>
        <v>227.3</v>
      </c>
      <c r="N27" s="436" t="s">
        <v>259</v>
      </c>
      <c r="O27" s="439">
        <f>+O20-M26</f>
        <v>236.3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0" t="s">
        <v>2</v>
      </c>
      <c r="D30" s="520"/>
      <c r="E30" s="379"/>
      <c r="F30" s="379"/>
      <c r="G30" s="525"/>
      <c r="H30" s="525"/>
      <c r="I30" s="446"/>
      <c r="J30" s="522"/>
      <c r="K30" s="522"/>
      <c r="M30" s="407"/>
    </row>
    <row r="31" spans="1:15" s="378" customFormat="1">
      <c r="C31" s="447"/>
      <c r="D31" s="447"/>
      <c r="E31" s="448"/>
      <c r="F31" s="448"/>
      <c r="G31" s="523" t="s">
        <v>91</v>
      </c>
      <c r="H31" s="523"/>
      <c r="I31" s="449"/>
      <c r="J31" s="523" t="s">
        <v>109</v>
      </c>
      <c r="K31" s="523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2"/>
      <c r="H32" s="522"/>
      <c r="I32" s="451"/>
      <c r="J32" s="522"/>
      <c r="K32" s="522"/>
    </row>
    <row r="33" spans="3:13" s="378" customFormat="1">
      <c r="C33" s="406"/>
      <c r="D33" s="406"/>
      <c r="G33" s="523" t="s">
        <v>91</v>
      </c>
      <c r="H33" s="523"/>
      <c r="I33" s="449"/>
      <c r="J33" s="523" t="s">
        <v>109</v>
      </c>
      <c r="K33" s="523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261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217</v>
      </c>
      <c r="I36" s="519" t="s">
        <v>221</v>
      </c>
      <c r="J36" s="519"/>
      <c r="K36" s="455"/>
      <c r="L36" s="519" t="s">
        <v>262</v>
      </c>
      <c r="M36" s="519"/>
    </row>
    <row r="37" spans="3:13">
      <c r="C37" s="453"/>
      <c r="D37" s="453"/>
      <c r="E37" s="519" t="s">
        <v>220</v>
      </c>
      <c r="F37" s="519"/>
      <c r="I37" s="519"/>
      <c r="J37" s="519"/>
      <c r="K37" s="455"/>
      <c r="L37" s="519"/>
      <c r="M37" s="519"/>
    </row>
    <row r="38" spans="3:13">
      <c r="C38" s="453"/>
      <c r="D38" s="453"/>
      <c r="E38" s="519"/>
      <c r="F38" s="51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3" zoomScaleSheetLayoutView="100" workbookViewId="0">
      <selection activeCell="D45" sqref="D4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92" t="str">
        <f>+'Ekamut-caxs'!A7</f>
        <v xml:space="preserve">«Երևանի հ. 107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</row>
    <row r="3" spans="1:16" ht="17.25">
      <c r="A3" s="510" t="s">
        <v>219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146</v>
      </c>
      <c r="B5" s="535" t="s">
        <v>68</v>
      </c>
      <c r="C5" s="533" t="s">
        <v>211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147</v>
      </c>
    </row>
    <row r="6" spans="1:16" ht="89.25" customHeight="1">
      <c r="A6" s="535"/>
      <c r="B6" s="535"/>
      <c r="C6" s="250" t="s">
        <v>244</v>
      </c>
      <c r="D6" s="250" t="s">
        <v>245</v>
      </c>
      <c r="E6" s="250" t="s">
        <v>272</v>
      </c>
      <c r="F6" s="250" t="s">
        <v>273</v>
      </c>
      <c r="G6" s="212" t="s">
        <v>274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 t="s">
        <v>288</v>
      </c>
      <c r="M6" s="534"/>
    </row>
    <row r="7" spans="1:16" ht="27.75" customHeight="1">
      <c r="A7" s="212">
        <v>1</v>
      </c>
      <c r="B7" s="255" t="s">
        <v>195</v>
      </c>
      <c r="C7" s="256">
        <v>2543.4</v>
      </c>
      <c r="D7" s="256">
        <f>+B10*11</f>
        <v>43009.252</v>
      </c>
      <c r="E7" s="256"/>
      <c r="F7" s="256"/>
      <c r="G7" s="256">
        <f>+J15</f>
        <v>728.5</v>
      </c>
      <c r="H7" s="357">
        <f>H10*1.17*161.2+3*119.6+4*150.8</f>
        <v>1716.4159999999999</v>
      </c>
      <c r="I7" s="256">
        <v>250</v>
      </c>
      <c r="J7" s="357"/>
      <c r="K7" s="256"/>
      <c r="L7" s="256">
        <v>374.4</v>
      </c>
      <c r="M7" s="257">
        <f>ROUND(SUM(C7:L7),1)</f>
        <v>48622</v>
      </c>
    </row>
    <row r="8" spans="1:16" ht="35.25" customHeight="1">
      <c r="A8" s="212">
        <v>2</v>
      </c>
      <c r="B8" s="285" t="s">
        <v>89</v>
      </c>
      <c r="C8" s="256"/>
      <c r="D8" s="256">
        <v>72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72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48694</v>
      </c>
    </row>
    <row r="10" spans="1:16" s="214" customFormat="1" ht="18.75" customHeight="1">
      <c r="B10" s="377">
        <v>3909.9319999999998</v>
      </c>
      <c r="C10" s="216">
        <f>+B10*11</f>
        <v>43009.252</v>
      </c>
      <c r="D10" s="216"/>
      <c r="E10" s="217"/>
      <c r="F10" s="217"/>
      <c r="G10" s="217"/>
      <c r="H10" s="376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8"/>
      <c r="L11" s="538"/>
      <c r="M11" s="225"/>
    </row>
    <row r="12" spans="1:16" s="214" customFormat="1" ht="69" customHeight="1">
      <c r="B12" s="530" t="s">
        <v>208</v>
      </c>
      <c r="C12" s="531"/>
      <c r="D12" s="224"/>
      <c r="G12" s="176"/>
      <c r="H12" s="176"/>
      <c r="I12" s="530" t="s">
        <v>209</v>
      </c>
      <c r="J12" s="531"/>
      <c r="K12" s="176"/>
      <c r="L12" s="176"/>
      <c r="M12" s="176"/>
    </row>
    <row r="13" spans="1:16" s="214" customFormat="1" ht="40.5">
      <c r="B13" s="261" t="s">
        <v>184</v>
      </c>
      <c r="C13" s="262" t="s">
        <v>246</v>
      </c>
      <c r="D13" s="226"/>
      <c r="G13" s="226"/>
      <c r="H13" s="226"/>
      <c r="I13" s="261" t="s">
        <v>184</v>
      </c>
      <c r="J13" s="262" t="s">
        <v>249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247</v>
      </c>
      <c r="E14" s="137"/>
      <c r="H14" s="263"/>
      <c r="I14" s="282">
        <v>119600</v>
      </c>
      <c r="J14" s="284">
        <v>857.7</v>
      </c>
      <c r="K14" s="229" t="s">
        <v>250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248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251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8"/>
      <c r="E17" s="528"/>
      <c r="F17" s="309"/>
      <c r="G17" s="309"/>
      <c r="H17" s="536" t="str">
        <f>+'Ekamut-caxs'!D73</f>
        <v>Վ․ Ղազախեցյան</v>
      </c>
      <c r="I17" s="536"/>
      <c r="J17" s="536"/>
      <c r="K17" s="234"/>
    </row>
    <row r="18" spans="2:11" s="235" customFormat="1" ht="17.25" customHeight="1">
      <c r="B18" s="310"/>
      <c r="C18" s="311"/>
      <c r="D18" s="529" t="s">
        <v>91</v>
      </c>
      <c r="E18" s="529"/>
      <c r="F18" s="312"/>
      <c r="G18" s="313"/>
      <c r="H18" s="537" t="s">
        <v>92</v>
      </c>
      <c r="I18" s="537"/>
      <c r="J18" s="537"/>
      <c r="K18" s="236"/>
    </row>
    <row r="19" spans="2:11" s="233" customFormat="1" ht="24.75" customHeight="1">
      <c r="B19" s="314" t="s">
        <v>6</v>
      </c>
      <c r="C19" s="308"/>
      <c r="D19" s="528"/>
      <c r="E19" s="528"/>
      <c r="F19" s="315"/>
      <c r="G19" s="315"/>
      <c r="H19" s="536" t="str">
        <f>+'Ekamut-caxs'!D75</f>
        <v>Հ․ Ենոքյան</v>
      </c>
      <c r="I19" s="536"/>
      <c r="J19" s="536"/>
      <c r="K19" s="234"/>
    </row>
    <row r="20" spans="2:11" s="235" customFormat="1" ht="18.75" customHeight="1">
      <c r="B20" s="311"/>
      <c r="C20" s="311"/>
      <c r="D20" s="529" t="s">
        <v>91</v>
      </c>
      <c r="E20" s="529"/>
      <c r="F20" s="312"/>
      <c r="G20" s="313"/>
      <c r="H20" s="537" t="s">
        <v>92</v>
      </c>
      <c r="I20" s="537"/>
      <c r="J20" s="537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D45" sqref="D45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0" t="s">
        <v>67</v>
      </c>
      <c r="B1" s="540"/>
      <c r="C1" s="540"/>
      <c r="D1" s="540"/>
    </row>
    <row r="2" spans="1:4" ht="17.25">
      <c r="A2" s="541" t="str">
        <f>+'Ekamut-caxs'!A7:D7</f>
        <v xml:space="preserve">«Երևանի հ. 107 մսուր-մանկապարտեզ» ՀՈԱԿ-ի </v>
      </c>
      <c r="B2" s="541"/>
      <c r="C2" s="541"/>
      <c r="D2" s="541"/>
    </row>
    <row r="3" spans="1:4" ht="39.75" customHeight="1">
      <c r="A3" s="541" t="s">
        <v>280</v>
      </c>
      <c r="B3" s="541"/>
      <c r="C3" s="541"/>
      <c r="D3" s="541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275</v>
      </c>
    </row>
    <row r="7" spans="1:4" s="49" customFormat="1" ht="30" customHeight="1">
      <c r="A7" s="466">
        <v>1</v>
      </c>
      <c r="B7" s="467" t="s">
        <v>276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277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278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279</v>
      </c>
      <c r="C19" s="466">
        <f>SUM(C20:C22)</f>
        <v>1</v>
      </c>
      <c r="D19" s="466">
        <f>SUM(D20:D22)</f>
        <v>33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230</v>
      </c>
      <c r="C22" s="468"/>
      <c r="D22" s="468" t="s">
        <v>282</v>
      </c>
    </row>
    <row r="23" spans="1:4" s="49" customFormat="1" ht="31.5" customHeight="1">
      <c r="A23" s="466"/>
      <c r="B23" s="467" t="s">
        <v>69</v>
      </c>
      <c r="C23" s="466">
        <f>C7+C11+C15+C19</f>
        <v>4</v>
      </c>
      <c r="D23" s="466">
        <f>D7+D11+D15+D19</f>
        <v>113</v>
      </c>
    </row>
    <row r="24" spans="1:4" ht="48.75" customHeight="1"/>
    <row r="25" spans="1:4" ht="17.25">
      <c r="B25" s="472" t="s">
        <v>2</v>
      </c>
      <c r="C25" s="542" t="str">
        <f>+'Ekamut-caxs'!D73</f>
        <v>Վ․ Ղազախեցյան</v>
      </c>
      <c r="D25" s="542"/>
    </row>
    <row r="26" spans="1:4" ht="15.75" customHeight="1">
      <c r="B26" s="473" t="s">
        <v>4</v>
      </c>
      <c r="C26" s="539" t="s">
        <v>5</v>
      </c>
      <c r="D26" s="539"/>
    </row>
    <row r="27" spans="1:4" ht="27" customHeight="1">
      <c r="B27" s="474" t="s">
        <v>6</v>
      </c>
      <c r="C27" s="542" t="str">
        <f>+'Ekamut-caxs'!D75</f>
        <v>Հ․ Ենոքյան</v>
      </c>
      <c r="D27" s="542"/>
    </row>
    <row r="28" spans="1:4">
      <c r="B28" s="475"/>
      <c r="C28" s="539" t="s">
        <v>5</v>
      </c>
      <c r="D28" s="539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https://mul2.yerevan.am/tasks/1468002/oneclick/107.xlsx?token=ebad2176ef2abf11ad7f5e549386a47b</cp:keywords>
  <cp:lastModifiedBy>Lusine Petrosyan</cp:lastModifiedBy>
  <cp:lastPrinted>2024-04-16T11:13:03Z</cp:lastPrinted>
  <dcterms:created xsi:type="dcterms:W3CDTF">1996-10-14T23:33:28Z</dcterms:created>
  <dcterms:modified xsi:type="dcterms:W3CDTF">2024-05-08T14:56:38Z</dcterms:modified>
</cp:coreProperties>
</file>