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AF3962E-5A6F-4466-9B5D-8E4296A1071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D14" i="10" l="1"/>
  <c r="D13" i="10"/>
  <c r="D10" i="10"/>
  <c r="B23" i="9"/>
  <c r="D13" i="9"/>
  <c r="D12" i="9"/>
  <c r="D9" i="9"/>
  <c r="J48" i="19"/>
  <c r="H7" i="1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N14" i="20" l="1"/>
  <c r="E19" i="20"/>
  <c r="M28" i="20"/>
  <c r="D20" i="19" s="1"/>
  <c r="D55" i="19" s="1"/>
  <c r="N17" i="20"/>
  <c r="O17" i="20" s="1"/>
  <c r="I19" i="20"/>
  <c r="N11" i="20"/>
  <c r="N8" i="20"/>
  <c r="O8" i="20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C15" i="7"/>
  <c r="D15" i="7"/>
  <c r="E15" i="7"/>
  <c r="A15" i="7"/>
  <c r="A18" i="7" s="1"/>
  <c r="A19" i="7" s="1"/>
  <c r="A20" i="7" s="1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9" i="9" l="1"/>
  <c r="A12" i="9" s="1"/>
  <c r="A16" i="7"/>
  <c r="A17" i="7" s="1"/>
  <c r="A10" i="9"/>
  <c r="A13" i="9" s="1"/>
  <c r="A12" i="10"/>
  <c r="A22" i="7"/>
  <c r="E8" i="9"/>
  <c r="D19" i="7"/>
  <c r="E19" i="7"/>
  <c r="E11" i="9"/>
  <c r="A18" i="19"/>
  <c r="A19" i="19" s="1"/>
  <c r="E20" i="7"/>
  <c r="D20" i="7"/>
  <c r="K20" i="7" s="1"/>
  <c r="F15" i="7"/>
  <c r="M15" i="7" s="1"/>
  <c r="M16" i="7"/>
  <c r="L15" i="7"/>
  <c r="K15" i="7"/>
  <c r="A13" i="19"/>
  <c r="A14" i="19" s="1"/>
  <c r="M19" i="7" l="1"/>
  <c r="A13" i="10"/>
  <c r="A14" i="10" s="1"/>
  <c r="A15" i="10"/>
  <c r="A16" i="10" s="1"/>
  <c r="A17" i="10" s="1"/>
  <c r="A18" i="10" s="1"/>
  <c r="A20" i="10" s="1"/>
  <c r="A21" i="10" s="1"/>
  <c r="A22" i="10" s="1"/>
  <c r="K19" i="7"/>
  <c r="L20" i="7"/>
  <c r="M20" i="7"/>
  <c r="L19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9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7" i="7" s="1"/>
  <c r="A28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8" i="7"/>
  <c r="M18" i="7"/>
  <c r="E13" i="7"/>
  <c r="L13" i="7" s="1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K73" i="7" l="1"/>
  <c r="M73" i="7"/>
  <c r="L73" i="7"/>
  <c r="F5" i="10" l="1"/>
  <c r="F61" i="7"/>
  <c r="D85" i="10" l="1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<sst xmlns="http://schemas.openxmlformats.org/spreadsheetml/2006/main" count="504" uniqueCount="297">
  <si>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</si>
  <si>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</si>
  <si>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</si>
  <si>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</si>
  <si>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</si>
  <si>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</si>
  <si>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</si>
  <si>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</si>
  <si>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</si>
  <si>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</si>
  <si>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</si>
  <si>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</si>
  <si>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</si>
  <si>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</si>
  <si>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</si>
  <si>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</si>
  <si>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</si>
  <si>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</si>
  <si>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</si>
  <si>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</si>
  <si>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</si>
  <si>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</si>
  <si>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</si>
  <si>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</si>
  <si>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</si>
  <si>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</si>
  <si>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</si>
  <si>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</si>
  <si>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</si>
  <si>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</si>
  <si>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</si>
  <si>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</si>
  <si>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</si>
  <si>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</si>
  <si>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</si>
  <si>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</si>
  <si>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</si>
  <si>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</si>
  <si>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</si>
  <si>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</si>
  <si>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</si>
  <si>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</si>
  <si>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</si>
  <si>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</si>
  <si>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</si>
  <si>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</si>
  <si>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</si>
  <si>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</si>
  <si>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</si>
  <si>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</si>
  <si>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</si>
  <si>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</si>
  <si>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</si>
  <si>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</si>
  <si>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</si>
  <si>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</si>
  <si>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</si>
  <si>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</si>
  <si>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</si>
  <si>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</si>
  <si>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</si>
  <si>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</si>
  <si>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</si>
  <si>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</si>
  <si>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</si>
  <si>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</si>
  <si>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</si>
  <si>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</si>
  <si>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</si>
  <si>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</si>
  <si>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</si>
  <si>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</si>
  <si>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</si>
  <si>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</si>
  <si>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</si>
  <si>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</si>
  <si>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</si>
  <si>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</si>
  <si>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</si>
  <si>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</si>
  <si>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</si>
  <si>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</si>
  <si>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</si>
  <si>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</si>
  <si>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</si>
  <si>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</si>
  <si>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</si>
  <si>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</si>
  <si>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</si>
  <si>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</si>
  <si>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</si>
  <si>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</si>
  <si>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</si>
  <si>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</si>
  <si>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</si>
  <si>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</si>
  <si>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</si>
  <si>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</si>
  <si>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</si>
  <si>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</si>
  <si>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</si>
  <si>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</si>
  <si>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</si>
  <si>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</si>
  <si>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</si>
  <si>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</si>
  <si>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</si>
  <si>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</si>
  <si>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</si>
  <si>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</si>
  <si>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</si>
  <si>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</si>
  <si>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</si>
  <si>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</si>
  <si>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</si>
  <si>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</si>
  <si>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</si>
  <si>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</si>
  <si>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</si>
  <si>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</si>
  <si>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</si>
  <si>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</si>
  <si>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</si>
  <si>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</si>
  <si>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</si>
  <si>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</si>
  <si>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</si>
  <si>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</si>
  <si>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</si>
  <si>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</si>
  <si>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</si>
  <si>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</si>
  <si>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</si>
  <si>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</si>
  <si>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</si>
  <si>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</si>
  <si>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</si>
  <si>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</si>
  <si>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</si>
  <si>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</si>
  <si>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</si>
  <si>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</si>
  <si>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</si>
  <si>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</si>
  <si>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</si>
  <si>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</si>
  <si>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</si>
  <si>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</si>
  <si>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</si>
  <si>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</si>
  <si>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</si>
  <si>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</si>
  <si>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</si>
  <si>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</si>
  <si>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</si>
  <si>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</si>
  <si>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</si>
  <si>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</si>
  <si>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</si>
  <si>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</si>
  <si>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</si>
  <si>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</si>
  <si>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</si>
  <si>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</si>
  <si>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</si>
  <si>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</si>
  <si>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</si>
  <si>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</si>
  <si>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</si>
  <si>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</si>
  <si>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</si>
  <si>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</si>
  <si>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</si>
  <si>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</si>
  <si>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</si>
  <si>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</si>
  <si>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</si>
  <si>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</si>
  <si>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</si>
  <si>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</si>
  <si>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</si>
  <si>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</si>
  <si>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</si>
  <si>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</si>
  <si>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</si>
  <si>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</si>
  <si>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</si>
  <si>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</si>
  <si>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</si>
  <si>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</si>
  <si>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</si>
  <si>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</si>
  <si>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</si>
  <si>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</si>
  <si>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</si>
  <si>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</si>
  <si>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</si>
  <si>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</si>
  <si>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</si>
  <si>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</si>
  <si>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</si>
  <si>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</si>
  <si>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</si>
  <si>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</si>
  <si>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</si>
  <si>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</si>
  <si>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</si>
  <si>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</si>
  <si>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</si>
  <si>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</si>
  <si>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</si>
  <si>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</si>
  <si>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</si>
  <si>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</si>
  <si>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</si>
  <si>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</si>
  <si>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</si>
  <si>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</si>
  <si>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</si>
  <si>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</si>
  <si>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</si>
  <si>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</si>
  <si>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</si>
  <si>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</si>
  <si>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</si>
  <si>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</si>
  <si>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</si>
  <si>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</si>
  <si>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</si>
  <si>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</si>
  <si>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</si>
  <si>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</si>
  <si>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</si>
  <si>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</si>
  <si>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</si>
  <si>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</si>
  <si>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</si>
  <si>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</si>
  <si>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</si>
  <si>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</si>
  <si>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</si>
  <si>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</si>
  <si>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</si>
  <si>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</si>
  <si>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</si>
  <si>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</si>
  <si>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</si>
  <si>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</si>
  <si>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</si>
  <si>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</si>
  <si>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</si>
  <si>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</si>
  <si>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</si>
  <si>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</si>
  <si>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</si>
  <si>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</si>
  <si>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</si>
  <si>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</si>
  <si>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</si>
  <si>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</si>
  <si>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</si>
  <si>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</si>
  <si>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</si>
  <si>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</si>
  <si>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</si>
  <si>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</si>
  <si>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</si>
  <si>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</si>
  <si>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</si>
  <si>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</si>
  <si>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</si>
  <si>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</si>
  <si>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</si>
  <si>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</si>
  <si>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</si>
  <si>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</si>
  <si>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</si>
  <si>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</si>
  <si>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</si>
  <si>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</si>
  <si>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</si>
  <si>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հ․108 մսուր-մանկապարտեզ» ՀՈԱԿ-ի </t>
  </si>
  <si>
    <t>վնասի փոխհատուցում</t>
  </si>
  <si>
    <t>Ն․ Պարոնյան</t>
  </si>
  <si>
    <t>Մ․ Սիմոնյան</t>
  </si>
  <si>
    <t>Ն․Պարոնյան</t>
  </si>
  <si>
    <t>Մ․Սիմոնյան</t>
  </si>
  <si>
    <t>ստացված կանխավճար բյուջեին</t>
  </si>
  <si>
    <t>պարգևատրման գծով</t>
  </si>
  <si>
    <t>Գործառնական գործունեությունից այլ արտահոսքեր</t>
  </si>
  <si>
    <t>Պարգևատրման գծով</t>
  </si>
  <si>
    <t>Մ․Սիմենյան</t>
  </si>
  <si>
    <t>2 Համակարգիչ, 1 հարիչ</t>
  </si>
  <si>
    <t>Կաթսաների և սառնարանների վերանորոգում</t>
  </si>
  <si>
    <t>հիմանկան միջոցների ձեռքբերման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</si>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</sst>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NTFaMCMGCSqGSIb3DQEJBDEWBBTBx70BM7c17eyanIhjBJcjY4H4fjArBgsqhkiG9w0BCRACDDEcMBowGDAWBBRE5xMFRVajmd/v2Zzf5CvSbEm8HjANBgkqhkiG9w0BAQEFAASCAQBPQ9/ypZqy5W0ymM71ZJLyz1SXNrHoAt2zZwnoYxWO/loxEwHehmwxbR6GZgjhImi8N07Deegb9BeWl+hLmEUAKfEbJbLTa6KbAsKn+oAtPD8Y/v3zuCU63m4bZXLNGSPCfyKBFyfafbdH8kbQbPcWtuvn1jeqMHTpG2tbtxliq5Y1E4AOzaoG/GoEoEhAXytLVF0K7+jmRCisyKK0NOnmW7rJPMzTafTMQAx22JU93dqbBFHNG4L8cKOZ47w7Xu/mwInmK4a0m1TGPDItqMnSxB4n/+3lfezKOKbC/BAXX270hT3erzJM6iFBL9XBnXGGouq+j+NsPdA7GwDZTEz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UAIABQAE0AAAAAAAAAAAAAAAAAAAAAAAAAAAAAAAAAAAAAAAAAAAAAAAAAAAAAAAAAAAAAAAAAAAAAAAAAAAAAAAAAAAAAAAAAAAAAAAAAAAAAAAAAAAAAAAAAAAAAAAAAAADoBwUAAwAIABIAN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1NDhaMCMGCSqGSIb3DQEJBDEWBBTrIv88ZF5y1Of0hhyq0NpUFjbA8jArBgsqhkiG9w0BCRACDDEcMBowGDAWBBRE5xMFRVajmd/v2Zzf5CvSbEm8HjANBgkqhkiG9w0BAQEFAASCAQBX/zkhqqQ6LBQp0GzGOrFgKMl1L3jcu3Rn28OA+VIOTKimBxG8CAtzkwmy/8C2pBuIahfLfPwGBXzYnc6K/LYdbCW3Ojgsn2hcE4E0YIp1w+nlv4BuOZdTZBx9/KsXXzHcVjUoacXWs10CYaAtSTQzm79TuCiJCgaw3wm1mGMYKfx79x2MbMfFg/tqXxtsl/sOU7vFlUFxfCqLnmnRik3hD921NbuccMMxQE5m12tRddwQ7PCNSbymy6IO0i8BTJDHrAKHFRw5li3Ilbdh7SK1vSPysjF9rvVo+mTiyhEkpWh8t8AvRXVZB6Ql6Cq3n1HtqPpHUoNPyW3AmMqbrrv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A341DBF-C0D7-5CAA-5606-B3D82F2D1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9E0A48A-C0CD-ED21-CB9C-A87F472F9B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8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205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224</v>
      </c>
      <c r="E3" s="488"/>
      <c r="F3" s="329"/>
    </row>
    <row r="4" spans="1:14" s="35" customFormat="1" ht="24.75" customHeight="1">
      <c r="B4" s="352"/>
      <c r="C4" s="352"/>
      <c r="D4" s="487" t="s">
        <v>280</v>
      </c>
      <c r="E4" s="487"/>
    </row>
    <row r="5" spans="1:14" s="35" customFormat="1" ht="20.25" customHeight="1">
      <c r="B5" s="352"/>
      <c r="C5" s="487" t="s">
        <v>225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281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296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77916.600000000006</v>
      </c>
      <c r="E11" s="337"/>
      <c r="F11" s="6">
        <v>91295.1</v>
      </c>
    </row>
    <row r="12" spans="1:14">
      <c r="A12" s="102">
        <f>+A11+1</f>
        <v>2</v>
      </c>
      <c r="B12" s="18" t="s">
        <v>236</v>
      </c>
      <c r="C12" s="18"/>
      <c r="D12" s="321">
        <f>+D13+D14</f>
        <v>60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60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f>+A12+1</f>
        <v>3</v>
      </c>
      <c r="B15" s="17" t="s">
        <v>239</v>
      </c>
      <c r="C15" s="17"/>
      <c r="D15" s="321">
        <f>+D16+D17</f>
        <v>11777.2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7386</v>
      </c>
      <c r="E16" s="323"/>
    </row>
    <row r="17" spans="1:19" s="6" customFormat="1">
      <c r="A17" s="101">
        <f>+A16+0.1</f>
        <v>3.2</v>
      </c>
      <c r="B17" s="15" t="s">
        <v>241</v>
      </c>
      <c r="C17" s="15"/>
      <c r="D17" s="320">
        <v>4391.2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f>+'Komunal '!N20</f>
        <v>21.9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800</v>
      </c>
      <c r="E19" s="337"/>
      <c r="M19" s="6"/>
    </row>
    <row r="20" spans="1:19" hidden="1">
      <c r="A20" s="102">
        <f t="shared" ref="A20:A22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v>6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2781.4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v>2781.4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28</v>
      </c>
      <c r="C29" s="42"/>
      <c r="D29" s="318">
        <f>SUM(D11:D12,D15,D18:D24,D27:D28)</f>
        <v>93357.099999999991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63719.5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800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17305.2</v>
      </c>
      <c r="E35" s="337"/>
      <c r="G35" s="350">
        <v>171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21631.5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1467.6</v>
      </c>
      <c r="E36" s="337"/>
      <c r="F36" s="338">
        <f>+D36-'Komunal '!F27</f>
        <v>0</v>
      </c>
      <c r="L36" s="6">
        <f>+L35*0.8</f>
        <v>17305.2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1998.9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575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130.1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12.5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ref="A48:A66" si="2">+A47+1</f>
        <v>11</v>
      </c>
      <c r="B48" s="18" t="s">
        <v>73</v>
      </c>
      <c r="C48" s="44"/>
      <c r="D48" s="323">
        <v>350</v>
      </c>
      <c r="E48" s="337"/>
      <c r="F48" s="493">
        <f t="shared" ref="F48:F50" si="3">+$F$46</f>
        <v>6</v>
      </c>
      <c r="G48" s="493" t="s">
        <v>188</v>
      </c>
      <c r="H48" s="483" t="s">
        <v>266</v>
      </c>
      <c r="I48" s="485" t="s">
        <v>189</v>
      </c>
      <c r="J48" s="485">
        <f>2*80+2*110+2*250</f>
        <v>880</v>
      </c>
      <c r="K48" s="478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530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v>12</v>
      </c>
      <c r="B50" s="18" t="s">
        <v>118</v>
      </c>
      <c r="C50" s="44"/>
      <c r="D50" s="323">
        <v>20</v>
      </c>
      <c r="E50" s="337"/>
      <c r="F50" s="479">
        <f t="shared" si="3"/>
        <v>6</v>
      </c>
      <c r="G50" s="479" t="s">
        <v>188</v>
      </c>
      <c r="H50" s="480">
        <v>38.700000000000003</v>
      </c>
      <c r="I50" s="481" t="s">
        <v>189</v>
      </c>
      <c r="J50" s="481">
        <f>+F50*H50</f>
        <v>232.20000000000002</v>
      </c>
      <c r="K50" s="482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3">
        <v>94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14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15</v>
      </c>
      <c r="B53" s="18" t="s">
        <v>26</v>
      </c>
      <c r="C53" s="44"/>
      <c r="D53" s="323">
        <v>104.2</v>
      </c>
      <c r="E53" s="337"/>
    </row>
    <row r="54" spans="1:14" hidden="1">
      <c r="A54" s="102">
        <f t="shared" si="2"/>
        <v>16</v>
      </c>
      <c r="B54" s="18" t="s">
        <v>65</v>
      </c>
      <c r="C54" s="44"/>
      <c r="D54" s="323"/>
      <c r="E54" s="337"/>
    </row>
    <row r="55" spans="1:14" hidden="1">
      <c r="A55" s="102">
        <f t="shared" si="2"/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17</v>
      </c>
      <c r="B57" s="18" t="s">
        <v>74</v>
      </c>
      <c r="C57" s="44"/>
      <c r="D57" s="323">
        <v>20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6</v>
      </c>
      <c r="E59" s="337"/>
    </row>
    <row r="60" spans="1:14" hidden="1">
      <c r="A60" s="102">
        <f t="shared" si="2"/>
        <v>20</v>
      </c>
      <c r="B60" s="18" t="s">
        <v>120</v>
      </c>
      <c r="C60" s="44"/>
      <c r="D60" s="323"/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>
      <c r="A62" s="102">
        <v>20</v>
      </c>
      <c r="B62" s="18" t="s">
        <v>62</v>
      </c>
      <c r="C62" s="44"/>
      <c r="D62" s="323">
        <v>60</v>
      </c>
      <c r="E62" s="337"/>
    </row>
    <row r="63" spans="1:14" s="6" customFormat="1" hidden="1">
      <c r="A63" s="102">
        <f t="shared" si="2"/>
        <v>21</v>
      </c>
      <c r="B63" s="17"/>
      <c r="C63" s="348"/>
      <c r="D63" s="323"/>
      <c r="E63" s="337"/>
    </row>
    <row r="64" spans="1:14" s="6" customFormat="1" hidden="1">
      <c r="A64" s="102">
        <f t="shared" si="2"/>
        <v>22</v>
      </c>
      <c r="B64" s="17"/>
      <c r="C64" s="348"/>
      <c r="D64" s="323"/>
      <c r="E64" s="337"/>
    </row>
    <row r="65" spans="1:12" s="6" customFormat="1">
      <c r="A65" s="102">
        <v>21</v>
      </c>
      <c r="B65" s="17" t="s">
        <v>230</v>
      </c>
      <c r="C65" s="348"/>
      <c r="D65" s="323">
        <v>150</v>
      </c>
      <c r="E65" s="337"/>
      <c r="F65" s="351" t="s">
        <v>262</v>
      </c>
    </row>
    <row r="66" spans="1:12" s="6" customFormat="1" hidden="1">
      <c r="A66" s="102">
        <f t="shared" si="2"/>
        <v>22</v>
      </c>
      <c r="B66" s="17" t="s">
        <v>228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v>3023.5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2784.1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>
      <c r="A70" s="102">
        <v>23</v>
      </c>
      <c r="B70" s="18" t="s">
        <v>66</v>
      </c>
      <c r="C70" s="44"/>
      <c r="D70" s="323">
        <v>1889.7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93357.099999999991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5.285156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206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+'Ekamut-caxs'!A7</f>
        <v xml:space="preserve">«Երևանի հ․108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295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199</v>
      </c>
      <c r="D11" s="328" t="s">
        <v>200</v>
      </c>
      <c r="E11" s="328" t="s">
        <v>201</v>
      </c>
      <c r="F11" s="328" t="s">
        <v>42</v>
      </c>
      <c r="G11" s="330"/>
      <c r="H11" s="361">
        <f>+F12-F71</f>
        <v>218.50000000001728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6492.3000000000175</v>
      </c>
      <c r="D12" s="239">
        <f>+F12</f>
        <v>6492.3000000000175</v>
      </c>
      <c r="E12" s="239">
        <f>+F12</f>
        <v>6492.3000000000175</v>
      </c>
      <c r="F12" s="189">
        <f>+'Dramakani hamematakan'!D6</f>
        <v>6492.3000000000175</v>
      </c>
      <c r="G12" s="331"/>
      <c r="H12" s="496" t="s">
        <v>223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15783.3</v>
      </c>
      <c r="D13" s="189">
        <f t="shared" si="1"/>
        <v>41751.1</v>
      </c>
      <c r="E13" s="189">
        <f t="shared" si="1"/>
        <v>64674.5</v>
      </c>
      <c r="F13" s="189">
        <f>SUM(F14:F15,F18,F22:F29)</f>
        <v>91253.8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15583.3</v>
      </c>
      <c r="D14" s="254">
        <v>35062.5</v>
      </c>
      <c r="E14" s="254">
        <v>54541.599999999999</v>
      </c>
      <c r="F14" s="187">
        <f>+'Ekamut-caxs'!D11</f>
        <v>77916.600000000006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60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60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6238.6</v>
      </c>
      <c r="E18" s="187">
        <f t="shared" si="8"/>
        <v>9532.9</v>
      </c>
      <c r="F18" s="187">
        <f t="shared" si="8"/>
        <v>12477.2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3693</v>
      </c>
      <c r="E19" s="343">
        <f>+F19/12*9</f>
        <v>5539.5</v>
      </c>
      <c r="F19" s="182">
        <f>+'Ekamut-caxs'!D16</f>
        <v>7386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2195.6</v>
      </c>
      <c r="E20" s="343">
        <f>+F20/12*9</f>
        <v>3293.4</v>
      </c>
      <c r="F20" s="182">
        <f>+'Ekamut-caxs'!D17</f>
        <v>4391.2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350</v>
      </c>
      <c r="E21" s="343">
        <f t="shared" si="9"/>
        <v>700</v>
      </c>
      <c r="F21" s="343">
        <f t="shared" si="9"/>
        <v>700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200</v>
      </c>
      <c r="D22" s="254">
        <v>450</v>
      </c>
      <c r="E22" s="254">
        <v>600</v>
      </c>
      <c r="F22" s="187">
        <f>+'Ekamut-caxs'!D19</f>
        <v>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v>6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7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8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22275.516666666666</v>
      </c>
      <c r="D30" s="189">
        <f>D31+D73+D85</f>
        <v>48240.55</v>
      </c>
      <c r="E30" s="189">
        <f>E31+E73+E85</f>
        <v>71163.725000000006</v>
      </c>
      <c r="F30" s="189">
        <f>F31+F73+F85</f>
        <v>95395.8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22275.516666666666</v>
      </c>
      <c r="D31" s="189">
        <f>SUM(D32,D35:D41,D45:D67,D71:D72)</f>
        <v>47890.55</v>
      </c>
      <c r="E31" s="189">
        <f>SUM(E32,E35:E41,E45:E67,E71:E72)</f>
        <v>70463.725000000006</v>
      </c>
      <c r="F31" s="189">
        <f>SUM(F32,F35:F41,F45:F67,F71:F72)</f>
        <v>94695.8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+F32/12*2-795</f>
        <v>9824.9166666666661</v>
      </c>
      <c r="D32" s="254">
        <f>+F32/12*6-2670</f>
        <v>29189.75</v>
      </c>
      <c r="E32" s="254">
        <f>+F32/12*9-2150</f>
        <v>45639.625</v>
      </c>
      <c r="F32" s="187">
        <f>+'Ekamut-caxs'!D32</f>
        <v>63719.5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200</v>
      </c>
      <c r="D33" s="343">
        <v>450</v>
      </c>
      <c r="E33" s="343">
        <v>600</v>
      </c>
      <c r="F33" s="191">
        <f>+'Ekamut-caxs'!D33</f>
        <v>800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3965</v>
      </c>
      <c r="D35" s="254">
        <v>8936.2000000000007</v>
      </c>
      <c r="E35" s="254">
        <v>13224</v>
      </c>
      <c r="F35" s="187">
        <f>+'Ekamut-caxs'!D35</f>
        <v>17305.2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750</v>
      </c>
      <c r="D36" s="254">
        <v>820</v>
      </c>
      <c r="E36" s="254">
        <v>870</v>
      </c>
      <c r="F36" s="187">
        <f>+'Ekamut-caxs'!D36</f>
        <v>1467.6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683.6</v>
      </c>
      <c r="D37" s="254">
        <v>1120</v>
      </c>
      <c r="E37" s="254">
        <v>1520</v>
      </c>
      <c r="F37" s="187">
        <f>+'Ekamut-caxs'!D37</f>
        <v>1998.9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160</v>
      </c>
      <c r="D38" s="254">
        <v>280</v>
      </c>
      <c r="E38" s="254">
        <v>410</v>
      </c>
      <c r="F38" s="187">
        <f>+'Komunal '!M27</f>
        <v>553.1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22.3</v>
      </c>
      <c r="D39" s="254">
        <v>44.5</v>
      </c>
      <c r="E39" s="254">
        <v>66.8</v>
      </c>
      <c r="F39" s="187">
        <f>+'Ekamut-caxs'!D39</f>
        <v>89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35</v>
      </c>
      <c r="F40" s="187">
        <f>+'Ekamut-caxs'!D40</f>
        <v>50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27.9</v>
      </c>
      <c r="D41" s="254">
        <f t="shared" si="13"/>
        <v>66.3</v>
      </c>
      <c r="E41" s="254">
        <f>SUM(E42:E44)</f>
        <v>98.5</v>
      </c>
      <c r="F41" s="187">
        <f>SUM(F42:F44)</f>
        <v>130.1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3.5</v>
      </c>
      <c r="D43" s="343">
        <v>7.5</v>
      </c>
      <c r="E43" s="343">
        <v>10.3</v>
      </c>
      <c r="F43" s="191">
        <f>+'Ekamut-caxs'!D43</f>
        <v>12.5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10</v>
      </c>
      <c r="D44" s="343">
        <v>30</v>
      </c>
      <c r="E44" s="343">
        <v>45</v>
      </c>
      <c r="F44" s="191">
        <f>+'Ekamut-caxs'!D44</f>
        <v>60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210</v>
      </c>
      <c r="D46" s="254">
        <v>210</v>
      </c>
      <c r="E46" s="254">
        <v>680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45</v>
      </c>
      <c r="D47" s="254">
        <v>75</v>
      </c>
      <c r="E47" s="254">
        <v>125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0</v>
      </c>
      <c r="D48" s="254">
        <v>150</v>
      </c>
      <c r="E48" s="254">
        <v>260</v>
      </c>
      <c r="F48" s="187">
        <f>+'Ekamut-caxs'!D48</f>
        <v>350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200</v>
      </c>
      <c r="E49" s="254">
        <v>350</v>
      </c>
      <c r="F49" s="187">
        <f>+'Ekamut-caxs'!D49</f>
        <v>530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0</v>
      </c>
      <c r="D50" s="254">
        <v>10</v>
      </c>
      <c r="E50" s="254">
        <v>10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28</v>
      </c>
      <c r="D51" s="254">
        <v>65</v>
      </c>
      <c r="E51" s="254">
        <v>73</v>
      </c>
      <c r="F51" s="187">
        <f>+'Ekamut-caxs'!D51</f>
        <v>94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241</v>
      </c>
      <c r="D52" s="254">
        <v>300</v>
      </c>
      <c r="E52" s="254">
        <v>350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>
        <v>35</v>
      </c>
      <c r="E53" s="254">
        <v>70</v>
      </c>
      <c r="F53" s="187">
        <f>+'Ekamut-caxs'!D53</f>
        <v>104.2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5" t="str">
        <f>+'Ekamut-caxs'!B57</f>
        <v>Համակարգիչների տեխնիկական սպասարկման գծով</v>
      </c>
      <c r="C57" s="254">
        <v>4</v>
      </c>
      <c r="D57" s="254">
        <v>8</v>
      </c>
      <c r="E57" s="254">
        <v>12</v>
      </c>
      <c r="F57" s="187">
        <f>+'Ekamut-caxs'!D57</f>
        <v>20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>
        <v>25</v>
      </c>
      <c r="E62" s="254">
        <v>45</v>
      </c>
      <c r="F62" s="187">
        <f>+'Ekamut-caxs'!D62</f>
        <v>60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22</v>
      </c>
      <c r="B65" s="347" t="str">
        <f>+'Ekamut-caxs'!B65</f>
        <v>Դուրսգրվող գույքի վերագնահատման գծով</v>
      </c>
      <c r="C65" s="254"/>
      <c r="D65" s="254"/>
      <c r="E65" s="254">
        <v>150</v>
      </c>
      <c r="F65" s="186">
        <f>+'Ekamut-caxs'!D65</f>
        <v>150</v>
      </c>
      <c r="G65" s="334"/>
      <c r="H65" s="457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23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24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6273.8</v>
      </c>
      <c r="D71" s="240">
        <f>+F71</f>
        <v>6273.8</v>
      </c>
      <c r="E71" s="240">
        <f>+F71</f>
        <v>6273.8</v>
      </c>
      <c r="F71" s="187">
        <f>+'Deb. ev kreditor'!D59-'Deb. ev kreditor'!D55</f>
        <v>6273.8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350</v>
      </c>
      <c r="E73" s="189">
        <f>E74+E81</f>
        <v>700</v>
      </c>
      <c r="F73" s="189">
        <f>F74+F81</f>
        <v>700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350</v>
      </c>
      <c r="E74" s="254">
        <f>SUM(E75:E80)</f>
        <v>700</v>
      </c>
      <c r="F74" s="187">
        <f>SUM(F75:F80)</f>
        <v>700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350</v>
      </c>
      <c r="E76" s="343">
        <v>700</v>
      </c>
      <c r="F76" s="182">
        <v>700</v>
      </c>
      <c r="G76" s="335"/>
      <c r="H76" s="96" t="s">
        <v>292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8.3333333350310568E-2</v>
      </c>
      <c r="D88" s="189">
        <f>D12+D13-D30</f>
        <v>2.8500000000130967</v>
      </c>
      <c r="E88" s="189">
        <f>E12+E13-E30</f>
        <v>3.0750000000116415</v>
      </c>
      <c r="F88" s="189">
        <f>F12+F13-F30</f>
        <v>2350.3000000000175</v>
      </c>
      <c r="G88" s="332"/>
      <c r="H88" s="496" t="s">
        <v>191</v>
      </c>
      <c r="I88" s="496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283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291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5"/>
      <c r="D95" s="495"/>
      <c r="E95" s="495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E15" sqref="E1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հ․108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214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72172.200000000012</v>
      </c>
      <c r="D6" s="202">
        <f>SUM(D7:D8,D11,D14:D19,D22:D23)</f>
        <v>93357.099999999991</v>
      </c>
      <c r="E6" s="202">
        <f t="shared" ref="E6:E64" si="0">D6-C6</f>
        <v>21184.89999999998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66535.100000000006</v>
      </c>
      <c r="D7" s="193">
        <f>+'Ekamut-caxs'!D11</f>
        <v>77916.600000000006</v>
      </c>
      <c r="E7" s="193">
        <f t="shared" si="0"/>
        <v>11381.5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60</v>
      </c>
      <c r="E8" s="193">
        <f t="shared" si="0"/>
        <v>60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f>+'Ekamut-caxs'!D13</f>
        <v>60</v>
      </c>
      <c r="E9" s="193">
        <f t="shared" si="0"/>
        <v>60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11777.2</v>
      </c>
      <c r="E11" s="193">
        <f t="shared" si="0"/>
        <v>11777.2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7386</v>
      </c>
      <c r="E12" s="193">
        <f t="shared" si="0"/>
        <v>7386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4391.2</v>
      </c>
      <c r="E13" s="193">
        <f t="shared" si="0"/>
        <v>4391.2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892.6</v>
      </c>
      <c r="D14" s="193">
        <f>+'Ekamut-caxs'!D19</f>
        <v>800</v>
      </c>
      <c r="E14" s="193">
        <f t="shared" si="0"/>
        <v>-92.600000000000023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v>5</v>
      </c>
      <c r="B18" s="195" t="str">
        <f>+'Ekamut-caxs'!B23</f>
        <v>Չփոխանակվող գործարքներից (դրամաշնորհից)</v>
      </c>
      <c r="C18" s="194">
        <v>1938.5</v>
      </c>
      <c r="D18" s="193">
        <f>+'Ekamut-caxs'!D23</f>
        <v>0</v>
      </c>
      <c r="E18" s="193">
        <f t="shared" si="0"/>
        <v>-1938.5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2784.1</v>
      </c>
      <c r="D19" s="196">
        <f>SUM(D20:D21)</f>
        <v>2781.4</v>
      </c>
      <c r="E19" s="193">
        <f t="shared" si="0"/>
        <v>-2.6999999999998181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7</v>
      </c>
      <c r="B20" s="247" t="str">
        <f>+'Ekamut-caxs'!B25</f>
        <v xml:space="preserve">ոչ ընթացիկ </v>
      </c>
      <c r="C20" s="178">
        <v>2784.1</v>
      </c>
      <c r="D20" s="179">
        <f>+'Ekamut-caxs'!D25</f>
        <v>2781.4</v>
      </c>
      <c r="E20" s="179">
        <f t="shared" si="0"/>
        <v>-2.6999999999998181</v>
      </c>
      <c r="F20" s="178"/>
    </row>
    <row r="21" spans="1:18" ht="16.5">
      <c r="A21" s="54">
        <f t="shared" si="1"/>
        <v>8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9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9</v>
      </c>
      <c r="B23" s="246" t="str">
        <f>+'Ekamut-caxs'!B18</f>
        <v>Սուբսիդիա ջրամատակարարման գծով</v>
      </c>
      <c r="C23" s="194">
        <v>21.9</v>
      </c>
      <c r="D23" s="192">
        <f>+'Ekamut-caxs'!D18</f>
        <v>21.9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>
        <v>10</v>
      </c>
      <c r="B24" s="53" t="s">
        <v>140</v>
      </c>
      <c r="C24" s="203">
        <f>SUM(C25,C28:C34,C38:C60,C62:C63)</f>
        <v>72172.2</v>
      </c>
      <c r="D24" s="203">
        <f>SUM(D25,D28:D34,D38:D60,D62:D63)</f>
        <v>93357.099999999991</v>
      </c>
      <c r="E24" s="202">
        <f t="shared" si="0"/>
        <v>21184.899999999994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43549.5</v>
      </c>
      <c r="D25" s="196">
        <f>+'Ekamut-caxs'!D32</f>
        <v>63719.5</v>
      </c>
      <c r="E25" s="193">
        <f t="shared" si="0"/>
        <v>20170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524.20000000000005</v>
      </c>
      <c r="D26" s="197">
        <f>+'Ekamut-caxs'!D33</f>
        <v>800</v>
      </c>
      <c r="E26" s="179">
        <f>D26-C26</f>
        <v>275.79999999999995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290</v>
      </c>
      <c r="C27" s="178">
        <v>754</v>
      </c>
      <c r="D27" s="178">
        <f>+'Ekamut-caxs'!D34</f>
        <v>0</v>
      </c>
      <c r="E27" s="180">
        <f>D27-C27</f>
        <v>-754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19730</v>
      </c>
      <c r="D28" s="196">
        <f>+'Ekamut-caxs'!D35</f>
        <v>17305.2</v>
      </c>
      <c r="E28" s="193">
        <f t="shared" si="0"/>
        <v>-2424.7999999999993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1479.5</v>
      </c>
      <c r="D29" s="196">
        <f>+'Ekamut-caxs'!D36</f>
        <v>1467.6</v>
      </c>
      <c r="E29" s="193">
        <f t="shared" si="0"/>
        <v>-11.900000000000091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1956.8</v>
      </c>
      <c r="D30" s="196">
        <f>+'Ekamut-caxs'!D37</f>
        <v>1998.9</v>
      </c>
      <c r="E30" s="193">
        <f t="shared" si="0"/>
        <v>42.100000000000136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572</v>
      </c>
      <c r="D31" s="196">
        <f>+'Ekamut-caxs'!D38</f>
        <v>575</v>
      </c>
      <c r="E31" s="193">
        <f t="shared" si="0"/>
        <v>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89</v>
      </c>
      <c r="D32" s="196">
        <f>+'Ekamut-caxs'!D39</f>
        <v>89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50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127.1</v>
      </c>
      <c r="D34" s="196">
        <f>SUM(D35:D37)</f>
        <v>130.1</v>
      </c>
      <c r="E34" s="193">
        <f t="shared" si="0"/>
        <v>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9.5</v>
      </c>
      <c r="D36" s="197">
        <f>+'Ekamut-caxs'!D43</f>
        <v>12.5</v>
      </c>
      <c r="E36" s="179">
        <f t="shared" si="0"/>
        <v>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60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915.4</v>
      </c>
      <c r="D39" s="196">
        <f>+'Ekamut-caxs'!D46</f>
        <v>882</v>
      </c>
      <c r="E39" s="193">
        <f t="shared" si="0"/>
        <v>-33.399999999999977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>
        <v>102.2</v>
      </c>
      <c r="D40" s="196">
        <f>+'Ekamut-caxs'!D47</f>
        <v>167.39999999999998</v>
      </c>
      <c r="E40" s="193">
        <f t="shared" si="0"/>
        <v>65.199999999999974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0</v>
      </c>
      <c r="D41" s="196">
        <f>+'Ekamut-caxs'!D48</f>
        <v>350</v>
      </c>
      <c r="E41" s="193">
        <f t="shared" si="0"/>
        <v>350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 hidden="1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530</v>
      </c>
      <c r="E42" s="193">
        <f t="shared" si="0"/>
        <v>530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v>12</v>
      </c>
      <c r="B43" s="195" t="str">
        <f>+'Ekamut-caxs'!B50</f>
        <v>Դեղորայքի գծով</v>
      </c>
      <c r="C43" s="194">
        <v>0</v>
      </c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+'Ekamut-caxs'!B51</f>
        <v>Բուժ.ծառայության գծով</v>
      </c>
      <c r="C44" s="194">
        <v>80</v>
      </c>
      <c r="D44" s="196">
        <f>+'Ekamut-caxs'!D51</f>
        <v>94</v>
      </c>
      <c r="E44" s="193">
        <f t="shared" si="0"/>
        <v>14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+'Ekamut-caxs'!B52</f>
        <v>Ընթացիկ վերանորոգման գծով</v>
      </c>
      <c r="C45" s="192">
        <v>150</v>
      </c>
      <c r="D45" s="196">
        <f>+'Ekamut-caxs'!D52</f>
        <v>500</v>
      </c>
      <c r="E45" s="193">
        <f t="shared" si="0"/>
        <v>350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+'Ekamut-caxs'!B53</f>
        <v>Ջեռուցման համակարգի սպասարկման գծով</v>
      </c>
      <c r="C46" s="192">
        <v>104.2</v>
      </c>
      <c r="D46" s="196">
        <f>+'Ekamut-caxs'!D53</f>
        <v>104.2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16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16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17</v>
      </c>
      <c r="B50" s="195" t="str">
        <f>+'Ekamut-caxs'!B57</f>
        <v>Համակարգիչների տեխնիկական սպասարկման գծով</v>
      </c>
      <c r="C50" s="194">
        <v>8</v>
      </c>
      <c r="D50" s="196">
        <f>+'Ekamut-caxs'!D57</f>
        <v>20</v>
      </c>
      <c r="E50" s="193">
        <f t="shared" si="0"/>
        <v>12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20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21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+'Ekamut-caxs'!B62</f>
        <v>Վերապատրաստման գծով</v>
      </c>
      <c r="C55" s="192">
        <v>0</v>
      </c>
      <c r="D55" s="196">
        <f>+'Ekamut-caxs'!D62</f>
        <v>60</v>
      </c>
      <c r="E55" s="193">
        <f t="shared" si="4"/>
        <v>60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21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22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21</v>
      </c>
      <c r="B58" s="246" t="str">
        <f>+'Ekamut-caxs'!B65</f>
        <v>Դուրսգրվող գույքի վերագնահատման գծով</v>
      </c>
      <c r="C58" s="192">
        <v>50</v>
      </c>
      <c r="D58" s="194">
        <f>+'Ekamut-caxs'!D65</f>
        <v>150</v>
      </c>
      <c r="E58" s="192">
        <f>D58-C58</f>
        <v>100</v>
      </c>
      <c r="F58" s="358"/>
    </row>
    <row r="59" spans="1:18" s="51" customFormat="1" ht="17.25" hidden="1">
      <c r="A59" s="54">
        <f t="shared" si="3"/>
        <v>22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v>22</v>
      </c>
      <c r="B60" s="195" t="str">
        <f>+'Ekamut-caxs'!B67</f>
        <v>Հիմնական միջոցների մաշվածության գծով, որից՝</v>
      </c>
      <c r="C60" s="192">
        <v>3023.5</v>
      </c>
      <c r="D60" s="196">
        <f>+'Ekamut-caxs'!D67</f>
        <v>3023.5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22.1</v>
      </c>
      <c r="B61" s="247" t="str">
        <f>+'Ekamut-caxs'!B68</f>
        <v>պայմանով (անհատույց) ստացված</v>
      </c>
      <c r="C61" s="180">
        <v>2784.1</v>
      </c>
      <c r="D61" s="197">
        <f>+'Ekamut-caxs'!D68</f>
        <v>2784.1</v>
      </c>
      <c r="E61" s="179">
        <f t="shared" si="4"/>
        <v>0</v>
      </c>
      <c r="F61" s="180"/>
      <c r="G61" s="126"/>
    </row>
    <row r="62" spans="1:18" s="52" customFormat="1" ht="17.25" hidden="1">
      <c r="A62" s="54">
        <f>+A60+1</f>
        <v>23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23</v>
      </c>
      <c r="B63" s="195" t="str">
        <f>+'Ekamut-caxs'!B70</f>
        <v>Այլ ծախսերի գծով</v>
      </c>
      <c r="C63" s="192"/>
      <c r="D63" s="196">
        <f>+'Ekamut-caxs'!D70</f>
        <v>1889.7</v>
      </c>
      <c r="E63" s="193">
        <f t="shared" si="4"/>
        <v>1889.7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Ն․Պարոնյան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Մ․Սիմոնյան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E15" sqref="E1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հ․108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215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4101.5</v>
      </c>
      <c r="D6" s="181">
        <f>+C81</f>
        <v>6492.3000000000175</v>
      </c>
      <c r="E6" s="189">
        <f t="shared" ref="E6:E67" si="0">D6-C6</f>
        <v>2390.8000000000175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71729.100000000006</v>
      </c>
      <c r="D7" s="189">
        <f>SUM(D8:D9,D12,D15:D22)</f>
        <v>90553.8</v>
      </c>
      <c r="E7" s="189">
        <f>D7-C7</f>
        <v>18824.699999999997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68854</v>
      </c>
      <c r="D8" s="187">
        <f>+'Dramakan hosqer'!F14</f>
        <v>77916.600000000006</v>
      </c>
      <c r="E8" s="187">
        <f>D8-C8</f>
        <v>9062.6000000000058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60</v>
      </c>
      <c r="E9" s="187">
        <f t="shared" ref="E9:E14" si="1">D9-C9</f>
        <v>60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+'Ekamut-caxs'!D13</f>
        <v>60</v>
      </c>
      <c r="E10" s="187">
        <f t="shared" si="1"/>
        <v>60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11777.2</v>
      </c>
      <c r="E12" s="187">
        <f t="shared" si="1"/>
        <v>11777.2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+'Ekamut-caxs'!D16</f>
        <v>7386</v>
      </c>
      <c r="E13" s="187">
        <f t="shared" si="1"/>
        <v>7386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+'Ekamut-caxs'!D17</f>
        <v>4391.2</v>
      </c>
      <c r="E14" s="187">
        <f t="shared" si="1"/>
        <v>4391.2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936.6</v>
      </c>
      <c r="D15" s="187">
        <f>+'Dramakan hosqer'!F22</f>
        <v>800</v>
      </c>
      <c r="E15" s="187">
        <f t="shared" si="0"/>
        <v>-136.60000000000002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v>5</v>
      </c>
      <c r="B19" s="245" t="str">
        <f>+'Dramakan hosqer'!B26</f>
        <v>Չփոխանակվող գործարքներից (դրամաշնորհից)</v>
      </c>
      <c r="C19" s="186">
        <v>1938.5</v>
      </c>
      <c r="D19" s="187">
        <f>+'Dramakan hosqer'!F26</f>
        <v>0</v>
      </c>
      <c r="E19" s="187">
        <f t="shared" si="0"/>
        <v>-1938.5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6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7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8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69338.299999999988</v>
      </c>
      <c r="D23" s="189">
        <f>+D24+D66+D78</f>
        <v>95395.8</v>
      </c>
      <c r="E23" s="189">
        <f t="shared" si="0"/>
        <v>26057.500000000015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69338.299999999988</v>
      </c>
      <c r="D24" s="189">
        <f>SUM(D25,D28:D34,D38:D60,D64:D65)</f>
        <v>94695.8</v>
      </c>
      <c r="E24" s="189">
        <f t="shared" si="0"/>
        <v>25357.500000000015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43555.5</v>
      </c>
      <c r="D25" s="187">
        <f>+'Dramakan hosqer'!F32</f>
        <v>63719.5</v>
      </c>
      <c r="E25" s="187">
        <f t="shared" si="0"/>
        <v>20164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524.20000000000005</v>
      </c>
      <c r="D26" s="191">
        <f>+'Dramakan hosqer'!F33</f>
        <v>800</v>
      </c>
      <c r="E26" s="191">
        <f t="shared" si="0"/>
        <v>275.79999999999995</v>
      </c>
      <c r="F26" s="178"/>
    </row>
    <row r="27" spans="1:20">
      <c r="A27" s="23">
        <v>1.2</v>
      </c>
      <c r="B27" s="265" t="s">
        <v>288</v>
      </c>
      <c r="C27" s="182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19904.5</v>
      </c>
      <c r="D28" s="187">
        <f>+'Dramakan hosqer'!F35</f>
        <v>17305.2</v>
      </c>
      <c r="E28" s="187">
        <f t="shared" si="0"/>
        <v>-2599.2999999999993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1490.4</v>
      </c>
      <c r="D29" s="187">
        <f>+'Dramakan hosqer'!F36</f>
        <v>1467.6</v>
      </c>
      <c r="E29" s="187">
        <f t="shared" si="0"/>
        <v>-22.800000000000182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1965.4</v>
      </c>
      <c r="D30" s="187">
        <f>+'Dramakan hosqer'!F37</f>
        <v>1998.9</v>
      </c>
      <c r="E30" s="187">
        <f t="shared" si="0"/>
        <v>33.5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562.4</v>
      </c>
      <c r="D31" s="187">
        <f>+'Dramakan hosqer'!F38</f>
        <v>553.1</v>
      </c>
      <c r="E31" s="187">
        <f t="shared" si="0"/>
        <v>-9.2999999999999545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89</v>
      </c>
      <c r="D32" s="187">
        <f>+'Dramakan hosqer'!F39</f>
        <v>89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50</v>
      </c>
      <c r="D33" s="187">
        <f>+'Dramakan hosqer'!F40</f>
        <v>50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126.3</v>
      </c>
      <c r="D34" s="187">
        <f>SUM(D35:D37)</f>
        <v>130.1</v>
      </c>
      <c r="E34" s="187">
        <f t="shared" si="0"/>
        <v>3.7999999999999972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8.6999999999999993</v>
      </c>
      <c r="D36" s="191">
        <f>+'Dramakan hosqer'!F43</f>
        <v>12.5</v>
      </c>
      <c r="E36" s="191">
        <f t="shared" si="0"/>
        <v>3.8000000000000007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</v>
      </c>
      <c r="D37" s="191">
        <f>+'Dramakan hosqer'!F44</f>
        <v>60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915.4</v>
      </c>
      <c r="D39" s="187">
        <f>+'Dramakan hosqer'!F46</f>
        <v>882</v>
      </c>
      <c r="E39" s="187">
        <f t="shared" si="0"/>
        <v>-33.399999999999977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102.2</v>
      </c>
      <c r="D40" s="187">
        <f>+'Dramakan hosqer'!F47</f>
        <v>167.39999999999998</v>
      </c>
      <c r="E40" s="187">
        <f t="shared" si="0"/>
        <v>65.199999999999974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350</v>
      </c>
      <c r="E41" s="187">
        <f t="shared" si="0"/>
        <v>350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 hidden="1">
      <c r="A42" s="54">
        <f t="shared" si="4"/>
        <v>12</v>
      </c>
      <c r="B42" s="195" t="str">
        <f>+'Dramakan hosqer'!B49</f>
        <v>Ուսումնական նյութերի գծով</v>
      </c>
      <c r="C42" s="186">
        <v>0</v>
      </c>
      <c r="D42" s="187">
        <f>+'Dramakan hosqer'!F49</f>
        <v>530</v>
      </c>
      <c r="E42" s="187">
        <f t="shared" si="0"/>
        <v>530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v>12</v>
      </c>
      <c r="B43" s="195" t="str">
        <f>+'Dramakan hosqer'!B50</f>
        <v>Դեղորայքի գծով</v>
      </c>
      <c r="C43" s="186">
        <v>0</v>
      </c>
      <c r="D43" s="187">
        <f>+'Dramakan hosqer'!F50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hosqer'!B51</f>
        <v>Բուժ.ծառայության գծով</v>
      </c>
      <c r="C44" s="186">
        <v>80</v>
      </c>
      <c r="D44" s="187">
        <f>+'Dramakan hosqer'!F51</f>
        <v>94</v>
      </c>
      <c r="E44" s="187">
        <f t="shared" si="0"/>
        <v>14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hosqer'!B52</f>
        <v>Ընթացիկ վերանորոգման գծով</v>
      </c>
      <c r="C45" s="186">
        <v>150</v>
      </c>
      <c r="D45" s="187">
        <f>+'Dramakan hosqer'!F52</f>
        <v>500</v>
      </c>
      <c r="E45" s="187">
        <f t="shared" si="0"/>
        <v>350</v>
      </c>
      <c r="F45" s="178" t="s">
        <v>293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hosqer'!B53</f>
        <v>Ջեռուցման համակարգի սպասարկման գծով</v>
      </c>
      <c r="C46" s="186">
        <v>104.2</v>
      </c>
      <c r="D46" s="187">
        <f>+'Dramakan hosqer'!F53</f>
        <v>104.2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16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17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16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17</v>
      </c>
      <c r="B50" s="195" t="str">
        <f>+'Dramakan hosqer'!B57</f>
        <v>Համակարգիչների տեխնիկական սպասարկման գծով</v>
      </c>
      <c r="C50" s="186">
        <v>8</v>
      </c>
      <c r="D50" s="187">
        <f>+'Dramakan hosqer'!F57</f>
        <v>20</v>
      </c>
      <c r="E50" s="187">
        <f t="shared" si="0"/>
        <v>12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20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21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hosqer'!B62</f>
        <v>Վերապատրաստման գծով</v>
      </c>
      <c r="C55" s="186"/>
      <c r="D55" s="187">
        <f>+'Dramakan hosqer'!F62</f>
        <v>60</v>
      </c>
      <c r="E55" s="187">
        <f t="shared" si="0"/>
        <v>60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21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22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21</v>
      </c>
      <c r="B58" s="246" t="str">
        <f>+'Dramakan hosqer'!B65</f>
        <v>Դուրսգրվող գույքի վերագնահատման գծով</v>
      </c>
      <c r="C58" s="186">
        <v>50</v>
      </c>
      <c r="D58" s="186">
        <f>+'Dramakan hosqer'!F65</f>
        <v>150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22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23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22</v>
      </c>
      <c r="B64" s="195" t="str">
        <f>+'Dramakan hosqer'!B71</f>
        <v>Կրեդիտորական պարտքի մարման գծով</v>
      </c>
      <c r="C64" s="186"/>
      <c r="D64" s="187">
        <f>+'Dramakan hosqer'!F71</f>
        <v>6273.8</v>
      </c>
      <c r="E64" s="187">
        <f t="shared" si="0"/>
        <v>6273.8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23</v>
      </c>
      <c r="B65" s="195" t="s">
        <v>289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700</v>
      </c>
      <c r="E66" s="189">
        <f t="shared" si="0"/>
        <v>700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700</v>
      </c>
      <c r="E67" s="187">
        <f t="shared" si="0"/>
        <v>700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700</v>
      </c>
      <c r="E69" s="191">
        <f>D69-C69</f>
        <v>700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6492.3000000000175</v>
      </c>
      <c r="D81" s="189">
        <f>D6+D7-D23</f>
        <v>1650.3000000000175</v>
      </c>
      <c r="E81" s="189">
        <f t="shared" si="5"/>
        <v>-4842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Ն․Պարոնյան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Մ․Սիմոնյան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E15" sqref="E1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հ․108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268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191.00000000000003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122.9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36.700000000000003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25.1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195</v>
      </c>
      <c r="C14" s="152" t="s">
        <v>164</v>
      </c>
      <c r="D14" s="27">
        <v>0.3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6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191.00000000000003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195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6273.8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>
        <v>44</v>
      </c>
      <c r="E56" s="152"/>
    </row>
    <row r="57" spans="1:22" ht="27">
      <c r="A57" s="152">
        <v>1.3</v>
      </c>
      <c r="B57" s="154" t="s">
        <v>170</v>
      </c>
      <c r="C57" s="152" t="s">
        <v>287</v>
      </c>
      <c r="D57" s="27">
        <v>6229.8</v>
      </c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6273.8</v>
      </c>
      <c r="E59" s="169"/>
      <c r="F59" s="461">
        <f>+D59-D55</f>
        <v>6273.8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v>6492.3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">
        <v>285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">
        <v>286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5" zoomScale="85" zoomScaleSheetLayoutView="85" workbookViewId="0">
      <selection activeCell="E15" sqref="E1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հ․108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97</v>
      </c>
      <c r="C7" s="388">
        <v>2842</v>
      </c>
      <c r="D7" s="389">
        <v>408395</v>
      </c>
      <c r="E7" s="390">
        <v>2759</v>
      </c>
      <c r="F7" s="391">
        <f t="shared" ref="F7:F16" si="0">+E7*143.7</f>
        <v>396468.3</v>
      </c>
      <c r="G7" s="388">
        <v>4213</v>
      </c>
      <c r="H7" s="389">
        <v>218546</v>
      </c>
      <c r="I7" s="390">
        <v>4257</v>
      </c>
      <c r="J7" s="391">
        <f>+I7*53.48</f>
        <v>227664.36</v>
      </c>
      <c r="K7" s="392">
        <v>256</v>
      </c>
      <c r="L7" s="390">
        <v>266</v>
      </c>
      <c r="M7" s="393">
        <f>+L7*200.47</f>
        <v>53325.02</v>
      </c>
      <c r="N7" s="394">
        <f>+L7*7.94904</f>
        <v>2114.4446400000002</v>
      </c>
      <c r="O7" s="393">
        <f>+N7+M7</f>
        <v>55439.464639999998</v>
      </c>
    </row>
    <row r="8" spans="1:15" ht="19.5" customHeight="1">
      <c r="A8" s="386">
        <v>2</v>
      </c>
      <c r="B8" s="387" t="s">
        <v>98</v>
      </c>
      <c r="C8" s="388">
        <v>2693</v>
      </c>
      <c r="D8" s="389">
        <v>386984.1</v>
      </c>
      <c r="E8" s="390">
        <f>+C8</f>
        <v>2693</v>
      </c>
      <c r="F8" s="391">
        <f t="shared" si="0"/>
        <v>386984.1</v>
      </c>
      <c r="G8" s="388">
        <v>4279</v>
      </c>
      <c r="H8" s="389">
        <v>222003</v>
      </c>
      <c r="I8" s="390">
        <f t="shared" ref="I8:I18" si="1">+G8</f>
        <v>4279</v>
      </c>
      <c r="J8" s="391">
        <f t="shared" ref="J8:J18" si="2">+I8*53.48</f>
        <v>228840.91999999998</v>
      </c>
      <c r="K8" s="392">
        <v>208</v>
      </c>
      <c r="L8" s="390">
        <f>+K8</f>
        <v>208</v>
      </c>
      <c r="M8" s="393">
        <f t="shared" ref="M8:M18" si="3">+L8*200.47</f>
        <v>41697.760000000002</v>
      </c>
      <c r="N8" s="394">
        <f t="shared" ref="N8:N18" si="4">+L8*7.94904</f>
        <v>1653.40032</v>
      </c>
      <c r="O8" s="393">
        <f t="shared" ref="O8:O18" si="5">+N8+M8</f>
        <v>43351.160320000003</v>
      </c>
    </row>
    <row r="9" spans="1:15" ht="19.5" customHeight="1">
      <c r="A9" s="386">
        <v>3</v>
      </c>
      <c r="B9" s="387" t="s">
        <v>99</v>
      </c>
      <c r="C9" s="388">
        <v>1341</v>
      </c>
      <c r="D9" s="389">
        <v>192701.7</v>
      </c>
      <c r="E9" s="390">
        <f t="shared" ref="E9:E18" si="6">+C9</f>
        <v>1341</v>
      </c>
      <c r="F9" s="391">
        <f t="shared" si="0"/>
        <v>192701.69999999998</v>
      </c>
      <c r="G9" s="388">
        <v>3763</v>
      </c>
      <c r="H9" s="389">
        <v>196292</v>
      </c>
      <c r="I9" s="390">
        <f t="shared" si="1"/>
        <v>3763</v>
      </c>
      <c r="J9" s="391">
        <f t="shared" si="2"/>
        <v>201245.24</v>
      </c>
      <c r="K9" s="392">
        <v>162</v>
      </c>
      <c r="L9" s="390">
        <f t="shared" ref="L9:L18" si="7">+K9</f>
        <v>162</v>
      </c>
      <c r="M9" s="393">
        <f t="shared" si="3"/>
        <v>32476.14</v>
      </c>
      <c r="N9" s="394">
        <f t="shared" si="4"/>
        <v>1287.7444800000001</v>
      </c>
      <c r="O9" s="393">
        <f t="shared" si="5"/>
        <v>33763.884480000001</v>
      </c>
    </row>
    <row r="10" spans="1:15" ht="19.5" customHeight="1">
      <c r="A10" s="386">
        <v>4</v>
      </c>
      <c r="B10" s="387" t="s">
        <v>100</v>
      </c>
      <c r="C10" s="392">
        <v>546</v>
      </c>
      <c r="D10" s="395">
        <v>78460.2</v>
      </c>
      <c r="E10" s="390">
        <f t="shared" si="6"/>
        <v>546</v>
      </c>
      <c r="F10" s="391">
        <f t="shared" si="0"/>
        <v>78460.2</v>
      </c>
      <c r="G10" s="388">
        <v>2701</v>
      </c>
      <c r="H10" s="395">
        <v>142864</v>
      </c>
      <c r="I10" s="390">
        <f t="shared" si="1"/>
        <v>2701</v>
      </c>
      <c r="J10" s="391">
        <f t="shared" si="2"/>
        <v>144449.47999999998</v>
      </c>
      <c r="K10" s="392">
        <v>182</v>
      </c>
      <c r="L10" s="390">
        <f t="shared" si="7"/>
        <v>182</v>
      </c>
      <c r="M10" s="393">
        <f t="shared" si="3"/>
        <v>36485.54</v>
      </c>
      <c r="N10" s="394">
        <f t="shared" si="4"/>
        <v>1446.7252800000001</v>
      </c>
      <c r="O10" s="393">
        <f t="shared" si="5"/>
        <v>37932.26528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2639</v>
      </c>
      <c r="H11" s="395">
        <v>140045</v>
      </c>
      <c r="I11" s="390">
        <f t="shared" si="1"/>
        <v>2639</v>
      </c>
      <c r="J11" s="391">
        <f t="shared" si="2"/>
        <v>141133.72</v>
      </c>
      <c r="K11" s="392">
        <v>158</v>
      </c>
      <c r="L11" s="390">
        <f t="shared" si="7"/>
        <v>158</v>
      </c>
      <c r="M11" s="393">
        <f t="shared" si="3"/>
        <v>31674.26</v>
      </c>
      <c r="N11" s="394">
        <f t="shared" si="4"/>
        <v>1255.94832</v>
      </c>
      <c r="O11" s="393">
        <f t="shared" si="5"/>
        <v>32930.208319999998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2829</v>
      </c>
      <c r="H12" s="395">
        <v>148879</v>
      </c>
      <c r="I12" s="390">
        <f t="shared" si="1"/>
        <v>2829</v>
      </c>
      <c r="J12" s="391">
        <f t="shared" si="2"/>
        <v>151294.91999999998</v>
      </c>
      <c r="K12" s="392">
        <v>238</v>
      </c>
      <c r="L12" s="390">
        <f t="shared" si="7"/>
        <v>238</v>
      </c>
      <c r="M12" s="393">
        <f t="shared" si="3"/>
        <v>47711.86</v>
      </c>
      <c r="N12" s="394">
        <f t="shared" si="4"/>
        <v>1891.8715199999999</v>
      </c>
      <c r="O12" s="393">
        <f t="shared" si="5"/>
        <v>49603.731520000001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2556</v>
      </c>
      <c r="H13" s="395">
        <v>133623</v>
      </c>
      <c r="I13" s="390">
        <f t="shared" si="1"/>
        <v>2556</v>
      </c>
      <c r="J13" s="391">
        <f t="shared" si="2"/>
        <v>136694.88</v>
      </c>
      <c r="K13" s="392">
        <v>320</v>
      </c>
      <c r="L13" s="390">
        <f t="shared" si="7"/>
        <v>320</v>
      </c>
      <c r="M13" s="393">
        <f t="shared" si="3"/>
        <v>64150.400000000001</v>
      </c>
      <c r="N13" s="394">
        <f t="shared" si="4"/>
        <v>2543.6927999999998</v>
      </c>
      <c r="O13" s="393">
        <f t="shared" si="5"/>
        <v>66694.092799999999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2846</v>
      </c>
      <c r="H14" s="395">
        <v>148991</v>
      </c>
      <c r="I14" s="390">
        <f t="shared" si="1"/>
        <v>2846</v>
      </c>
      <c r="J14" s="391">
        <f t="shared" si="2"/>
        <v>152204.07999999999</v>
      </c>
      <c r="K14" s="392">
        <v>173</v>
      </c>
      <c r="L14" s="390">
        <f t="shared" si="7"/>
        <v>173</v>
      </c>
      <c r="M14" s="393">
        <f t="shared" si="3"/>
        <v>34681.31</v>
      </c>
      <c r="N14" s="394">
        <f t="shared" si="4"/>
        <v>1375.1839199999999</v>
      </c>
      <c r="O14" s="393">
        <f t="shared" si="5"/>
        <v>36056.493920000001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2149</v>
      </c>
      <c r="H15" s="395">
        <v>113260</v>
      </c>
      <c r="I15" s="390">
        <f t="shared" si="1"/>
        <v>2149</v>
      </c>
      <c r="J15" s="391">
        <f t="shared" si="2"/>
        <v>114928.51999999999</v>
      </c>
      <c r="K15" s="392">
        <v>304</v>
      </c>
      <c r="L15" s="390">
        <f t="shared" si="7"/>
        <v>304</v>
      </c>
      <c r="M15" s="393">
        <f t="shared" si="3"/>
        <v>60942.879999999997</v>
      </c>
      <c r="N15" s="394">
        <f t="shared" si="4"/>
        <v>2416.5081599999999</v>
      </c>
      <c r="O15" s="393">
        <f t="shared" si="5"/>
        <v>63359.388159999995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2460</v>
      </c>
      <c r="H16" s="395">
        <v>130262</v>
      </c>
      <c r="I16" s="390">
        <f t="shared" si="1"/>
        <v>2460</v>
      </c>
      <c r="J16" s="391">
        <f t="shared" si="2"/>
        <v>131560.79999999999</v>
      </c>
      <c r="K16" s="392">
        <v>260</v>
      </c>
      <c r="L16" s="390">
        <f t="shared" si="7"/>
        <v>260</v>
      </c>
      <c r="M16" s="393">
        <f t="shared" si="3"/>
        <v>52122.2</v>
      </c>
      <c r="N16" s="394">
        <f t="shared" si="4"/>
        <v>2066.7503999999999</v>
      </c>
      <c r="O16" s="393">
        <f t="shared" si="5"/>
        <v>54188.950399999994</v>
      </c>
    </row>
    <row r="17" spans="1:15" ht="19.5" customHeight="1">
      <c r="A17" s="386">
        <v>11</v>
      </c>
      <c r="B17" s="396" t="s">
        <v>107</v>
      </c>
      <c r="C17" s="397">
        <v>947</v>
      </c>
      <c r="D17" s="398">
        <v>136083.9</v>
      </c>
      <c r="E17" s="390">
        <f t="shared" si="6"/>
        <v>947</v>
      </c>
      <c r="F17" s="391">
        <f>+E17*143.7</f>
        <v>136083.9</v>
      </c>
      <c r="G17" s="397">
        <v>3004</v>
      </c>
      <c r="H17" s="398">
        <v>158710</v>
      </c>
      <c r="I17" s="390">
        <f t="shared" si="1"/>
        <v>3004</v>
      </c>
      <c r="J17" s="391">
        <f t="shared" si="2"/>
        <v>160653.91999999998</v>
      </c>
      <c r="K17" s="390">
        <v>288</v>
      </c>
      <c r="L17" s="390">
        <f t="shared" si="7"/>
        <v>288</v>
      </c>
      <c r="M17" s="393">
        <f t="shared" si="3"/>
        <v>57735.360000000001</v>
      </c>
      <c r="N17" s="394">
        <f t="shared" si="4"/>
        <v>2289.3235199999999</v>
      </c>
      <c r="O17" s="393">
        <f t="shared" si="5"/>
        <v>60024.683519999999</v>
      </c>
    </row>
    <row r="18" spans="1:15" ht="19.5" customHeight="1">
      <c r="A18" s="386">
        <v>12</v>
      </c>
      <c r="B18" s="396" t="s">
        <v>108</v>
      </c>
      <c r="C18" s="397">
        <v>1927</v>
      </c>
      <c r="D18" s="398">
        <v>276909.90000000002</v>
      </c>
      <c r="E18" s="390">
        <f t="shared" si="6"/>
        <v>1927</v>
      </c>
      <c r="F18" s="391">
        <f>+E18*143.7</f>
        <v>276909.89999999997</v>
      </c>
      <c r="G18" s="397">
        <v>3894</v>
      </c>
      <c r="H18" s="398">
        <v>203313</v>
      </c>
      <c r="I18" s="390">
        <f t="shared" si="1"/>
        <v>3894</v>
      </c>
      <c r="J18" s="391">
        <f t="shared" si="2"/>
        <v>208251.12</v>
      </c>
      <c r="K18" s="390">
        <v>200</v>
      </c>
      <c r="L18" s="390">
        <f t="shared" si="7"/>
        <v>200</v>
      </c>
      <c r="M18" s="393">
        <f t="shared" si="3"/>
        <v>40094</v>
      </c>
      <c r="N18" s="394">
        <f t="shared" si="4"/>
        <v>1589.808</v>
      </c>
      <c r="O18" s="393">
        <f t="shared" si="5"/>
        <v>41683.807999999997</v>
      </c>
    </row>
    <row r="19" spans="1:15" ht="32.25" customHeight="1">
      <c r="A19" s="399"/>
      <c r="B19" s="382" t="s">
        <v>90</v>
      </c>
      <c r="C19" s="400">
        <f t="shared" ref="C19:K19" si="8">SUM(C7:C18)</f>
        <v>10296</v>
      </c>
      <c r="D19" s="401">
        <f t="shared" si="8"/>
        <v>1479534.7999999998</v>
      </c>
      <c r="E19" s="400">
        <f t="shared" si="8"/>
        <v>10213</v>
      </c>
      <c r="F19" s="401">
        <f>SUM(F7:F18)</f>
        <v>1467608.0999999996</v>
      </c>
      <c r="G19" s="400">
        <f>SUM(G7:G18)</f>
        <v>37333</v>
      </c>
      <c r="H19" s="401">
        <f>SUM(H7:H18)</f>
        <v>1956788</v>
      </c>
      <c r="I19" s="400">
        <f>SUM(I7:I18)</f>
        <v>37377</v>
      </c>
      <c r="J19" s="401">
        <f>SUM(J7:J18)</f>
        <v>1998921.96</v>
      </c>
      <c r="K19" s="400">
        <f t="shared" si="8"/>
        <v>2749</v>
      </c>
      <c r="L19" s="400">
        <f>SUM(L7:L18)</f>
        <v>2759</v>
      </c>
      <c r="M19" s="401">
        <f>SUM(M7:M18)</f>
        <v>553096.73</v>
      </c>
      <c r="N19" s="402">
        <f>SUM(N7:N18)</f>
        <v>21931.40136</v>
      </c>
      <c r="O19" s="401">
        <f>SUM(O7:O18)</f>
        <v>575028.13135999988</v>
      </c>
    </row>
    <row r="20" spans="1:15" ht="21.75" customHeight="1">
      <c r="B20" s="403"/>
      <c r="C20" s="404"/>
      <c r="D20" s="405"/>
      <c r="E20" s="404"/>
      <c r="F20" s="405">
        <f>ROUND(F19/1000,1)</f>
        <v>1467.6</v>
      </c>
      <c r="G20" s="404"/>
      <c r="H20" s="405"/>
      <c r="I20" s="404"/>
      <c r="J20" s="405">
        <f>ROUND(J19/1000,1)</f>
        <v>1998.9</v>
      </c>
      <c r="K20" s="404"/>
      <c r="L20" s="404"/>
      <c r="M20" s="405">
        <f>ROUND(M19/1000,1)</f>
        <v>553.1</v>
      </c>
      <c r="N20" s="405">
        <f t="shared" ref="N20:O20" si="9">ROUND(N19/1000,1)</f>
        <v>21.9</v>
      </c>
      <c r="O20" s="405">
        <f t="shared" si="9"/>
        <v>575</v>
      </c>
    </row>
    <row r="21" spans="1:15" ht="33.75" customHeight="1" thickBot="1">
      <c r="B21" s="523" t="s">
        <v>257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258</v>
      </c>
      <c r="E22" s="410" t="s">
        <v>258</v>
      </c>
      <c r="F22" s="411" t="s">
        <v>258</v>
      </c>
      <c r="G22" s="410" t="s">
        <v>143</v>
      </c>
      <c r="H22" s="410" t="s">
        <v>258</v>
      </c>
      <c r="I22" s="410" t="s">
        <v>258</v>
      </c>
      <c r="J22" s="412" t="s">
        <v>258</v>
      </c>
      <c r="K22" s="410" t="s">
        <v>143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69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1467.6</v>
      </c>
      <c r="G27" s="440" t="s">
        <v>258</v>
      </c>
      <c r="H27" s="438" t="s">
        <v>258</v>
      </c>
      <c r="I27" s="438" t="s">
        <v>258</v>
      </c>
      <c r="J27" s="439">
        <f>J20-J26</f>
        <v>1998.9</v>
      </c>
      <c r="K27" s="440" t="s">
        <v>258</v>
      </c>
      <c r="L27" s="438" t="s">
        <v>258</v>
      </c>
      <c r="M27" s="441">
        <f>M20-M26</f>
        <v>553.1</v>
      </c>
      <c r="N27" s="436" t="s">
        <v>258</v>
      </c>
      <c r="O27" s="439">
        <f>+O20-M26</f>
        <v>575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285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286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260</v>
      </c>
      <c r="I35" s="454" t="s">
        <v>112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216</v>
      </c>
      <c r="I36" s="518" t="s">
        <v>220</v>
      </c>
      <c r="J36" s="518"/>
      <c r="K36" s="455"/>
      <c r="L36" s="518" t="s">
        <v>261</v>
      </c>
      <c r="M36" s="518"/>
    </row>
    <row r="37" spans="3:13">
      <c r="C37" s="453"/>
      <c r="D37" s="453"/>
      <c r="E37" s="518" t="s">
        <v>219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15" sqref="E1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հ․108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218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282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3752.9</v>
      </c>
      <c r="D7" s="256">
        <f>+C10</f>
        <v>55772.86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>
        <v>234</v>
      </c>
      <c r="J7" s="357">
        <v>800</v>
      </c>
      <c r="K7" s="256"/>
      <c r="L7" s="256"/>
      <c r="M7" s="257">
        <f>ROUND(SUM(C7:L7),1)</f>
        <v>63683.5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63719.5</v>
      </c>
    </row>
    <row r="10" spans="1:16" s="214" customFormat="1" ht="18.75" customHeight="1">
      <c r="B10" s="377">
        <v>5070.26</v>
      </c>
      <c r="C10" s="216">
        <f>+B10*11</f>
        <v>55772.86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245</v>
      </c>
      <c r="D13" s="226"/>
      <c r="G13" s="226"/>
      <c r="H13" s="226"/>
      <c r="I13" s="261" t="s">
        <v>184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">
        <v>285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">
        <v>286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E15" sqref="E1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հ․108 մսուր-մանկապարտեզ» ՀՈԱԿ-ի </v>
      </c>
      <c r="B2" s="540"/>
      <c r="C2" s="540"/>
      <c r="D2" s="540"/>
    </row>
    <row r="3" spans="1:4" ht="39.75" customHeight="1">
      <c r="A3" s="540" t="s">
        <v>279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2</v>
      </c>
      <c r="D15" s="466">
        <f>SUM(D16:D18)</f>
        <v>58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29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29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2</v>
      </c>
      <c r="D19" s="466">
        <f>SUM(D20:D22)</f>
        <v>63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31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32</v>
      </c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171</v>
      </c>
    </row>
    <row r="24" spans="1:4" ht="48.75" customHeight="1"/>
    <row r="25" spans="1:4" ht="17.25">
      <c r="B25" s="472" t="s">
        <v>2</v>
      </c>
      <c r="C25" s="541" t="s">
        <v>283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">
        <v>284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https://mul2.yerevan.am/tasks/1468002/oneclick/108.xlsx?token=6ee77a8f5c2ce682717f2d22e7ffc226</cp:keywords>
  <cp:lastModifiedBy>Lusine Petrosyan</cp:lastModifiedBy>
  <cp:lastPrinted>2024-04-16T11:17:27Z</cp:lastPrinted>
  <dcterms:created xsi:type="dcterms:W3CDTF">1996-10-14T23:33:28Z</dcterms:created>
  <dcterms:modified xsi:type="dcterms:W3CDTF">2024-05-08T14:56:53Z</dcterms:modified>
</cp:coreProperties>
</file>