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C3290296-1D2A-45DF-8654-D2C5CD615DA5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'Ekamut-caxs'!$A$1:$E$79</definedName>
    <definedName name="_xlnm.Print_Area" localSheetId="2">'Ekamutneri hamematakan'!$A$1:$F$71</definedName>
    <definedName name="_xlnm.Print_Area" localSheetId="7">'Khmberi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9" i="19" l="1"/>
  <c r="J48" i="19"/>
  <c r="H7" i="11"/>
  <c r="D34" i="19"/>
  <c r="D7" i="11"/>
  <c r="E60" i="9" l="1"/>
  <c r="C7" i="10" l="1"/>
  <c r="F48" i="19" l="1"/>
  <c r="A7" i="7" l="1"/>
  <c r="A2" i="20" l="1"/>
  <c r="F50" i="19"/>
  <c r="J50" i="19" s="1"/>
  <c r="F47" i="19"/>
  <c r="J47" i="19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20" i="7"/>
  <c r="K20" i="7"/>
  <c r="L19" i="7"/>
  <c r="K19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M28" i="20" s="1"/>
  <c r="D20" i="19" s="1"/>
  <c r="D55" i="19" s="1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E19" i="20" l="1"/>
  <c r="N11" i="20"/>
  <c r="O7" i="20"/>
  <c r="N17" i="20"/>
  <c r="O17" i="20" s="1"/>
  <c r="I19" i="20"/>
  <c r="N8" i="20"/>
  <c r="O8" i="20" s="1"/>
  <c r="N14" i="20"/>
  <c r="O14" i="20" s="1"/>
  <c r="O11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O10" i="20"/>
  <c r="O19" i="20" s="1"/>
  <c r="O20" i="20" s="1"/>
  <c r="O27" i="20" s="1"/>
  <c r="D38" i="19" s="1"/>
  <c r="F38" i="19" s="1"/>
  <c r="N19" i="20"/>
  <c r="N20" i="20" s="1"/>
  <c r="D18" i="19" s="1"/>
  <c r="H37" i="7" l="1"/>
  <c r="D37" i="7"/>
  <c r="E37" i="7"/>
  <c r="C37" i="7"/>
  <c r="G7" i="11"/>
  <c r="M7" i="11" s="1"/>
  <c r="C10" i="11"/>
  <c r="E9" i="10"/>
  <c r="E10" i="10"/>
  <c r="E11" i="10"/>
  <c r="E12" i="10"/>
  <c r="E13" i="10"/>
  <c r="E14" i="10"/>
  <c r="E9" i="9"/>
  <c r="E10" i="9"/>
  <c r="E12" i="9"/>
  <c r="E13" i="9"/>
  <c r="A16" i="10"/>
  <c r="A17" i="10" s="1"/>
  <c r="A18" i="10" s="1"/>
  <c r="A19" i="10" s="1"/>
  <c r="A20" i="10" s="1"/>
  <c r="A22" i="10" s="1"/>
  <c r="A9" i="10"/>
  <c r="A12" i="10" s="1"/>
  <c r="A13" i="10" s="1"/>
  <c r="A14" i="10" s="1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M20" i="7" s="1"/>
  <c r="F19" i="7"/>
  <c r="M19" i="7" s="1"/>
  <c r="F17" i="7"/>
  <c r="M17" i="7" s="1"/>
  <c r="F16" i="7"/>
  <c r="C18" i="7"/>
  <c r="D18" i="7"/>
  <c r="E18" i="7"/>
  <c r="C15" i="7"/>
  <c r="D15" i="7"/>
  <c r="E15" i="7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A19" i="19"/>
  <c r="D15" i="19"/>
  <c r="D12" i="19"/>
  <c r="A12" i="19"/>
  <c r="A15" i="19" s="1"/>
  <c r="A16" i="19" s="1"/>
  <c r="A17" i="19" s="1"/>
  <c r="A11" i="9" l="1"/>
  <c r="A10" i="10"/>
  <c r="A11" i="10" s="1"/>
  <c r="E11" i="9"/>
  <c r="A18" i="7"/>
  <c r="A21" i="7" s="1"/>
  <c r="A12" i="9"/>
  <c r="A10" i="9"/>
  <c r="A13" i="9" s="1"/>
  <c r="C13" i="7"/>
  <c r="E8" i="9"/>
  <c r="E13" i="7"/>
  <c r="D13" i="7"/>
  <c r="F15" i="7"/>
  <c r="M15" i="7" s="1"/>
  <c r="M16" i="7"/>
  <c r="K18" i="7"/>
  <c r="L18" i="7"/>
  <c r="L15" i="7"/>
  <c r="K15" i="7"/>
  <c r="F18" i="7"/>
  <c r="M18" i="7" s="1"/>
  <c r="A13" i="19"/>
  <c r="A14" i="19" s="1"/>
  <c r="A19" i="7" l="1"/>
  <c r="A20" i="7" s="1"/>
  <c r="A81" i="7"/>
  <c r="A82" i="7" s="1"/>
  <c r="A83" i="7" s="1"/>
  <c r="A74" i="7"/>
  <c r="A75" i="7" s="1"/>
  <c r="A76" i="7" s="1"/>
  <c r="A77" i="7" s="1"/>
  <c r="A78" i="7" s="1"/>
  <c r="A79" i="7" s="1"/>
  <c r="A32" i="7"/>
  <c r="A33" i="19"/>
  <c r="C66" i="7" l="1"/>
  <c r="D66" i="7"/>
  <c r="E66" i="7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1" i="9"/>
  <c r="B62" i="9"/>
  <c r="B63" i="9"/>
  <c r="B64" i="9"/>
  <c r="B28" i="9"/>
  <c r="B26" i="9"/>
  <c r="B25" i="9"/>
  <c r="A15" i="9"/>
  <c r="A16" i="9" s="1"/>
  <c r="A17" i="9" s="1"/>
  <c r="A18" i="9" s="1"/>
  <c r="B14" i="9"/>
  <c r="B15" i="9"/>
  <c r="B16" i="9"/>
  <c r="B17" i="9"/>
  <c r="B18" i="9"/>
  <c r="B19" i="9"/>
  <c r="B20" i="9"/>
  <c r="B21" i="9"/>
  <c r="B22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42" i="19"/>
  <c r="A43" i="19" s="1"/>
  <c r="A44" i="19" s="1"/>
  <c r="F21" i="7"/>
  <c r="M21" i="7" s="1"/>
  <c r="A46" i="7" l="1"/>
  <c r="A47" i="7" s="1"/>
  <c r="A48" i="7" s="1"/>
  <c r="A49" i="7" s="1"/>
  <c r="A50" i="7" s="1"/>
  <c r="A51" i="7" s="1"/>
  <c r="A52" i="7" s="1"/>
  <c r="A53" i="7" s="1"/>
  <c r="A54" i="7" s="1"/>
  <c r="A58" i="7" s="1"/>
  <c r="A59" i="7" s="1"/>
  <c r="A60" i="7" s="1"/>
  <c r="A62" i="7" s="1"/>
  <c r="A63" i="7" s="1"/>
  <c r="A66" i="7" s="1"/>
  <c r="A69" i="19"/>
  <c r="A70" i="19"/>
  <c r="A71" i="7" l="1"/>
  <c r="A67" i="7"/>
  <c r="A68" i="7" s="1"/>
  <c r="A69" i="7" s="1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5" i="10"/>
  <c r="D83" i="10"/>
  <c r="B80" i="10"/>
  <c r="B79" i="10"/>
  <c r="D69" i="9"/>
  <c r="D67" i="9"/>
  <c r="K89" i="7"/>
  <c r="L60" i="7" l="1"/>
  <c r="K60" i="7"/>
  <c r="M60" i="7"/>
  <c r="D54" i="18"/>
  <c r="D59" i="18" s="1"/>
  <c r="A2" i="15"/>
  <c r="A2" i="18"/>
  <c r="A2" i="10"/>
  <c r="A2" i="9"/>
  <c r="F59" i="18" l="1"/>
  <c r="F70" i="7"/>
  <c r="D41" i="19"/>
  <c r="H70" i="7" l="1"/>
  <c r="F39" i="7"/>
  <c r="F38" i="7"/>
  <c r="E38" i="7" l="1"/>
  <c r="C38" i="7"/>
  <c r="D38" i="7"/>
  <c r="K38" i="7" s="1"/>
  <c r="D39" i="7"/>
  <c r="C39" i="7"/>
  <c r="E39" i="7"/>
  <c r="F22" i="7"/>
  <c r="M22" i="7" s="1"/>
  <c r="A2" i="11"/>
  <c r="L39" i="7" l="1"/>
  <c r="M39" i="7"/>
  <c r="L38" i="7"/>
  <c r="K39" i="7"/>
  <c r="M38" i="7"/>
  <c r="M8" i="11"/>
  <c r="M9" i="11" l="1"/>
  <c r="D32" i="19" s="1"/>
  <c r="F54" i="18"/>
  <c r="F31" i="7" l="1"/>
  <c r="E31" i="7" l="1"/>
  <c r="C31" i="7"/>
  <c r="D31" i="7"/>
  <c r="D59" i="9"/>
  <c r="E59" i="9" s="1"/>
  <c r="D58" i="9"/>
  <c r="E58" i="9" s="1"/>
  <c r="D57" i="9"/>
  <c r="F27" i="7"/>
  <c r="F25" i="7"/>
  <c r="M25" i="7" s="1"/>
  <c r="F23" i="7"/>
  <c r="M23" i="7" s="1"/>
  <c r="F55" i="7"/>
  <c r="F58" i="7"/>
  <c r="F59" i="7"/>
  <c r="F61" i="7"/>
  <c r="F62" i="7"/>
  <c r="F63" i="7"/>
  <c r="M27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E23" i="9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C41" i="7" l="1"/>
  <c r="E41" i="7"/>
  <c r="M41" i="7" s="1"/>
  <c r="D41" i="7"/>
  <c r="E46" i="7"/>
  <c r="C46" i="7"/>
  <c r="D46" i="7"/>
  <c r="E42" i="7"/>
  <c r="C42" i="7"/>
  <c r="D42" i="7"/>
  <c r="D47" i="7"/>
  <c r="C47" i="7"/>
  <c r="E47" i="7"/>
  <c r="D43" i="7"/>
  <c r="E43" i="7"/>
  <c r="C43" i="7"/>
  <c r="C48" i="7"/>
  <c r="E48" i="7"/>
  <c r="D48" i="7"/>
  <c r="M24" i="7"/>
  <c r="F13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D45" i="7" l="1"/>
  <c r="C45" i="7"/>
  <c r="E45" i="7"/>
  <c r="L40" i="7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1" i="9"/>
  <c r="D62" i="9"/>
  <c r="D63" i="9"/>
  <c r="D64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D30" i="9"/>
  <c r="H36" i="7" l="1"/>
  <c r="C36" i="7"/>
  <c r="E36" i="7"/>
  <c r="M36" i="7" s="1"/>
  <c r="D36" i="7"/>
  <c r="F54" i="7"/>
  <c r="D48" i="9"/>
  <c r="F35" i="7"/>
  <c r="D30" i="10"/>
  <c r="D29" i="9"/>
  <c r="E59" i="10"/>
  <c r="E58" i="10"/>
  <c r="E61" i="10"/>
  <c r="D7" i="15"/>
  <c r="D23" i="15" s="1"/>
  <c r="H35" i="7" l="1"/>
  <c r="D35" i="7"/>
  <c r="C35" i="7"/>
  <c r="E35" i="7"/>
  <c r="M35" i="7" s="1"/>
  <c r="K36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4" i="9"/>
  <c r="E63" i="9"/>
  <c r="E62" i="9"/>
  <c r="E61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5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E34" i="7" s="1"/>
  <c r="C34" i="7" l="1"/>
  <c r="C30" i="7" s="1"/>
  <c r="C29" i="7" s="1"/>
  <c r="C87" i="7" s="1"/>
  <c r="D34" i="7"/>
  <c r="D72" i="19"/>
  <c r="F72" i="19" s="1"/>
  <c r="D28" i="9"/>
  <c r="E28" i="9" s="1"/>
  <c r="F30" i="7"/>
  <c r="F29" i="7" s="1"/>
  <c r="F87" i="7" s="1"/>
  <c r="D28" i="10"/>
  <c r="D24" i="9" l="1"/>
  <c r="E24" i="9" s="1"/>
  <c r="D30" i="7"/>
  <c r="K34" i="7"/>
  <c r="E28" i="10"/>
  <c r="D24" i="10"/>
  <c r="M34" i="7"/>
  <c r="E30" i="7"/>
  <c r="L34" i="7"/>
  <c r="D65" i="9" l="1"/>
  <c r="E65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<sst xmlns="http://schemas.openxmlformats.org/spreadsheetml/2006/main" count="503" uniqueCount="294">
  <si>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</si>
  <si>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</si>
  <si>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</si>
  <si>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</si>
  <si>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</si>
  <si>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</si>
  <si>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</si>
  <si>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</si>
  <si>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</si>
  <si>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</si>
  <si>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</si>
  <si>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</si>
  <si>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</si>
  <si>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</si>
  <si>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</si>
  <si>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</si>
  <si>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</si>
  <si>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</si>
  <si>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</si>
  <si>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</si>
  <si>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</si>
  <si>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</si>
  <si>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</si>
  <si>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</si>
  <si>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</si>
  <si>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</si>
  <si>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</si>
  <si>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</si>
  <si>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</si>
  <si>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</si>
  <si>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</si>
  <si>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</si>
  <si>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</si>
  <si>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</si>
  <si>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</si>
  <si>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</si>
  <si>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</si>
  <si>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</si>
  <si>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</si>
  <si>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</si>
  <si>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</si>
  <si>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</si>
  <si>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</si>
  <si>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</si>
  <si>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</si>
  <si>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</si>
  <si>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</si>
  <si>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</si>
  <si>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</si>
  <si>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</si>
  <si>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</si>
  <si>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</si>
  <si>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</si>
  <si>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</si>
  <si>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</si>
  <si>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</si>
  <si>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</si>
  <si>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</si>
  <si>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</si>
  <si>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</si>
  <si>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</si>
  <si>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</si>
  <si>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</si>
  <si>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</si>
  <si>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</si>
  <si>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</si>
  <si>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</si>
  <si>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</si>
  <si>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</si>
  <si>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</si>
  <si>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</si>
  <si>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</si>
  <si>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</si>
  <si>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</si>
  <si>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</si>
  <si>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</si>
  <si>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</si>
  <si>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</si>
  <si>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</si>
  <si>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</si>
  <si>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</si>
  <si>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</si>
  <si>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</si>
  <si>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</si>
  <si>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</si>
  <si>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</si>
  <si>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</si>
  <si>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</si>
  <si>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</si>
  <si>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</si>
  <si>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</si>
  <si>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</si>
  <si>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</si>
  <si>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</si>
  <si>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</si>
  <si>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</si>
  <si>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</si>
  <si>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</si>
  <si>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</si>
  <si>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</si>
  <si>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</si>
  <si>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</si>
  <si>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</si>
  <si>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</si>
  <si>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</si>
  <si>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</si>
  <si>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</si>
  <si>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</si>
  <si>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</si>
  <si>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</si>
  <si>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</si>
  <si>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</si>
  <si>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</si>
  <si>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</si>
  <si>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</si>
  <si>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</si>
  <si>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</si>
  <si>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</si>
  <si>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</si>
  <si>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</si>
  <si>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</si>
  <si>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</si>
  <si>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</si>
  <si>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</si>
  <si>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</si>
  <si>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</si>
  <si>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</si>
  <si>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երկրորդԱ</t>
  </si>
  <si>
    <t>կրտսեր երկրորդ Բ</t>
  </si>
  <si>
    <t>կրտսեր երկրորդ Գ</t>
  </si>
  <si>
    <t>միջին Ա</t>
  </si>
  <si>
    <t>միջին Բ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</si>
  <si>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</si>
  <si>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</si>
  <si>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</si>
  <si>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</si>
  <si>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</si>
  <si>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</si>
  <si>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</si>
  <si>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</si>
  <si>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</si>
  <si>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</si>
  <si>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</si>
  <si>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</si>
  <si>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</si>
  <si>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</si>
  <si>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</si>
  <si>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</si>
  <si>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</si>
  <si>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</si>
  <si>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</si>
  <si>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</si>
  <si>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</si>
  <si>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</si>
  <si>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</si>
  <si>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</si>
  <si>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</si>
  <si>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</si>
  <si>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</si>
  <si>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</si>
  <si>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</si>
  <si>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</si>
  <si>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</si>
  <si>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</si>
  <si>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</si>
  <si>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</si>
  <si>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</si>
  <si>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</si>
  <si>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</si>
  <si>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</si>
  <si>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</si>
  <si>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</si>
  <si>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</si>
  <si>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</si>
  <si>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</si>
  <si>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</si>
  <si>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</si>
  <si>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</si>
  <si>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</si>
  <si>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</si>
  <si>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</si>
  <si>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</si>
  <si>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</si>
  <si>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</si>
  <si>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</si>
  <si>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</si>
  <si>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</si>
  <si>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</si>
  <si>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</si>
  <si>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</si>
  <si>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</si>
  <si>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</si>
  <si>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</si>
  <si>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</si>
  <si>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</si>
  <si>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</si>
  <si>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</si>
  <si>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</si>
  <si>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</si>
  <si>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</si>
  <si>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</si>
  <si>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</si>
  <si>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</si>
  <si>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</si>
  <si>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</si>
  <si>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</si>
  <si>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</si>
  <si>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</si>
  <si>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</si>
  <si>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</si>
  <si>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</si>
  <si>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</si>
  <si>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</si>
  <si>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</si>
  <si>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</si>
  <si>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</si>
  <si>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</si>
  <si>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</si>
  <si>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</si>
  <si>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</si>
  <si>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</si>
  <si>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</si>
  <si>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</si>
  <si>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</si>
  <si>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</si>
  <si>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</si>
  <si>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</si>
  <si>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</si>
  <si>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</si>
  <si>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</si>
  <si>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</si>
  <si>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</si>
  <si>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</si>
  <si>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</si>
  <si>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</si>
  <si>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</si>
  <si>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</si>
  <si>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</si>
  <si>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</si>
  <si>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</si>
  <si>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</si>
  <si>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</si>
  <si>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</si>
  <si>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</si>
  <si>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</si>
  <si>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</si>
  <si>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</si>
  <si>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</si>
  <si>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</si>
  <si>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</si>
  <si>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</si>
  <si>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</si>
  <si>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</si>
  <si>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</si>
  <si>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</si>
  <si>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</si>
  <si>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</si>
  <si>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</si>
  <si>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</si>
  <si>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</si>
  <si>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</si>
  <si>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</si>
  <si>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</si>
  <si>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</si>
  <si>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</si>
  <si>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</si>
  <si>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</si>
  <si>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</si>
  <si>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</si>
  <si>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</si>
  <si>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</si>
  <si>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</si>
  <si>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</si>
  <si>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</si>
  <si>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</si>
  <si>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</si>
  <si>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</si>
  <si>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 xml:space="preserve">2024թ. եկամուտների ու ծախսերի </t>
  </si>
  <si>
    <t xml:space="preserve">«Երևանի հ․11 մսուր-մանկապարտեզ» ՀՈԱԿ-ի </t>
  </si>
  <si>
    <t>Ս.Կարապետյան</t>
  </si>
  <si>
    <t>Մ.Մարտիրոսյան</t>
  </si>
  <si>
    <t xml:space="preserve">  2024թ. դրամական միջոցների հոսքերի</t>
  </si>
  <si>
    <t>2023թ. փաստացի և 2024թ. նախատեսվող դրամական միջոցների հոսքերի նախահաշիվների
 համեմատական ցուցանիշների վերաբերյալ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</si>
  <si>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</si>
  <si>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առաջին տարատարիք</t>
  </si>
  <si>
    <t>Երկրորդ տարարտարիք</t>
  </si>
  <si>
    <t>Ջրի սուբսիդիայի գծով</t>
  </si>
  <si>
    <t>Պարգևատրման գծով</t>
  </si>
  <si>
    <t>Անհատույց ստացված ՓԱԱ</t>
  </si>
  <si>
    <t>Դեբիտորական պարտքերի կորուստների գծով</t>
  </si>
  <si>
    <t>Արխիվացման գծով</t>
  </si>
  <si>
    <t xml:space="preserve">174 նախատեսվել էր </t>
  </si>
  <si>
    <t>պարգևատրման գծով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</si>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</sst>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1"/>
      <color indexed="8"/>
      <name val="Arial LatArm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67" fillId="24" borderId="10" xfId="0" applyFont="1" applyFill="1" applyBorder="1"/>
    <xf numFmtId="0" fontId="67" fillId="24" borderId="10" xfId="0" applyFont="1" applyFill="1" applyBorder="1" applyAlignment="1">
      <alignment horizontal="center" vertical="center"/>
    </xf>
    <xf numFmtId="2" fontId="67" fillId="24" borderId="10" xfId="0" applyNumberFormat="1" applyFont="1" applyFill="1" applyBorder="1"/>
    <xf numFmtId="164" fontId="67" fillId="24" borderId="10" xfId="0" applyNumberFormat="1" applyFont="1" applyFill="1" applyBorder="1"/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kAIABQAE0AAAAAAAAAAAAAAAAAAAAAAAAAAAAAAAAAAAAAAAAAAAAAAAAAAAAAAAAAAAAAAAAAAAAAAAAAAAAAAAAAAAAAAAAAAAAAAAAAAAAAAAAAAAAAAAAAAAAAAAAAAADoBwUAAwAIABIAJw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5MzlaMCMGCSqGSIb3DQEJBDEWBBRhmxmKHZfLqmMxogQzJxmkKVI32zArBgsqhkiG9w0BCRACDDEcMBowGDAWBBRE5xMFRVajmd/v2Zzf5CvSbEm8HjANBgkqhkiG9w0BAQEFAASCAQC4CT/qBJWfmlJf45aB3Llr/ILNV17iQpeyyozXSQk4vWwm9U+RFlhz/GF3vPrvAtNfFDk1XlxHfMPJNVj5KAv2sRT702UJJ3lhhrILOaUPYj5Uj/IybI1Vi9MQeuM3wiZywVUxWoLh3FYIpIoFlIu4f4PnzGH1pWeMK7CuIwC/cjosaihm9peNDqIBFdW+vGYEzKUcZr4ltiIkQ945xU3uZkIzxywtIPX6Pi3YVPT8KR8V3aYx0kl2EiG+4i+5ppz3LqjB8pluj/juKTWQ41BUGNj4wOQFb8GtTodMlBj+QEeSK0gMoL01fRCwfQbvvWMM3I2f+dVeZ+9J3H5jMKl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kAIABQAE0AAAAAAAAAAAAAAAAAAAAAAAAAAAAAAAAAAAAAAAAAAAAAAAAAAAAAAAAAAAAAAAAAAAAAAAAAAAAAAAAAAAAAAAAAAAAAAAAAAAAAAAAAAAAAAAAAAAAAAAAAAADoBwUAAwAIABIAJw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5NDNaMCMGCSqGSIb3DQEJBDEWBBR1cVoq9T9CrBqKeGMTkWgueycPPTArBgsqhkiG9w0BCRACDDEcMBowGDAWBBRE5xMFRVajmd/v2Zzf5CvSbEm8HjANBgkqhkiG9w0BAQEFAASCAQAgga6IYogG02hC4hH+7sTY+acxQ+yGC/8n7Gk/WpZ4/jGq65sYZG+9RRr9zkPjdHJrtxAr9QSfJ8Z1Hvl6j/W9/q6250ZV0FK53FT2XXuO0KRoheAboWhN6hFnXlHPMR5/y8awE09P9f3XRzqq9pzEq8/H/W3iyknk/scNVeR6czIXEM/ZujIChdbaBDHw76o7YGWlFzZ1iyyR9My6gqlqV2/7/pYNSSZlfo3FScF9CcSoY6+/MC9g1rEoPbJYhmmlBxeEliGljJKFwS4rJybIhXF3vIquqP+HgDGvGRxBxw3EXufhfADEMhnv1kSvHcPZFbYBDeea7OJR55b1Fwh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14682735-B142-EB83-0D4B-24C799F247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5</xdr:col>
          <xdr:colOff>25400</xdr:colOff>
          <xdr:row>93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7B27BBAA-D590-0F8E-1812-DBC9880519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80"/>
  <sheetViews>
    <sheetView view="pageBreakPreview" topLeftCell="A50" zoomScaleSheetLayoutView="100" workbookViewId="0">
      <selection activeCell="C79" sqref="C79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5703125" style="34" customWidth="1"/>
    <col min="6" max="6" width="21.28515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187</v>
      </c>
      <c r="E1" s="35">
        <v>119</v>
      </c>
      <c r="F1" s="329"/>
    </row>
    <row r="2" spans="1:14" s="6" customFormat="1">
      <c r="C2" s="329"/>
      <c r="D2" s="477" t="s">
        <v>39</v>
      </c>
      <c r="E2" s="477"/>
      <c r="F2" s="329"/>
    </row>
    <row r="3" spans="1:14" s="6" customFormat="1">
      <c r="C3" s="329"/>
      <c r="D3" s="478" t="s">
        <v>220</v>
      </c>
      <c r="E3" s="478"/>
      <c r="F3" s="329"/>
    </row>
    <row r="4" spans="1:14" s="35" customFormat="1" ht="24.75" customHeight="1">
      <c r="B4" s="352"/>
      <c r="C4" s="352"/>
      <c r="D4" s="477" t="s">
        <v>276</v>
      </c>
      <c r="E4" s="477"/>
    </row>
    <row r="5" spans="1:14" s="35" customFormat="1" ht="20.25" customHeight="1">
      <c r="B5" s="352"/>
      <c r="C5" s="477" t="s">
        <v>221</v>
      </c>
      <c r="D5" s="477"/>
      <c r="E5" s="477"/>
    </row>
    <row r="6" spans="1:14" ht="20.25">
      <c r="A6" s="480" t="s">
        <v>40</v>
      </c>
      <c r="B6" s="480"/>
      <c r="C6" s="480"/>
      <c r="D6" s="480"/>
      <c r="E6" s="480"/>
      <c r="F6" s="36"/>
    </row>
    <row r="7" spans="1:14" ht="20.45" customHeight="1">
      <c r="A7" s="481" t="s">
        <v>278</v>
      </c>
      <c r="B7" s="481"/>
      <c r="C7" s="481"/>
      <c r="D7" s="481"/>
      <c r="E7" s="481"/>
      <c r="F7" s="58" t="s">
        <v>203</v>
      </c>
    </row>
    <row r="8" spans="1:14" ht="18.75" customHeight="1">
      <c r="A8" s="482" t="s">
        <v>277</v>
      </c>
      <c r="B8" s="482"/>
      <c r="C8" s="482"/>
      <c r="D8" s="482"/>
      <c r="E8" s="482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136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38032</v>
      </c>
      <c r="E11" s="337"/>
      <c r="F11" s="323">
        <v>38181.555999999997</v>
      </c>
    </row>
    <row r="12" spans="1:14">
      <c r="A12" s="102">
        <f>+A11+1</f>
        <v>2</v>
      </c>
      <c r="B12" s="18" t="s">
        <v>232</v>
      </c>
      <c r="C12" s="18"/>
      <c r="D12" s="321">
        <f>+D13+D14</f>
        <v>20.8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233</v>
      </c>
      <c r="C13" s="15"/>
      <c r="D13" s="320">
        <v>20.8</v>
      </c>
      <c r="E13" s="323"/>
    </row>
    <row r="14" spans="1:14" s="6" customFormat="1" hidden="1">
      <c r="A14" s="101">
        <f>+A13+0.1</f>
        <v>2.2000000000000002</v>
      </c>
      <c r="B14" s="15" t="s">
        <v>234</v>
      </c>
      <c r="C14" s="15"/>
      <c r="D14" s="320"/>
      <c r="E14" s="323"/>
    </row>
    <row r="15" spans="1:14" ht="20.25" hidden="1">
      <c r="A15" s="102">
        <f>+A12+1</f>
        <v>3</v>
      </c>
      <c r="B15" s="17" t="s">
        <v>235</v>
      </c>
      <c r="C15" s="17"/>
      <c r="D15" s="321">
        <f>+D16+D17</f>
        <v>0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236</v>
      </c>
      <c r="C16" s="15"/>
      <c r="D16" s="320"/>
      <c r="E16" s="323"/>
    </row>
    <row r="17" spans="1:19" s="6" customFormat="1" hidden="1">
      <c r="A17" s="101">
        <f>+A16+0.1</f>
        <v>3.2</v>
      </c>
      <c r="B17" s="15" t="s">
        <v>237</v>
      </c>
      <c r="C17" s="15"/>
      <c r="D17" s="320"/>
      <c r="E17" s="323"/>
    </row>
    <row r="18" spans="1:19">
      <c r="A18" s="102">
        <v>3</v>
      </c>
      <c r="B18" s="18" t="s">
        <v>238</v>
      </c>
      <c r="C18" s="18"/>
      <c r="D18" s="323">
        <f>+'Komunal '!N20</f>
        <v>3.9</v>
      </c>
      <c r="E18" s="323"/>
      <c r="M18" s="6"/>
      <c r="N18" s="6"/>
    </row>
    <row r="19" spans="1:19" hidden="1">
      <c r="A19" s="102">
        <f>+A18+1</f>
        <v>4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ref="A20:A23" si="0">+A19+1</f>
        <v>5</v>
      </c>
      <c r="B20" s="18" t="s">
        <v>60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6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7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8</v>
      </c>
      <c r="B23" s="18" t="s">
        <v>69</v>
      </c>
      <c r="C23" s="44"/>
      <c r="D23" s="323"/>
      <c r="E23" s="337"/>
      <c r="M23" s="6"/>
    </row>
    <row r="24" spans="1:19">
      <c r="A24" s="102">
        <v>4</v>
      </c>
      <c r="B24" s="18" t="s">
        <v>122</v>
      </c>
      <c r="C24" s="44"/>
      <c r="D24" s="321">
        <f>SUM(D25:D26)</f>
        <v>606.4</v>
      </c>
      <c r="E24" s="338"/>
      <c r="M24" s="6"/>
    </row>
    <row r="25" spans="1:19" s="3" customFormat="1" ht="16.5">
      <c r="A25" s="101">
        <f>+A24+0.1</f>
        <v>4.0999999999999996</v>
      </c>
      <c r="B25" s="16" t="s">
        <v>70</v>
      </c>
      <c r="C25" s="45"/>
      <c r="D25" s="322">
        <f>+D69</f>
        <v>606.4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4.1999999999999993</v>
      </c>
      <c r="B26" s="16" t="s">
        <v>71</v>
      </c>
      <c r="C26" s="45"/>
      <c r="D26" s="320"/>
      <c r="E26" s="340"/>
      <c r="F26" s="51" t="s">
        <v>194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5</v>
      </c>
      <c r="B27" s="17" t="s">
        <v>10</v>
      </c>
      <c r="C27" s="348"/>
      <c r="D27" s="323">
        <v>1.5</v>
      </c>
      <c r="E27" s="337"/>
    </row>
    <row r="28" spans="1:19" s="6" customFormat="1" hidden="1">
      <c r="A28" s="102">
        <f>+A27+1</f>
        <v>6</v>
      </c>
      <c r="B28" s="17"/>
      <c r="C28" s="348"/>
      <c r="D28" s="323"/>
      <c r="E28" s="337"/>
      <c r="F28" s="351" t="s">
        <v>259</v>
      </c>
    </row>
    <row r="29" spans="1:19">
      <c r="A29" s="40"/>
      <c r="B29" s="46" t="s">
        <v>27</v>
      </c>
      <c r="C29" s="42"/>
      <c r="D29" s="318">
        <f>SUM(D11:D12,D15,D18:D24,D27:D28)</f>
        <v>38664.600000000006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137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293</v>
      </c>
      <c r="C32" s="44"/>
      <c r="D32" s="321">
        <f>+Ashkhatavardz!M9</f>
        <v>31156.2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v>1.1000000000000001</v>
      </c>
      <c r="B34" s="124" t="s">
        <v>292</v>
      </c>
      <c r="C34" s="45"/>
      <c r="D34" s="320">
        <f>+Ashkhatavardz!L7</f>
        <v>0</v>
      </c>
      <c r="E34" s="340"/>
      <c r="F34" s="2" t="s">
        <v>291</v>
      </c>
      <c r="G34" s="2" t="s">
        <v>229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hosqer'!F85</f>
        <v>4250.4000000000005</v>
      </c>
      <c r="E35" s="337"/>
      <c r="G35" s="350">
        <v>42</v>
      </c>
      <c r="H35" s="350" t="s">
        <v>185</v>
      </c>
      <c r="I35" s="350">
        <v>500</v>
      </c>
      <c r="J35" s="350">
        <v>253</v>
      </c>
      <c r="K35" s="350" t="s">
        <v>186</v>
      </c>
      <c r="L35" s="350">
        <f>+ROUND(G35*I35*J35/1000,1)</f>
        <v>5313</v>
      </c>
      <c r="M35" s="40"/>
      <c r="N35" s="7" t="s">
        <v>230</v>
      </c>
    </row>
    <row r="36" spans="1:19">
      <c r="A36" s="102">
        <f>+A35+1</f>
        <v>3</v>
      </c>
      <c r="B36" s="18" t="s">
        <v>13</v>
      </c>
      <c r="C36" s="44"/>
      <c r="D36" s="323">
        <f>+'Komunal '!F27</f>
        <v>497.6</v>
      </c>
      <c r="E36" s="337"/>
      <c r="F36" s="338">
        <f>+D36-'Komunal '!F27</f>
        <v>0</v>
      </c>
      <c r="L36" s="6">
        <f>+L35*0.8</f>
        <v>4250.4000000000005</v>
      </c>
    </row>
    <row r="37" spans="1:19">
      <c r="A37" s="102">
        <f t="shared" ref="A37:A41" si="1">+A36+1</f>
        <v>4</v>
      </c>
      <c r="B37" s="18" t="s">
        <v>12</v>
      </c>
      <c r="C37" s="44"/>
      <c r="D37" s="323">
        <f>+'Komunal '!J27</f>
        <v>449.4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102.5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17.2</v>
      </c>
      <c r="E39" s="337"/>
    </row>
    <row r="40" spans="1:19">
      <c r="A40" s="102">
        <f t="shared" si="1"/>
        <v>7</v>
      </c>
      <c r="B40" s="18" t="s">
        <v>17</v>
      </c>
      <c r="C40" s="44"/>
      <c r="D40" s="323">
        <v>24</v>
      </c>
      <c r="E40" s="337"/>
    </row>
    <row r="41" spans="1:19">
      <c r="A41" s="102">
        <f t="shared" si="1"/>
        <v>8</v>
      </c>
      <c r="B41" s="18" t="s">
        <v>18</v>
      </c>
      <c r="C41" s="44"/>
      <c r="D41" s="323">
        <f>SUM(D42:D44)</f>
        <v>122.6</v>
      </c>
      <c r="E41" s="337"/>
    </row>
    <row r="42" spans="1:19" s="3" customFormat="1" ht="13.5">
      <c r="A42" s="101">
        <f>+A41+0.1</f>
        <v>8.1</v>
      </c>
      <c r="B42" s="16" t="s">
        <v>19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20</v>
      </c>
      <c r="C43" s="45"/>
      <c r="D43" s="320">
        <v>5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21</v>
      </c>
      <c r="C44" s="45"/>
      <c r="D44" s="320">
        <v>60</v>
      </c>
      <c r="E44" s="340"/>
      <c r="F44" s="2"/>
      <c r="G44" s="2"/>
      <c r="H44" s="2"/>
      <c r="J44" s="453"/>
      <c r="K44" s="453"/>
      <c r="L44" s="2"/>
    </row>
    <row r="45" spans="1:19" ht="18" hidden="1" customHeight="1">
      <c r="A45" s="102">
        <f>+A41+1</f>
        <v>9</v>
      </c>
      <c r="B45" s="18" t="s">
        <v>22</v>
      </c>
      <c r="C45" s="44"/>
      <c r="D45" s="323"/>
      <c r="E45" s="337"/>
      <c r="F45" s="6" t="s">
        <v>261</v>
      </c>
      <c r="I45" s="351"/>
      <c r="J45" s="453"/>
      <c r="K45" s="453"/>
    </row>
    <row r="46" spans="1:19">
      <c r="A46" s="102">
        <v>9</v>
      </c>
      <c r="B46" s="18" t="s">
        <v>28</v>
      </c>
      <c r="C46" s="44"/>
      <c r="D46" s="323">
        <f>+J46</f>
        <v>294</v>
      </c>
      <c r="E46" s="337"/>
      <c r="F46" s="349">
        <v>2</v>
      </c>
      <c r="G46" s="349" t="s">
        <v>185</v>
      </c>
      <c r="H46" s="349">
        <v>147</v>
      </c>
      <c r="I46" s="454" t="s">
        <v>186</v>
      </c>
      <c r="J46" s="454">
        <f>+F46*H46</f>
        <v>294</v>
      </c>
      <c r="K46"/>
      <c r="L46"/>
      <c r="M46"/>
      <c r="N46"/>
    </row>
    <row r="47" spans="1:19">
      <c r="A47" s="102">
        <f t="shared" ref="A47:A64" si="2">+A46+1</f>
        <v>10</v>
      </c>
      <c r="B47" s="18" t="s">
        <v>23</v>
      </c>
      <c r="C47" s="44"/>
      <c r="D47" s="323">
        <f>+J47</f>
        <v>55.8</v>
      </c>
      <c r="E47" s="337"/>
      <c r="F47" s="349">
        <f>+$F$46</f>
        <v>2</v>
      </c>
      <c r="G47" s="349" t="s">
        <v>185</v>
      </c>
      <c r="H47" s="455">
        <v>27.9</v>
      </c>
      <c r="I47" s="454" t="s">
        <v>186</v>
      </c>
      <c r="J47" s="454">
        <f>+F47*H47</f>
        <v>55.8</v>
      </c>
      <c r="K47"/>
      <c r="L47"/>
      <c r="M47"/>
      <c r="N47"/>
    </row>
    <row r="48" spans="1:19">
      <c r="A48" s="102">
        <f t="shared" si="2"/>
        <v>11</v>
      </c>
      <c r="B48" s="18" t="s">
        <v>72</v>
      </c>
      <c r="C48" s="44"/>
      <c r="D48" s="323">
        <v>50</v>
      </c>
      <c r="E48" s="337"/>
      <c r="F48" s="483">
        <f>+$F$46</f>
        <v>2</v>
      </c>
      <c r="G48" s="483" t="s">
        <v>185</v>
      </c>
      <c r="H48" s="490" t="s">
        <v>262</v>
      </c>
      <c r="I48" s="492" t="s">
        <v>186</v>
      </c>
      <c r="J48" s="492">
        <f>1*80+1*110+0*250</f>
        <v>190</v>
      </c>
      <c r="K48" s="486" t="s">
        <v>263</v>
      </c>
      <c r="L48"/>
      <c r="M48"/>
      <c r="N48"/>
    </row>
    <row r="49" spans="1:14">
      <c r="A49" s="102">
        <f t="shared" si="2"/>
        <v>12</v>
      </c>
      <c r="B49" s="18" t="s">
        <v>46</v>
      </c>
      <c r="C49" s="44"/>
      <c r="D49" s="323">
        <v>90</v>
      </c>
      <c r="E49" s="337"/>
      <c r="F49" s="484"/>
      <c r="G49" s="484"/>
      <c r="H49" s="491"/>
      <c r="I49" s="493"/>
      <c r="J49" s="493"/>
      <c r="K49" s="486"/>
      <c r="L49"/>
      <c r="M49"/>
      <c r="N49"/>
    </row>
    <row r="50" spans="1:14">
      <c r="A50" s="102">
        <f t="shared" si="2"/>
        <v>13</v>
      </c>
      <c r="B50" s="18" t="s">
        <v>117</v>
      </c>
      <c r="C50" s="44"/>
      <c r="D50" s="323">
        <v>12</v>
      </c>
      <c r="E50" s="337"/>
      <c r="F50" s="485">
        <f t="shared" ref="F50" si="3">+$F$46</f>
        <v>2</v>
      </c>
      <c r="G50" s="485" t="s">
        <v>185</v>
      </c>
      <c r="H50" s="487">
        <v>38.700000000000003</v>
      </c>
      <c r="I50" s="488" t="s">
        <v>186</v>
      </c>
      <c r="J50" s="488">
        <f>+F50*H50</f>
        <v>77.400000000000006</v>
      </c>
      <c r="K50" s="489"/>
      <c r="L50"/>
      <c r="M50"/>
      <c r="N50"/>
    </row>
    <row r="51" spans="1:14">
      <c r="A51" s="102">
        <f t="shared" si="2"/>
        <v>14</v>
      </c>
      <c r="B51" s="18" t="s">
        <v>118</v>
      </c>
      <c r="C51" s="44"/>
      <c r="D51" s="323">
        <v>50</v>
      </c>
      <c r="E51" s="337"/>
      <c r="F51" s="485"/>
      <c r="G51" s="485"/>
      <c r="H51" s="487"/>
      <c r="I51" s="488"/>
      <c r="J51" s="488"/>
      <c r="K51" s="489"/>
      <c r="L51"/>
      <c r="M51"/>
      <c r="N51"/>
    </row>
    <row r="52" spans="1:14">
      <c r="A52" s="102">
        <f t="shared" si="2"/>
        <v>15</v>
      </c>
      <c r="B52" s="18" t="s">
        <v>24</v>
      </c>
      <c r="C52" s="44"/>
      <c r="D52" s="323">
        <v>100</v>
      </c>
      <c r="E52" s="337"/>
    </row>
    <row r="53" spans="1:14">
      <c r="A53" s="102">
        <f t="shared" si="2"/>
        <v>16</v>
      </c>
      <c r="B53" s="18" t="s">
        <v>25</v>
      </c>
      <c r="C53" s="44"/>
      <c r="D53" s="323">
        <v>81</v>
      </c>
      <c r="E53" s="337"/>
    </row>
    <row r="54" spans="1:14" hidden="1">
      <c r="A54" s="102">
        <f t="shared" si="2"/>
        <v>17</v>
      </c>
      <c r="B54" s="18" t="s">
        <v>64</v>
      </c>
      <c r="C54" s="44"/>
      <c r="D54" s="323"/>
      <c r="E54" s="337"/>
    </row>
    <row r="55" spans="1:14" hidden="1">
      <c r="A55" s="102">
        <f t="shared" si="2"/>
        <v>18</v>
      </c>
      <c r="B55" s="18" t="s">
        <v>51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43</v>
      </c>
      <c r="C56" s="44"/>
      <c r="D56" s="323">
        <v>50</v>
      </c>
      <c r="E56" s="337"/>
      <c r="F56" s="6">
        <v>300</v>
      </c>
    </row>
    <row r="57" spans="1:14">
      <c r="A57" s="102">
        <f t="shared" si="2"/>
        <v>18</v>
      </c>
      <c r="B57" s="18" t="s">
        <v>73</v>
      </c>
      <c r="C57" s="44"/>
      <c r="D57" s="323">
        <v>10</v>
      </c>
      <c r="E57" s="337"/>
    </row>
    <row r="58" spans="1:14">
      <c r="A58" s="102">
        <f t="shared" si="2"/>
        <v>19</v>
      </c>
      <c r="B58" s="18" t="s">
        <v>74</v>
      </c>
      <c r="C58" s="44"/>
      <c r="D58" s="323">
        <v>107</v>
      </c>
      <c r="E58" s="337"/>
    </row>
    <row r="59" spans="1:14" hidden="1">
      <c r="A59" s="102">
        <f t="shared" si="2"/>
        <v>20</v>
      </c>
      <c r="B59" s="18" t="s">
        <v>44</v>
      </c>
      <c r="C59" s="44"/>
      <c r="D59" s="323"/>
      <c r="E59" s="337"/>
    </row>
    <row r="60" spans="1:14" hidden="1">
      <c r="A60" s="102">
        <f t="shared" si="2"/>
        <v>21</v>
      </c>
      <c r="B60" s="18" t="s">
        <v>119</v>
      </c>
      <c r="C60" s="44"/>
      <c r="D60" s="323"/>
      <c r="E60" s="337"/>
    </row>
    <row r="61" spans="1:14" hidden="1">
      <c r="A61" s="102">
        <f t="shared" si="2"/>
        <v>22</v>
      </c>
      <c r="B61" s="18" t="s">
        <v>45</v>
      </c>
      <c r="C61" s="44"/>
      <c r="D61" s="323"/>
      <c r="E61" s="337"/>
    </row>
    <row r="62" spans="1:14">
      <c r="A62" s="102">
        <v>20</v>
      </c>
      <c r="B62" s="18" t="s">
        <v>61</v>
      </c>
      <c r="C62" s="44"/>
      <c r="D62" s="323">
        <v>32.799999999999997</v>
      </c>
      <c r="E62" s="337"/>
    </row>
    <row r="63" spans="1:14" s="6" customFormat="1" hidden="1">
      <c r="A63" s="102">
        <f t="shared" si="2"/>
        <v>21</v>
      </c>
      <c r="B63" s="17"/>
      <c r="C63" s="348"/>
      <c r="D63" s="323"/>
      <c r="E63" s="337"/>
    </row>
    <row r="64" spans="1:14" s="6" customFormat="1" hidden="1">
      <c r="A64" s="102">
        <f t="shared" si="2"/>
        <v>22</v>
      </c>
      <c r="B64" s="17"/>
      <c r="C64" s="348"/>
      <c r="D64" s="323"/>
      <c r="E64" s="337"/>
    </row>
    <row r="65" spans="1:12" s="6" customFormat="1" hidden="1">
      <c r="A65" s="102">
        <v>21</v>
      </c>
      <c r="B65" s="17" t="s">
        <v>226</v>
      </c>
      <c r="C65" s="348"/>
      <c r="D65" s="323"/>
      <c r="E65" s="337"/>
      <c r="F65" s="351" t="s">
        <v>258</v>
      </c>
    </row>
    <row r="66" spans="1:12" s="6" customFormat="1" hidden="1">
      <c r="A66" s="102">
        <v>22</v>
      </c>
      <c r="B66" s="17" t="s">
        <v>224</v>
      </c>
      <c r="C66" s="348"/>
      <c r="D66" s="323"/>
      <c r="E66" s="337"/>
      <c r="F66" s="58"/>
    </row>
    <row r="67" spans="1:12" s="6" customFormat="1" hidden="1">
      <c r="A67" s="102">
        <v>23</v>
      </c>
      <c r="B67" s="17" t="s">
        <v>290</v>
      </c>
      <c r="C67" s="348"/>
      <c r="D67" s="323"/>
      <c r="E67" s="337"/>
      <c r="F67" s="58"/>
    </row>
    <row r="68" spans="1:12">
      <c r="A68" s="102">
        <v>21</v>
      </c>
      <c r="B68" s="18" t="s">
        <v>26</v>
      </c>
      <c r="C68" s="44"/>
      <c r="D68" s="323">
        <v>606.4</v>
      </c>
      <c r="E68" s="337"/>
    </row>
    <row r="69" spans="1:12" s="3" customFormat="1" ht="13.5">
      <c r="A69" s="127">
        <f>+A68+0.1</f>
        <v>21.1</v>
      </c>
      <c r="B69" s="1" t="s">
        <v>75</v>
      </c>
      <c r="C69" s="45"/>
      <c r="D69" s="320">
        <f>+D68</f>
        <v>606.4</v>
      </c>
      <c r="E69" s="340"/>
      <c r="F69" s="15"/>
      <c r="G69" s="2"/>
      <c r="H69" s="2"/>
      <c r="I69" s="2"/>
      <c r="J69" s="2"/>
      <c r="K69" s="2"/>
      <c r="L69" s="2"/>
    </row>
    <row r="70" spans="1:12" hidden="1">
      <c r="A70" s="102">
        <f>+A68+1</f>
        <v>22</v>
      </c>
      <c r="B70" s="18" t="s">
        <v>76</v>
      </c>
      <c r="C70" s="44"/>
      <c r="D70" s="323"/>
      <c r="E70" s="337"/>
    </row>
    <row r="71" spans="1:12">
      <c r="A71" s="102">
        <v>22</v>
      </c>
      <c r="B71" s="18" t="s">
        <v>65</v>
      </c>
      <c r="C71" s="44"/>
      <c r="D71" s="323">
        <v>505.7</v>
      </c>
      <c r="E71" s="337"/>
    </row>
    <row r="72" spans="1:12">
      <c r="A72" s="48"/>
      <c r="B72" s="49" t="s">
        <v>29</v>
      </c>
      <c r="C72" s="42"/>
      <c r="D72" s="318">
        <f>SUM(D32,D35:D41,D45:D68,D70:D71)</f>
        <v>38664.6</v>
      </c>
      <c r="E72" s="341"/>
      <c r="F72" s="479">
        <f>+D29-D72</f>
        <v>0</v>
      </c>
      <c r="G72" s="479"/>
    </row>
    <row r="73" spans="1:12" ht="37.5" customHeight="1">
      <c r="B73" s="50"/>
      <c r="C73" s="8"/>
    </row>
    <row r="74" spans="1:12" s="6" customFormat="1" ht="26.25" hidden="1" customHeight="1">
      <c r="B74" s="291" t="s">
        <v>2</v>
      </c>
      <c r="C74" s="319"/>
      <c r="D74" s="316" t="s">
        <v>279</v>
      </c>
      <c r="E74" s="319"/>
    </row>
    <row r="75" spans="1:12" s="6" customFormat="1" ht="15.75" hidden="1" customHeight="1">
      <c r="B75" s="94"/>
      <c r="D75" s="317" t="s">
        <v>91</v>
      </c>
      <c r="E75" s="342"/>
    </row>
    <row r="76" spans="1:12" s="6" customFormat="1" ht="30.75" hidden="1" customHeight="1">
      <c r="B76" s="291" t="s">
        <v>6</v>
      </c>
      <c r="C76" s="316"/>
      <c r="D76" s="316" t="s">
        <v>280</v>
      </c>
      <c r="E76" s="316"/>
    </row>
    <row r="77" spans="1:12" s="6" customFormat="1" ht="13.5" hidden="1" customHeight="1">
      <c r="D77" s="317" t="s">
        <v>91</v>
      </c>
      <c r="E77" s="342"/>
    </row>
    <row r="78" spans="1:12" s="6" customFormat="1" hidden="1">
      <c r="B78" s="76" t="s">
        <v>189</v>
      </c>
      <c r="D78" s="35"/>
      <c r="E78" s="35"/>
    </row>
    <row r="79" spans="1:12" s="290" customFormat="1" ht="109.5" customHeight="1">
      <c r="A79" s="372" t="s">
        <v>211</v>
      </c>
      <c r="D79" s="370"/>
      <c r="E79" s="371" t="s">
        <v>231</v>
      </c>
    </row>
    <row r="80" spans="1:12" ht="40.5" customHeight="1">
      <c r="B80" s="100"/>
      <c r="C80" s="66"/>
      <c r="E80" s="7"/>
      <c r="F80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83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6"/>
  <sheetViews>
    <sheetView tabSelected="1" view="pageBreakPreview" topLeftCell="A43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187</v>
      </c>
      <c r="G1" s="289">
        <f>+'Ekamut-caxs'!E1+1</f>
        <v>120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4" t="s">
        <v>39</v>
      </c>
      <c r="F2" s="494"/>
      <c r="G2" s="494"/>
      <c r="H2" s="94"/>
      <c r="I2" s="35"/>
      <c r="J2" s="35"/>
    </row>
    <row r="3" spans="1:16" s="64" customFormat="1" ht="17.25">
      <c r="A3" s="353"/>
      <c r="B3" s="356"/>
      <c r="C3" s="355"/>
      <c r="D3" s="355"/>
      <c r="E3" s="494" t="s">
        <v>220</v>
      </c>
      <c r="F3" s="494"/>
      <c r="G3" s="494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5" t="str">
        <f>+'Ekamut-caxs'!D4</f>
        <v xml:space="preserve">_____. _____. 2024թ. </v>
      </c>
      <c r="F4" s="495"/>
      <c r="G4" s="495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5" t="str">
        <f>+'Ekamut-caxs'!C5</f>
        <v xml:space="preserve">հ. __________- Ա որոշմամբ </v>
      </c>
      <c r="F5" s="495"/>
      <c r="G5" s="495"/>
      <c r="H5" s="94"/>
      <c r="I5" s="35"/>
      <c r="J5" s="35"/>
    </row>
    <row r="6" spans="1:16" s="63" customFormat="1" ht="19.5" customHeight="1">
      <c r="A6" s="496" t="s">
        <v>40</v>
      </c>
      <c r="B6" s="496"/>
      <c r="C6" s="496"/>
      <c r="D6" s="496"/>
      <c r="E6" s="496"/>
      <c r="F6" s="496"/>
      <c r="G6" s="496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1" t="str">
        <f>'Ekamut-caxs'!A7:E7</f>
        <v xml:space="preserve">«Երևանի հ․11 մսուր-մանկապարտեզ» ՀՈԱԿ-ի </v>
      </c>
      <c r="B7" s="481"/>
      <c r="C7" s="481"/>
      <c r="D7" s="481"/>
      <c r="E7" s="481"/>
      <c r="F7" s="481"/>
      <c r="G7" s="481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2" t="s">
        <v>281</v>
      </c>
      <c r="B8" s="482"/>
      <c r="C8" s="482"/>
      <c r="D8" s="482"/>
      <c r="E8" s="482"/>
      <c r="F8" s="482"/>
      <c r="G8" s="482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222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197</v>
      </c>
      <c r="D11" s="328" t="s">
        <v>198</v>
      </c>
      <c r="E11" s="328" t="s">
        <v>199</v>
      </c>
      <c r="F11" s="328" t="s">
        <v>41</v>
      </c>
      <c r="G11" s="330"/>
      <c r="H11" s="361">
        <f>+F12-F70</f>
        <v>-202.49999999999488</v>
      </c>
      <c r="I11" s="76"/>
      <c r="J11" s="201" t="s">
        <v>218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+F12</f>
        <v>283.40000000000509</v>
      </c>
      <c r="D12" s="239">
        <f>+F12</f>
        <v>283.40000000000509</v>
      </c>
      <c r="E12" s="239">
        <f>+F12</f>
        <v>283.40000000000509</v>
      </c>
      <c r="F12" s="189">
        <f>+'Dramakani hamematakan'!D6</f>
        <v>283.40000000000509</v>
      </c>
      <c r="G12" s="331"/>
      <c r="H12" s="498" t="s">
        <v>219</v>
      </c>
      <c r="I12" s="498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SUM(C14:C15,C18,C21:C28)</f>
        <v>7606.7999999999993</v>
      </c>
      <c r="D13" s="189">
        <f t="shared" si="1"/>
        <v>17115.2</v>
      </c>
      <c r="E13" s="189">
        <f t="shared" si="1"/>
        <v>26623.600000000002</v>
      </c>
      <c r="F13" s="189">
        <f>SUM(F14:F15,F18,F21:F28)</f>
        <v>38054.300000000003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7606.4</v>
      </c>
      <c r="D14" s="254">
        <v>17114.400000000001</v>
      </c>
      <c r="E14" s="254">
        <v>26622.400000000001</v>
      </c>
      <c r="F14" s="187">
        <f>+'Ekamut-caxs'!D11</f>
        <v>38032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20.8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>
        <v>0</v>
      </c>
      <c r="D16" s="343">
        <v>0</v>
      </c>
      <c r="E16" s="343">
        <v>0</v>
      </c>
      <c r="F16" s="182">
        <f>+'Ekamut-caxs'!D13</f>
        <v>20.8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 hidden="1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0</v>
      </c>
      <c r="E18" s="187">
        <f t="shared" si="8"/>
        <v>0</v>
      </c>
      <c r="F18" s="187">
        <f>SUM(F19:F20)</f>
        <v>0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 hidden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/>
      <c r="E20" s="343"/>
      <c r="F20" s="182">
        <f>+'Ekamut-caxs'!D17</f>
        <v>0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 hidden="1">
      <c r="A21" s="54">
        <f>+A18+1</f>
        <v>4</v>
      </c>
      <c r="B21" s="245" t="str">
        <f>+'Ekamut-caxs'!B19</f>
        <v xml:space="preserve">Վճարովի ծառայություններից </v>
      </c>
      <c r="C21" s="254"/>
      <c r="D21" s="254"/>
      <c r="E21" s="254"/>
      <c r="F21" s="187">
        <f>+'Ekamut-caxs'!D19</f>
        <v>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6" si="9">+A21+1</f>
        <v>5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9"/>
        <v>6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7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8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9</v>
      </c>
      <c r="B26" s="245" t="s">
        <v>32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customHeight="1">
      <c r="A27" s="54">
        <v>3</v>
      </c>
      <c r="B27" s="347" t="str">
        <f>+'Ekamut-caxs'!B27</f>
        <v>Բանկի տոկոսից</v>
      </c>
      <c r="C27" s="254">
        <v>0.4</v>
      </c>
      <c r="D27" s="254">
        <v>0.8</v>
      </c>
      <c r="E27" s="254">
        <v>1.2</v>
      </c>
      <c r="F27" s="186">
        <f>+'Ekamut-caxs'!D27</f>
        <v>1.5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4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1" t="s">
        <v>259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33</v>
      </c>
      <c r="B29" s="12" t="s">
        <v>80</v>
      </c>
      <c r="C29" s="189">
        <f>C30+C72+C84</f>
        <v>7866.0166666666664</v>
      </c>
      <c r="D29" s="189">
        <f>D30+D72+D84</f>
        <v>17398.466666666667</v>
      </c>
      <c r="E29" s="189">
        <f>E30+E72+E84</f>
        <v>26906.9</v>
      </c>
      <c r="F29" s="189">
        <f>F30+F72+F84</f>
        <v>38034.5</v>
      </c>
      <c r="G29" s="332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53</v>
      </c>
      <c r="B30" s="12" t="s">
        <v>56</v>
      </c>
      <c r="C30" s="189">
        <f>SUM(C31,C34:C40,C44:C66,C70:C71)</f>
        <v>7866.0166666666664</v>
      </c>
      <c r="D30" s="189">
        <f>SUM(D31,D34:D40,D44:D66,D70:D71)</f>
        <v>17398.466666666667</v>
      </c>
      <c r="E30" s="189">
        <f>SUM(E31,E34:E40,E44:E66,E70:E71)</f>
        <v>26906.9</v>
      </c>
      <c r="F30" s="189">
        <f>SUM(F31,F34:F40,F44:F66,F70:F71)</f>
        <v>38034.5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</v>
      </c>
      <c r="C31" s="254">
        <f>F31/12*2+1100</f>
        <v>6292.7</v>
      </c>
      <c r="D31" s="254">
        <f>F31/12*5+1316</f>
        <v>14297.75</v>
      </c>
      <c r="E31" s="254">
        <f>F31/12*8+962</f>
        <v>21732.799999999999</v>
      </c>
      <c r="F31" s="187">
        <f>+'Ekamut-caxs'!D32</f>
        <v>31156.2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hidden="1">
      <c r="A32" s="23">
        <f>+A31+0.1</f>
        <v>1.1000000000000001</v>
      </c>
      <c r="B32" s="247" t="str">
        <f>+'Ekamut-caxs'!B33</f>
        <v>վճարովի ծառայության գծով</v>
      </c>
      <c r="C32" s="343"/>
      <c r="D32" s="343"/>
      <c r="E32" s="343"/>
      <c r="F32" s="191">
        <f>+'Ekamut-caxs'!D33</f>
        <v>0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v>1.1000000000000001</v>
      </c>
      <c r="B33" s="247" t="str">
        <f>+'Ekamut-caxs'!B34</f>
        <v>պարգևատրման գծով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f>F34/12*2</f>
        <v>708.40000000000009</v>
      </c>
      <c r="D34" s="254">
        <f>F34/12*5</f>
        <v>1771.0000000000002</v>
      </c>
      <c r="E34" s="254">
        <f>F34/12*9-119</f>
        <v>3068.8</v>
      </c>
      <c r="F34" s="187">
        <f>+'Ekamut-caxs'!D35</f>
        <v>4250.4000000000005</v>
      </c>
      <c r="G34" s="333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5" t="str">
        <f>+'Ekamut-caxs'!B36</f>
        <v>Ջեռուցման գծով</v>
      </c>
      <c r="C35" s="254">
        <f t="shared" ref="C35:C39" si="11">F35/12*2</f>
        <v>82.933333333333337</v>
      </c>
      <c r="D35" s="254">
        <f t="shared" ref="D35:D39" si="12">F35/12*5</f>
        <v>207.33333333333334</v>
      </c>
      <c r="E35" s="254">
        <f t="shared" ref="E35:E39" si="13">F35/12*9</f>
        <v>373.20000000000005</v>
      </c>
      <c r="F35" s="187">
        <f>+'Ekamut-caxs'!D36</f>
        <v>497.6</v>
      </c>
      <c r="G35" s="333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40" si="14">+A35+1</f>
        <v>4</v>
      </c>
      <c r="B36" s="245" t="str">
        <f>+'Ekamut-caxs'!B37</f>
        <v>Էլեկտրաէներգիայի գծով</v>
      </c>
      <c r="C36" s="254">
        <f t="shared" si="11"/>
        <v>74.899999999999991</v>
      </c>
      <c r="D36" s="254">
        <f t="shared" si="12"/>
        <v>187.24999999999997</v>
      </c>
      <c r="E36" s="254">
        <f t="shared" si="13"/>
        <v>337.04999999999995</v>
      </c>
      <c r="F36" s="187">
        <f>+'Ekamut-caxs'!D37</f>
        <v>449.4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4"/>
        <v>5</v>
      </c>
      <c r="B37" s="245" t="str">
        <f>+'Ekamut-caxs'!B38</f>
        <v>Ջրմուղ-կոյուղու գծով</v>
      </c>
      <c r="C37" s="254">
        <f t="shared" si="11"/>
        <v>16.433333333333334</v>
      </c>
      <c r="D37" s="254">
        <f t="shared" si="12"/>
        <v>41.083333333333336</v>
      </c>
      <c r="E37" s="254">
        <f t="shared" si="13"/>
        <v>73.95</v>
      </c>
      <c r="F37" s="187">
        <f>+'Komunal '!M27</f>
        <v>98.6</v>
      </c>
      <c r="G37" s="333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4"/>
        <v>6</v>
      </c>
      <c r="B38" s="245" t="str">
        <f>+'Ekamut-caxs'!B39</f>
        <v>Աղբահանության գծով</v>
      </c>
      <c r="C38" s="254">
        <f t="shared" si="11"/>
        <v>2.8666666666666667</v>
      </c>
      <c r="D38" s="254">
        <f t="shared" si="12"/>
        <v>7.166666666666667</v>
      </c>
      <c r="E38" s="254">
        <f t="shared" si="13"/>
        <v>12.9</v>
      </c>
      <c r="F38" s="187">
        <f>+'Ekamut-caxs'!D39</f>
        <v>17.2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4"/>
        <v>7</v>
      </c>
      <c r="B39" s="245" t="str">
        <f>+'Ekamut-caxs'!B40</f>
        <v>Ախտաբանության գծով</v>
      </c>
      <c r="C39" s="254">
        <f t="shared" si="11"/>
        <v>4</v>
      </c>
      <c r="D39" s="254">
        <f t="shared" si="12"/>
        <v>10</v>
      </c>
      <c r="E39" s="254">
        <f t="shared" si="13"/>
        <v>18</v>
      </c>
      <c r="F39" s="187">
        <f>+'Ekamut-caxs'!D40</f>
        <v>24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4"/>
        <v>8</v>
      </c>
      <c r="B40" s="245" t="str">
        <f>+'Ekamut-caxs'!B41</f>
        <v>Կապի գծով, այդ թվում`</v>
      </c>
      <c r="C40" s="254">
        <f t="shared" ref="C40:D40" si="15">SUM(C41:C43)</f>
        <v>20.433333333333334</v>
      </c>
      <c r="D40" s="254">
        <f t="shared" si="15"/>
        <v>51.083333333333329</v>
      </c>
      <c r="E40" s="254">
        <f>SUM(E41:E43)</f>
        <v>91.949999999999989</v>
      </c>
      <c r="F40" s="187">
        <f>SUM(F41:F43)</f>
        <v>122.6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>
      <c r="A41" s="23">
        <f>+A40+0.1</f>
        <v>8.1</v>
      </c>
      <c r="B41" s="247" t="str">
        <f>+'Ekamut-caxs'!B42</f>
        <v>բաժանորդային վճար</v>
      </c>
      <c r="C41" s="343">
        <f>F41/12*2</f>
        <v>9.6</v>
      </c>
      <c r="D41" s="343">
        <f>F41/12*5</f>
        <v>24</v>
      </c>
      <c r="E41" s="343">
        <f>F41/12*9</f>
        <v>43.199999999999996</v>
      </c>
      <c r="F41" s="191">
        <f>+'Ekamut-caxs'!D42</f>
        <v>57.6</v>
      </c>
      <c r="G41" s="335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>
      <c r="A42" s="23">
        <f>+A41+0.1</f>
        <v>8.1999999999999993</v>
      </c>
      <c r="B42" s="247" t="str">
        <f>+'Ekamut-caxs'!B43</f>
        <v>րոպեավճար</v>
      </c>
      <c r="C42" s="343">
        <f t="shared" ref="C42:C43" si="16">F42/12*2</f>
        <v>0.83333333333333337</v>
      </c>
      <c r="D42" s="343">
        <f t="shared" ref="D42:D43" si="17">F42/12*5</f>
        <v>2.0833333333333335</v>
      </c>
      <c r="E42" s="343">
        <f t="shared" ref="E42:E43" si="18">F42/12*9</f>
        <v>3.75</v>
      </c>
      <c r="F42" s="191">
        <f>+'Ekamut-caxs'!D43</f>
        <v>5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8.2999999999999989</v>
      </c>
      <c r="B43" s="247" t="str">
        <f>+'Ekamut-caxs'!B44</f>
        <v>ինտերնետ կապ</v>
      </c>
      <c r="C43" s="343">
        <f t="shared" si="16"/>
        <v>10</v>
      </c>
      <c r="D43" s="343">
        <f t="shared" si="17"/>
        <v>25</v>
      </c>
      <c r="E43" s="343">
        <f t="shared" si="18"/>
        <v>45</v>
      </c>
      <c r="F43" s="191">
        <f>+'Ekamut-caxs'!D44</f>
        <v>60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hidden="1" customHeight="1">
      <c r="A44" s="54">
        <f>+A40+1</f>
        <v>9</v>
      </c>
      <c r="B44" s="245" t="str">
        <f>+'Ekamut-caxs'!B45</f>
        <v>Բանկային ծառայության գծով</v>
      </c>
      <c r="C44" s="254">
        <f t="shared" ref="C44" si="19">F44/4*1</f>
        <v>0</v>
      </c>
      <c r="D44" s="254">
        <f t="shared" ref="D44" si="20">F44/4*2</f>
        <v>0</v>
      </c>
      <c r="E44" s="254">
        <f t="shared" ref="E44" si="21"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customHeight="1">
      <c r="A45" s="54">
        <v>9</v>
      </c>
      <c r="B45" s="245" t="str">
        <f>+'Ekamut-caxs'!B46</f>
        <v>Տնտեսական ապրանքների գծով</v>
      </c>
      <c r="C45" s="254">
        <f>F45/4</f>
        <v>73.5</v>
      </c>
      <c r="D45" s="254">
        <f>F45/2</f>
        <v>147</v>
      </c>
      <c r="E45" s="254">
        <f>F45/12*9</f>
        <v>220.5</v>
      </c>
      <c r="F45" s="187">
        <f>+'Ekamut-caxs'!D46</f>
        <v>294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22">+A45+1</f>
        <v>10</v>
      </c>
      <c r="B46" s="245" t="str">
        <f>+'Ekamut-caxs'!B47</f>
        <v>Գրասենյակային ապրանքների գծով</v>
      </c>
      <c r="C46" s="254">
        <f t="shared" ref="C46:C48" si="23">F46/4</f>
        <v>13.95</v>
      </c>
      <c r="D46" s="254">
        <f t="shared" ref="D46:D48" si="24">F46/2</f>
        <v>27.9</v>
      </c>
      <c r="E46" s="254">
        <f t="shared" ref="E46:E48" si="25">F46/12*9</f>
        <v>41.849999999999994</v>
      </c>
      <c r="F46" s="187">
        <f>+'Ekamut-caxs'!D47</f>
        <v>55.8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22"/>
        <v>11</v>
      </c>
      <c r="B47" s="245" t="str">
        <f>+'Ekamut-caxs'!B48</f>
        <v>Փոքրարժեք կամ արագամաշ առարկաների գծով</v>
      </c>
      <c r="C47" s="254">
        <f t="shared" si="23"/>
        <v>12.5</v>
      </c>
      <c r="D47" s="254">
        <f t="shared" si="24"/>
        <v>25</v>
      </c>
      <c r="E47" s="254">
        <f t="shared" si="25"/>
        <v>37.5</v>
      </c>
      <c r="F47" s="187">
        <f>+'Ekamut-caxs'!D48</f>
        <v>50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22"/>
        <v>12</v>
      </c>
      <c r="B48" s="245" t="str">
        <f>+'Ekamut-caxs'!B49</f>
        <v>Ուսումնական նյութերի գծով</v>
      </c>
      <c r="C48" s="254">
        <f t="shared" si="23"/>
        <v>22.5</v>
      </c>
      <c r="D48" s="254">
        <f t="shared" si="24"/>
        <v>45</v>
      </c>
      <c r="E48" s="254">
        <f t="shared" si="25"/>
        <v>67.5</v>
      </c>
      <c r="F48" s="187">
        <f>+'Ekamut-caxs'!D49</f>
        <v>90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22"/>
        <v>13</v>
      </c>
      <c r="B49" s="245" t="str">
        <f>+'Ekamut-caxs'!B50</f>
        <v>Դեղորայքի գծով</v>
      </c>
      <c r="C49" s="254">
        <v>0</v>
      </c>
      <c r="D49" s="254">
        <v>0</v>
      </c>
      <c r="E49" s="254">
        <v>12</v>
      </c>
      <c r="F49" s="187">
        <f>+'Ekamut-caxs'!D50</f>
        <v>12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22"/>
        <v>14</v>
      </c>
      <c r="B50" s="245" t="str">
        <f>+'Ekamut-caxs'!B51</f>
        <v>Բուժ.ծառայության գծով</v>
      </c>
      <c r="C50" s="254">
        <v>15</v>
      </c>
      <c r="D50" s="254">
        <v>25</v>
      </c>
      <c r="E50" s="254">
        <v>30</v>
      </c>
      <c r="F50" s="187">
        <f>+'Ekamut-caxs'!D51</f>
        <v>50</v>
      </c>
      <c r="G50" s="333"/>
      <c r="H50" s="97"/>
      <c r="I50" s="88"/>
      <c r="J50" s="88"/>
      <c r="K50" s="251" t="str">
        <f t="shared" si="10"/>
        <v/>
      </c>
      <c r="L50" s="251" t="str">
        <f t="shared" ref="L50:L81" si="26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22"/>
        <v>15</v>
      </c>
      <c r="B51" s="245" t="str">
        <f>+'Ekamut-caxs'!B52</f>
        <v>Ընթացիկ վերանորոգման գծով</v>
      </c>
      <c r="C51" s="254">
        <v>30</v>
      </c>
      <c r="D51" s="254">
        <v>30</v>
      </c>
      <c r="E51" s="254">
        <v>60</v>
      </c>
      <c r="F51" s="187">
        <f>+'Ekamut-caxs'!D52</f>
        <v>100</v>
      </c>
      <c r="G51" s="333"/>
      <c r="H51" s="97"/>
      <c r="I51" s="88"/>
      <c r="J51" s="88"/>
      <c r="K51" s="251" t="str">
        <f t="shared" si="10"/>
        <v/>
      </c>
      <c r="L51" s="251" t="str">
        <f t="shared" si="26"/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22"/>
        <v>16</v>
      </c>
      <c r="B52" s="245" t="str">
        <f>+'Ekamut-caxs'!B53</f>
        <v>Ջեռուցման համակարգի սպասարկման գծով</v>
      </c>
      <c r="C52" s="254">
        <v>0</v>
      </c>
      <c r="D52" s="254">
        <v>0</v>
      </c>
      <c r="E52" s="254">
        <v>81</v>
      </c>
      <c r="F52" s="187">
        <f>+'Ekamut-caxs'!D53</f>
        <v>81</v>
      </c>
      <c r="G52" s="333"/>
      <c r="H52" s="97"/>
      <c r="I52" s="88"/>
      <c r="J52" s="88"/>
      <c r="K52" s="251" t="str">
        <f t="shared" si="10"/>
        <v/>
      </c>
      <c r="L52" s="251" t="str">
        <f t="shared" si="26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22"/>
        <v>17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26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22"/>
        <v>18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0</v>
      </c>
      <c r="G54" s="333"/>
      <c r="H54" s="97"/>
      <c r="I54" s="88"/>
      <c r="J54" s="88"/>
      <c r="K54" s="251" t="str">
        <f t="shared" si="10"/>
        <v/>
      </c>
      <c r="L54" s="251" t="str">
        <f t="shared" si="26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v>17</v>
      </c>
      <c r="B55" s="245" t="str">
        <f>+'Ekamut-caxs'!B56</f>
        <v>Գնումների համակարգողի ծառայության գծով</v>
      </c>
      <c r="C55" s="254">
        <v>10</v>
      </c>
      <c r="D55" s="254">
        <v>35</v>
      </c>
      <c r="E55" s="254">
        <v>50</v>
      </c>
      <c r="F55" s="187">
        <f>+'Ekamut-caxs'!D56</f>
        <v>50</v>
      </c>
      <c r="G55" s="333"/>
      <c r="H55" s="97"/>
      <c r="I55" s="88"/>
      <c r="J55" s="88"/>
      <c r="K55" s="251" t="str">
        <f t="shared" si="10"/>
        <v/>
      </c>
      <c r="L55" s="251" t="str">
        <f t="shared" si="26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18</v>
      </c>
      <c r="B56" s="245" t="str">
        <f>+'Ekamut-caxs'!B57</f>
        <v>Համակարգիչների տեխնիկական սպասարկման գծով</v>
      </c>
      <c r="C56" s="254">
        <v>0</v>
      </c>
      <c r="D56" s="254">
        <v>5</v>
      </c>
      <c r="E56" s="254">
        <v>5</v>
      </c>
      <c r="F56" s="187">
        <f>+'Ekamut-caxs'!D57</f>
        <v>10</v>
      </c>
      <c r="G56" s="333"/>
      <c r="H56" s="97"/>
      <c r="I56" s="88"/>
      <c r="J56" s="88"/>
      <c r="K56" s="251" t="str">
        <f t="shared" si="10"/>
        <v/>
      </c>
      <c r="L56" s="251" t="str">
        <f t="shared" si="26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v>19</v>
      </c>
      <c r="B57" s="245" t="str">
        <f>+'Ekamut-caxs'!B58</f>
        <v>Համակարգչային ծրագրի և կայքի սպասարկման գծով</v>
      </c>
      <c r="C57" s="254">
        <v>0</v>
      </c>
      <c r="D57" s="254">
        <v>0</v>
      </c>
      <c r="E57" s="254">
        <v>107</v>
      </c>
      <c r="F57" s="187">
        <f>+'Ekamut-caxs'!D58</f>
        <v>107</v>
      </c>
      <c r="G57" s="333"/>
      <c r="H57" s="97"/>
      <c r="I57" s="88"/>
      <c r="J57" s="88"/>
      <c r="K57" s="251" t="str">
        <f t="shared" si="10"/>
        <v/>
      </c>
      <c r="L57" s="251" t="str">
        <f t="shared" si="26"/>
        <v/>
      </c>
      <c r="M57" s="251" t="str">
        <f t="shared" si="3"/>
        <v/>
      </c>
      <c r="N57" s="64"/>
      <c r="O57" s="64"/>
      <c r="P57" s="64"/>
    </row>
    <row r="58" spans="1:16" s="63" customFormat="1" ht="16.5" hidden="1" customHeight="1">
      <c r="A58" s="54">
        <f t="shared" si="22"/>
        <v>20</v>
      </c>
      <c r="B58" s="245" t="str">
        <f>+'Ekamut-caxs'!B59</f>
        <v>էլ․ստորագրության գծով</v>
      </c>
      <c r="C58" s="254"/>
      <c r="D58" s="254"/>
      <c r="E58" s="254"/>
      <c r="F58" s="187">
        <f>+'Ekamut-caxs'!D59</f>
        <v>0</v>
      </c>
      <c r="G58" s="333"/>
      <c r="H58" s="97"/>
      <c r="I58" s="88"/>
      <c r="J58" s="88"/>
      <c r="K58" s="251" t="str">
        <f t="shared" si="10"/>
        <v/>
      </c>
      <c r="L58" s="251" t="str">
        <f t="shared" si="26"/>
        <v/>
      </c>
      <c r="M58" s="251" t="str">
        <f t="shared" si="3"/>
        <v/>
      </c>
      <c r="N58" s="64"/>
      <c r="O58" s="64"/>
      <c r="P58" s="64"/>
    </row>
    <row r="59" spans="1:16" s="63" customFormat="1" ht="16.5" hidden="1" customHeight="1">
      <c r="A59" s="54">
        <f t="shared" si="22"/>
        <v>21</v>
      </c>
      <c r="B59" s="245" t="str">
        <f>+'Ekamut-caxs'!B60</f>
        <v>Հայտարարության գծով</v>
      </c>
      <c r="C59" s="254"/>
      <c r="D59" s="254"/>
      <c r="E59" s="254"/>
      <c r="F59" s="187">
        <f>+'Ekamut-caxs'!D60</f>
        <v>0</v>
      </c>
      <c r="G59" s="333"/>
      <c r="H59" s="97"/>
      <c r="I59" s="88"/>
      <c r="J59" s="88"/>
      <c r="K59" s="251" t="str">
        <f t="shared" si="10"/>
        <v/>
      </c>
      <c r="L59" s="251" t="str">
        <f t="shared" si="26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22"/>
        <v>22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26"/>
        <v/>
      </c>
      <c r="M60" s="251" t="str">
        <f t="shared" si="3"/>
        <v/>
      </c>
      <c r="N60" s="64"/>
      <c r="O60" s="64"/>
      <c r="P60" s="64"/>
    </row>
    <row r="61" spans="1:16" s="63" customFormat="1" ht="16.5" customHeight="1">
      <c r="A61" s="54">
        <v>20</v>
      </c>
      <c r="B61" s="245" t="str">
        <f>+'Ekamut-caxs'!B62</f>
        <v>Վերապատրաստման գծով</v>
      </c>
      <c r="C61" s="254">
        <v>0</v>
      </c>
      <c r="D61" s="254">
        <v>0</v>
      </c>
      <c r="E61" s="254">
        <v>0</v>
      </c>
      <c r="F61" s="187">
        <f>+'Ekamut-caxs'!D62</f>
        <v>32.799999999999997</v>
      </c>
      <c r="G61" s="333"/>
      <c r="H61" s="97"/>
      <c r="I61" s="88"/>
      <c r="J61" s="88"/>
      <c r="K61" s="251" t="str">
        <f t="shared" si="10"/>
        <v/>
      </c>
      <c r="L61" s="251" t="str">
        <f t="shared" si="26"/>
        <v/>
      </c>
      <c r="M61" s="251" t="str">
        <f t="shared" si="3"/>
        <v/>
      </c>
      <c r="N61" s="64"/>
      <c r="O61" s="64"/>
      <c r="P61" s="64"/>
    </row>
    <row r="62" spans="1:16" s="64" customFormat="1" ht="16.5" hidden="1" customHeight="1">
      <c r="A62" s="54">
        <f t="shared" si="22"/>
        <v>21</v>
      </c>
      <c r="B62" s="347">
        <f>+'Ekamut-caxs'!B63</f>
        <v>0</v>
      </c>
      <c r="C62" s="254"/>
      <c r="D62" s="254"/>
      <c r="E62" s="254"/>
      <c r="F62" s="186">
        <f>+'Ekamut-caxs'!D63</f>
        <v>0</v>
      </c>
      <c r="G62" s="334"/>
      <c r="H62" s="97"/>
      <c r="I62" s="88"/>
      <c r="J62" s="88"/>
      <c r="K62" s="266" t="str">
        <f t="shared" si="10"/>
        <v/>
      </c>
      <c r="L62" s="266" t="str">
        <f t="shared" si="26"/>
        <v/>
      </c>
      <c r="M62" s="266" t="str">
        <f t="shared" si="3"/>
        <v/>
      </c>
    </row>
    <row r="63" spans="1:16" s="64" customFormat="1" ht="16.5" hidden="1" customHeight="1">
      <c r="A63" s="54">
        <f t="shared" si="22"/>
        <v>22</v>
      </c>
      <c r="B63" s="347">
        <f>+'Ekamut-caxs'!B64</f>
        <v>0</v>
      </c>
      <c r="C63" s="254"/>
      <c r="D63" s="254"/>
      <c r="E63" s="254"/>
      <c r="F63" s="186">
        <f>+'Ekamut-caxs'!D64</f>
        <v>0</v>
      </c>
      <c r="G63" s="334"/>
      <c r="H63" s="97"/>
      <c r="I63" s="88"/>
      <c r="J63" s="88"/>
      <c r="K63" s="266" t="str">
        <f t="shared" si="10"/>
        <v/>
      </c>
      <c r="L63" s="266" t="str">
        <f t="shared" si="26"/>
        <v/>
      </c>
      <c r="M63" s="266" t="str">
        <f t="shared" si="3"/>
        <v/>
      </c>
    </row>
    <row r="64" spans="1:16" s="64" customFormat="1" ht="16.5" hidden="1" customHeight="1">
      <c r="A64" s="54">
        <v>22</v>
      </c>
      <c r="B64" s="347" t="str">
        <f>+'Ekamut-caxs'!B65</f>
        <v>Դուրսգրվող գույքի վերագնահատման գծով</v>
      </c>
      <c r="C64" s="254"/>
      <c r="D64" s="254"/>
      <c r="E64" s="254"/>
      <c r="F64" s="186">
        <f>+'Ekamut-caxs'!D65</f>
        <v>0</v>
      </c>
      <c r="G64" s="334"/>
      <c r="H64" s="452" t="s">
        <v>260</v>
      </c>
      <c r="I64" s="88"/>
      <c r="J64" s="88"/>
      <c r="K64" s="266" t="str">
        <f t="shared" si="10"/>
        <v/>
      </c>
      <c r="L64" s="266" t="str">
        <f t="shared" si="26"/>
        <v/>
      </c>
      <c r="M64" s="266" t="str">
        <f t="shared" si="3"/>
        <v/>
      </c>
    </row>
    <row r="65" spans="1:16" s="64" customFormat="1" ht="16.5" hidden="1" customHeight="1">
      <c r="A65" s="54">
        <v>23</v>
      </c>
      <c r="B65" s="347" t="str">
        <f>+'Ekamut-caxs'!B66</f>
        <v>Կրակմարիչների լիցքավորում</v>
      </c>
      <c r="C65" s="254"/>
      <c r="D65" s="254"/>
      <c r="E65" s="254"/>
      <c r="F65" s="186">
        <f>+'Ekamut-caxs'!D66</f>
        <v>0</v>
      </c>
      <c r="G65" s="334"/>
      <c r="H65" s="452"/>
      <c r="I65" s="88"/>
      <c r="J65" s="88"/>
      <c r="K65" s="266" t="str">
        <f t="shared" si="10"/>
        <v/>
      </c>
      <c r="L65" s="266" t="str">
        <f t="shared" si="26"/>
        <v/>
      </c>
      <c r="M65" s="266" t="str">
        <f t="shared" si="3"/>
        <v/>
      </c>
    </row>
    <row r="66" spans="1:16" s="63" customFormat="1" ht="16.5" hidden="1" customHeight="1">
      <c r="A66" s="54">
        <f t="shared" si="22"/>
        <v>24</v>
      </c>
      <c r="B66" s="245" t="s">
        <v>34</v>
      </c>
      <c r="C66" s="186">
        <f>SUM(C67:C69)</f>
        <v>0</v>
      </c>
      <c r="D66" s="186">
        <f t="shared" ref="D66:E66" si="27">SUM(D67:D69)</f>
        <v>0</v>
      </c>
      <c r="E66" s="186">
        <f t="shared" si="27"/>
        <v>0</v>
      </c>
      <c r="F66" s="187">
        <f>SUM(F67:F69)</f>
        <v>0</v>
      </c>
      <c r="G66" s="333"/>
      <c r="H66" s="97"/>
      <c r="I66" s="88"/>
      <c r="J66" s="88"/>
      <c r="K66" s="251" t="str">
        <f t="shared" si="10"/>
        <v/>
      </c>
      <c r="L66" s="251" t="str">
        <f t="shared" si="26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24.1</v>
      </c>
      <c r="B67" s="248" t="s">
        <v>35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26"/>
        <v/>
      </c>
      <c r="M67" s="251" t="str">
        <f t="shared" si="3"/>
        <v/>
      </c>
    </row>
    <row r="68" spans="1:16" ht="14.25" hidden="1" customHeight="1">
      <c r="A68" s="13">
        <f>+A67+0.1</f>
        <v>24.200000000000003</v>
      </c>
      <c r="B68" s="248" t="s">
        <v>47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26"/>
        <v/>
      </c>
      <c r="M68" s="251" t="str">
        <f t="shared" si="3"/>
        <v/>
      </c>
    </row>
    <row r="69" spans="1:16" ht="14.25" hidden="1" customHeight="1">
      <c r="A69" s="13">
        <f>+A68+0.1</f>
        <v>24.300000000000004</v>
      </c>
      <c r="B69" s="248" t="s">
        <v>81</v>
      </c>
      <c r="C69" s="343"/>
      <c r="D69" s="343"/>
      <c r="E69" s="343"/>
      <c r="F69" s="191">
        <f>+'Ekamut-caxs'!D70</f>
        <v>0</v>
      </c>
      <c r="G69" s="333"/>
      <c r="K69" s="251" t="str">
        <f t="shared" si="10"/>
        <v/>
      </c>
      <c r="L69" s="251" t="str">
        <f t="shared" si="26"/>
        <v/>
      </c>
      <c r="M69" s="251" t="str">
        <f t="shared" si="3"/>
        <v/>
      </c>
    </row>
    <row r="70" spans="1:16" s="84" customFormat="1" ht="17.25" customHeight="1">
      <c r="A70" s="59">
        <v>21</v>
      </c>
      <c r="B70" s="188" t="s">
        <v>36</v>
      </c>
      <c r="C70" s="240">
        <f>+F70</f>
        <v>485.9</v>
      </c>
      <c r="D70" s="240">
        <f>+F70</f>
        <v>485.9</v>
      </c>
      <c r="E70" s="240">
        <f>+F70</f>
        <v>485.9</v>
      </c>
      <c r="F70" s="187">
        <f>+'Deb. ev kreditor'!D59-'Deb. ev kreditor'!D55</f>
        <v>485.9</v>
      </c>
      <c r="G70" s="333"/>
      <c r="H70" s="457">
        <f>+F70-'Deb. ev kreditor'!F59</f>
        <v>0</v>
      </c>
      <c r="I70" s="75"/>
      <c r="J70" s="75"/>
      <c r="K70" s="251" t="str">
        <f t="shared" si="10"/>
        <v/>
      </c>
      <c r="L70" s="251" t="str">
        <f t="shared" si="26"/>
        <v/>
      </c>
      <c r="M70" s="251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22</v>
      </c>
      <c r="B71" s="249" t="s">
        <v>82</v>
      </c>
      <c r="C71" s="254"/>
      <c r="D71" s="254"/>
      <c r="E71" s="254"/>
      <c r="F71" s="186"/>
      <c r="G71" s="333"/>
      <c r="H71" s="346" t="s">
        <v>195</v>
      </c>
      <c r="I71" s="344"/>
      <c r="J71" s="345"/>
      <c r="K71" s="251" t="str">
        <f t="shared" si="10"/>
        <v/>
      </c>
      <c r="L71" s="251" t="str">
        <f t="shared" si="26"/>
        <v/>
      </c>
      <c r="M71" s="251" t="str">
        <f t="shared" si="3"/>
        <v/>
      </c>
      <c r="N71" s="83"/>
      <c r="O71" s="83"/>
      <c r="P71" s="83"/>
    </row>
    <row r="72" spans="1:16" s="67" customFormat="1" ht="17.25" hidden="1">
      <c r="A72" s="33" t="s">
        <v>54</v>
      </c>
      <c r="B72" s="70" t="s">
        <v>57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10"/>
        <v/>
      </c>
      <c r="L72" s="251" t="str">
        <f t="shared" si="26"/>
        <v/>
      </c>
      <c r="M72" s="251" t="str">
        <f t="shared" si="3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5" t="s">
        <v>86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3"/>
      <c r="H73" s="97"/>
      <c r="I73" s="88"/>
      <c r="J73" s="88"/>
      <c r="K73" s="251" t="str">
        <f t="shared" si="10"/>
        <v/>
      </c>
      <c r="L73" s="251" t="str">
        <f t="shared" si="26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28">+A73+0.1</f>
        <v>1.1000000000000001</v>
      </c>
      <c r="B74" s="247" t="s">
        <v>83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26"/>
        <v/>
      </c>
      <c r="M74" s="251" t="str">
        <f t="shared" si="3"/>
        <v/>
      </c>
    </row>
    <row r="75" spans="1:16" hidden="1">
      <c r="A75" s="23">
        <f t="shared" si="28"/>
        <v>1.2000000000000002</v>
      </c>
      <c r="B75" s="247" t="s">
        <v>84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26"/>
        <v/>
      </c>
      <c r="M75" s="251" t="str">
        <f t="shared" si="3"/>
        <v/>
      </c>
    </row>
    <row r="76" spans="1:16" hidden="1">
      <c r="A76" s="23">
        <f t="shared" si="28"/>
        <v>1.3000000000000003</v>
      </c>
      <c r="B76" s="247" t="s">
        <v>85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26"/>
        <v/>
      </c>
      <c r="M76" s="251" t="str">
        <f t="shared" si="3"/>
        <v/>
      </c>
    </row>
    <row r="77" spans="1:16" hidden="1">
      <c r="A77" s="23">
        <f t="shared" si="28"/>
        <v>1.4000000000000004</v>
      </c>
      <c r="B77" s="247" t="s">
        <v>62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26"/>
        <v/>
      </c>
      <c r="M77" s="251" t="str">
        <f t="shared" si="3"/>
        <v/>
      </c>
    </row>
    <row r="78" spans="1:16" s="68" customFormat="1" hidden="1">
      <c r="A78" s="23">
        <f t="shared" si="28"/>
        <v>1.5000000000000004</v>
      </c>
      <c r="B78" s="265" t="s">
        <v>63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0"/>
        <v/>
      </c>
      <c r="L78" s="266" t="str">
        <f t="shared" si="26"/>
        <v/>
      </c>
      <c r="M78" s="266" t="str">
        <f t="shared" si="3"/>
        <v/>
      </c>
    </row>
    <row r="79" spans="1:16" s="68" customFormat="1" hidden="1">
      <c r="A79" s="23">
        <f t="shared" si="28"/>
        <v>1.6000000000000005</v>
      </c>
      <c r="B79" s="265"/>
      <c r="C79" s="343"/>
      <c r="D79" s="343"/>
      <c r="E79" s="343"/>
      <c r="F79" s="182"/>
      <c r="G79" s="374"/>
      <c r="H79" s="96" t="s">
        <v>266</v>
      </c>
      <c r="I79" s="76"/>
      <c r="J79" s="76"/>
      <c r="K79" s="266" t="str">
        <f t="shared" si="10"/>
        <v/>
      </c>
      <c r="L79" s="266" t="str">
        <f t="shared" si="26"/>
        <v/>
      </c>
      <c r="M79" s="266" t="str">
        <f t="shared" si="3"/>
        <v/>
      </c>
    </row>
    <row r="80" spans="1:16" s="63" customFormat="1" ht="34.5" hidden="1">
      <c r="A80" s="54">
        <v>2</v>
      </c>
      <c r="B80" s="245" t="s">
        <v>87</v>
      </c>
      <c r="C80" s="254">
        <f t="shared" ref="C80:E80" si="29">SUM(C81:C83)</f>
        <v>0</v>
      </c>
      <c r="D80" s="254">
        <f t="shared" si="29"/>
        <v>0</v>
      </c>
      <c r="E80" s="254">
        <f t="shared" si="29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0"/>
        <v/>
      </c>
      <c r="L80" s="251" t="str">
        <f t="shared" si="26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59</v>
      </c>
      <c r="C81" s="343"/>
      <c r="D81" s="343"/>
      <c r="E81" s="343"/>
      <c r="F81" s="182"/>
      <c r="G81" s="335"/>
      <c r="K81" s="251" t="str">
        <f t="shared" ref="K81:K87" si="30">IF((D81-C81)&lt;0, (0),"")</f>
        <v/>
      </c>
      <c r="L81" s="251" t="str">
        <f t="shared" si="26"/>
        <v/>
      </c>
      <c r="M81" s="251" t="str">
        <f t="shared" ref="M81:M87" si="31">IF((+F81-E81)&lt;0, (0),"")</f>
        <v/>
      </c>
    </row>
    <row r="82" spans="1:16" hidden="1">
      <c r="A82" s="23">
        <f>+A81+0.1</f>
        <v>2.2000000000000002</v>
      </c>
      <c r="B82" s="247" t="s">
        <v>58</v>
      </c>
      <c r="C82" s="343"/>
      <c r="D82" s="343"/>
      <c r="E82" s="343"/>
      <c r="F82" s="182"/>
      <c r="G82" s="335"/>
      <c r="K82" s="251" t="str">
        <f t="shared" si="30"/>
        <v/>
      </c>
      <c r="L82" s="251" t="str">
        <f t="shared" ref="L82:L87" si="32">IF((+E82-D82)&lt;0, (0),"")</f>
        <v/>
      </c>
      <c r="M82" s="251" t="str">
        <f t="shared" si="31"/>
        <v/>
      </c>
    </row>
    <row r="83" spans="1:16" hidden="1">
      <c r="A83" s="23">
        <f>+A82+0.1</f>
        <v>2.3000000000000003</v>
      </c>
      <c r="B83" s="247" t="s">
        <v>48</v>
      </c>
      <c r="C83" s="343"/>
      <c r="D83" s="343"/>
      <c r="E83" s="343"/>
      <c r="F83" s="182"/>
      <c r="G83" s="335"/>
      <c r="K83" s="251" t="str">
        <f t="shared" si="30"/>
        <v/>
      </c>
      <c r="L83" s="251" t="str">
        <f t="shared" si="32"/>
        <v/>
      </c>
      <c r="M83" s="251" t="str">
        <f t="shared" si="31"/>
        <v/>
      </c>
    </row>
    <row r="84" spans="1:16" s="67" customFormat="1" ht="34.5" hidden="1">
      <c r="A84" s="33" t="s">
        <v>55</v>
      </c>
      <c r="B84" s="12" t="s">
        <v>142</v>
      </c>
      <c r="C84" s="189">
        <f t="shared" ref="C84:E84" si="33">SUM(C85:C86)</f>
        <v>0</v>
      </c>
      <c r="D84" s="189">
        <f t="shared" si="33"/>
        <v>0</v>
      </c>
      <c r="E84" s="189">
        <f t="shared" si="33"/>
        <v>0</v>
      </c>
      <c r="F84" s="189">
        <f>SUM(F85:F86)</f>
        <v>0</v>
      </c>
      <c r="G84" s="332"/>
      <c r="H84" s="100"/>
      <c r="I84" s="91"/>
      <c r="J84" s="91"/>
      <c r="K84" s="251" t="str">
        <f t="shared" si="30"/>
        <v/>
      </c>
      <c r="L84" s="251" t="str">
        <f t="shared" si="32"/>
        <v/>
      </c>
      <c r="M84" s="251" t="str">
        <f t="shared" si="31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14</v>
      </c>
      <c r="C85" s="254"/>
      <c r="D85" s="254"/>
      <c r="E85" s="254"/>
      <c r="F85" s="186"/>
      <c r="G85" s="333"/>
      <c r="H85" s="98"/>
      <c r="I85" s="89"/>
      <c r="J85" s="89"/>
      <c r="K85" s="251" t="str">
        <f t="shared" si="30"/>
        <v/>
      </c>
      <c r="L85" s="251" t="str">
        <f t="shared" si="32"/>
        <v/>
      </c>
      <c r="M85" s="251" t="str">
        <f t="shared" si="31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30"/>
        <v/>
      </c>
      <c r="L86" s="266" t="str">
        <f t="shared" si="32"/>
        <v/>
      </c>
      <c r="M86" s="266" t="str">
        <f t="shared" si="31"/>
        <v/>
      </c>
    </row>
    <row r="87" spans="1:16" s="86" customFormat="1" ht="34.5">
      <c r="A87" s="11" t="s">
        <v>37</v>
      </c>
      <c r="B87" s="12" t="s">
        <v>38</v>
      </c>
      <c r="C87" s="189">
        <f>C12+C13-C29</f>
        <v>24.183333333337941</v>
      </c>
      <c r="D87" s="189">
        <f>D12+D13-D29</f>
        <v>0.13333333333866904</v>
      </c>
      <c r="E87" s="189">
        <f>E12+E13-E29</f>
        <v>0.10000000000582077</v>
      </c>
      <c r="F87" s="189">
        <f>F12+F13-F29</f>
        <v>303.20000000001164</v>
      </c>
      <c r="G87" s="332"/>
      <c r="H87" s="498" t="s">
        <v>188</v>
      </c>
      <c r="I87" s="498"/>
      <c r="J87" s="200"/>
      <c r="K87" s="251">
        <f t="shared" si="30"/>
        <v>0</v>
      </c>
      <c r="L87" s="251">
        <f t="shared" si="32"/>
        <v>0</v>
      </c>
      <c r="M87" s="251" t="str">
        <f t="shared" si="31"/>
        <v/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34">IF((I88-H88)&lt;0, (0),"")</f>
        <v/>
      </c>
      <c r="M88" s="252" t="str">
        <f t="shared" si="34"/>
        <v/>
      </c>
      <c r="N88" s="66"/>
      <c r="O88" s="66"/>
      <c r="P88" s="66"/>
    </row>
    <row r="89" spans="1:16" s="7" customFormat="1" ht="17.25" hidden="1">
      <c r="B89" s="292" t="s">
        <v>2</v>
      </c>
      <c r="C89" s="242"/>
      <c r="D89" s="242"/>
      <c r="E89" s="325"/>
      <c r="F89" s="325" t="s">
        <v>279</v>
      </c>
      <c r="G89" s="325"/>
      <c r="H89" s="133"/>
      <c r="I89" s="35"/>
      <c r="J89" s="35"/>
      <c r="K89" s="252" t="str">
        <f>IF((H89-E89)&lt;0, (0),"")</f>
        <v/>
      </c>
      <c r="L89" s="252" t="str">
        <f t="shared" si="34"/>
        <v/>
      </c>
      <c r="M89" s="252" t="str">
        <f t="shared" si="34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91</v>
      </c>
      <c r="F90" s="326"/>
      <c r="G90" s="288"/>
      <c r="H90" s="134"/>
      <c r="I90" s="76"/>
      <c r="J90" s="76"/>
      <c r="K90" s="252"/>
      <c r="L90" s="252" t="str">
        <f t="shared" si="34"/>
        <v/>
      </c>
      <c r="M90" s="252" t="str">
        <f t="shared" si="34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325"/>
      <c r="F91" s="325" t="s">
        <v>280</v>
      </c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91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179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211</v>
      </c>
      <c r="C94" s="497"/>
      <c r="D94" s="497"/>
      <c r="E94" s="497"/>
      <c r="G94" s="369" t="s">
        <v>231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4:E94"/>
    <mergeCell ref="A7:G7"/>
    <mergeCell ref="A8:G8"/>
    <mergeCell ref="H12:I12"/>
    <mergeCell ref="H87:I87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1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5</xdr:col>
                <xdr:colOff>28575</xdr:colOff>
                <xdr:row>93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49" zoomScaleSheetLayoutView="100" workbookViewId="0">
      <selection activeCell="D65" sqref="D65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99" t="s">
        <v>52</v>
      </c>
      <c r="B1" s="499"/>
      <c r="C1" s="499"/>
      <c r="D1" s="499"/>
      <c r="E1" s="499"/>
      <c r="F1" s="499"/>
    </row>
    <row r="2" spans="1:18" s="18" customFormat="1" ht="20.25">
      <c r="A2" s="481" t="str">
        <f>+'Ekamut-caxs'!A7:D7</f>
        <v xml:space="preserve">«Երևանի հ․11 մսուր-մանկապարտեզ» ՀՈԱԿ-ի </v>
      </c>
      <c r="B2" s="481"/>
      <c r="C2" s="481"/>
      <c r="D2" s="481"/>
      <c r="E2" s="481"/>
      <c r="F2" s="48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2" t="s">
        <v>283</v>
      </c>
      <c r="B3" s="502"/>
      <c r="C3" s="502"/>
      <c r="D3" s="502"/>
      <c r="E3" s="502"/>
      <c r="F3" s="502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200</v>
      </c>
      <c r="D5" s="177" t="s">
        <v>201</v>
      </c>
      <c r="E5" s="57" t="s">
        <v>49</v>
      </c>
      <c r="F5" s="210" t="s">
        <v>202</v>
      </c>
      <c r="H5" s="287" t="s">
        <v>217</v>
      </c>
    </row>
    <row r="6" spans="1:18" s="18" customFormat="1" ht="17.25">
      <c r="A6" s="55" t="s">
        <v>7</v>
      </c>
      <c r="B6" s="56" t="s">
        <v>136</v>
      </c>
      <c r="C6" s="202">
        <f>SUM(C7:C8,C11,C14:C19,C22:C23)</f>
        <v>27659.899999999998</v>
      </c>
      <c r="D6" s="202">
        <f>SUM(D7:D8,D11,D14:D19,D22:D23)</f>
        <v>38664.600000000006</v>
      </c>
      <c r="E6" s="202">
        <f t="shared" ref="E6:E65" si="0">D6-C6</f>
        <v>11004.700000000008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26598.799999999999</v>
      </c>
      <c r="D7" s="193">
        <f>+'Ekamut-caxs'!D11</f>
        <v>38032</v>
      </c>
      <c r="E7" s="193">
        <f t="shared" si="0"/>
        <v>11433.2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0</v>
      </c>
      <c r="D8" s="193">
        <f>SUM(D9:D10)</f>
        <v>20.8</v>
      </c>
      <c r="E8" s="193">
        <f t="shared" si="0"/>
        <v>20.8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0</v>
      </c>
      <c r="D9" s="178">
        <v>20.8</v>
      </c>
      <c r="E9" s="193">
        <f t="shared" si="0"/>
        <v>20.8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 hidden="1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 hidden="1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 hidden="1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v>3</v>
      </c>
      <c r="B14" s="195" t="str">
        <f>+'Ekamut-caxs'!B19</f>
        <v xml:space="preserve">Վճարովի ծառայություններից </v>
      </c>
      <c r="C14" s="192">
        <v>180</v>
      </c>
      <c r="D14" s="193">
        <f>+'Ekamut-caxs'!D19</f>
        <v>0</v>
      </c>
      <c r="E14" s="193">
        <f t="shared" si="0"/>
        <v>-180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18" si="1">+A14+1</f>
        <v>4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5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6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7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4</v>
      </c>
      <c r="B19" s="195" t="str">
        <f>+'Ekamut-caxs'!B24</f>
        <v xml:space="preserve">Պայմանով ստացված ակտիվներից, այդ թվում՝  </v>
      </c>
      <c r="C19" s="196">
        <f>SUM(C20:C21)</f>
        <v>876.3</v>
      </c>
      <c r="D19" s="196">
        <f>SUM(D20:D21)</f>
        <v>606.4</v>
      </c>
      <c r="E19" s="193">
        <f t="shared" si="0"/>
        <v>-269.89999999999998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v>4.0999999999999996</v>
      </c>
      <c r="B20" s="247" t="str">
        <f>+'Ekamut-caxs'!B25</f>
        <v xml:space="preserve">ոչ ընթացիկ </v>
      </c>
      <c r="C20" s="178">
        <v>668.1</v>
      </c>
      <c r="D20" s="179">
        <f>+'Ekamut-caxs'!D25</f>
        <v>606.4</v>
      </c>
      <c r="E20" s="179">
        <f t="shared" si="0"/>
        <v>-61.700000000000045</v>
      </c>
      <c r="F20" s="178"/>
    </row>
    <row r="21" spans="1:18" ht="16.5">
      <c r="A21" s="54">
        <v>4.2</v>
      </c>
      <c r="B21" s="247" t="str">
        <f>+'Ekamut-caxs'!B26</f>
        <v xml:space="preserve">ընթացիկ </v>
      </c>
      <c r="C21" s="178">
        <v>208.2</v>
      </c>
      <c r="D21" s="179">
        <f>+'Ekamut-caxs'!D26</f>
        <v>0</v>
      </c>
      <c r="E21" s="179">
        <f t="shared" si="0"/>
        <v>-208.2</v>
      </c>
      <c r="F21" s="178"/>
    </row>
    <row r="22" spans="1:18" s="52" customFormat="1" ht="17.25">
      <c r="A22" s="54">
        <v>5</v>
      </c>
      <c r="B22" s="195" t="str">
        <f>+'Ekamut-caxs'!B27</f>
        <v>Բանկի տոկոսից</v>
      </c>
      <c r="C22" s="194">
        <v>1.3</v>
      </c>
      <c r="D22" s="193">
        <f>+'Ekamut-caxs'!D27</f>
        <v>1.5</v>
      </c>
      <c r="E22" s="193">
        <f t="shared" si="0"/>
        <v>0.19999999999999996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v>6</v>
      </c>
      <c r="B23" s="246" t="s">
        <v>286</v>
      </c>
      <c r="C23" s="194">
        <v>3.5</v>
      </c>
      <c r="D23" s="192">
        <v>3.9</v>
      </c>
      <c r="E23" s="192">
        <f>D23-C23</f>
        <v>0.39999999999999991</v>
      </c>
      <c r="F23" s="192"/>
      <c r="G23" s="51" t="s">
        <v>210</v>
      </c>
    </row>
    <row r="24" spans="1:18" s="18" customFormat="1" ht="17.25">
      <c r="A24" s="55" t="s">
        <v>11</v>
      </c>
      <c r="B24" s="53" t="s">
        <v>137</v>
      </c>
      <c r="C24" s="203">
        <f>SUM(C25,C28:C34,C38:C61,C63:C64)</f>
        <v>27659.9</v>
      </c>
      <c r="D24" s="203">
        <f>SUM(D25,D28:D34,D38:D61,D63:D64)</f>
        <v>38694.6</v>
      </c>
      <c r="E24" s="202">
        <f t="shared" si="0"/>
        <v>11034.699999999997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</v>
      </c>
      <c r="C25" s="194">
        <v>20860.900000000001</v>
      </c>
      <c r="D25" s="196">
        <f>+'Ekamut-caxs'!D32</f>
        <v>31156.2</v>
      </c>
      <c r="E25" s="193">
        <f t="shared" si="0"/>
        <v>10295.299999999999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115</v>
      </c>
      <c r="D26" s="197">
        <f>+'Ekamut-caxs'!D33</f>
        <v>0</v>
      </c>
      <c r="E26" s="179">
        <f>D26-C26</f>
        <v>-115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">
        <v>287</v>
      </c>
      <c r="C27" s="178">
        <v>174</v>
      </c>
      <c r="D27" s="178">
        <f>+'Ekamut-caxs'!D34</f>
        <v>0</v>
      </c>
      <c r="E27" s="180">
        <f>D27-C27</f>
        <v>-174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4033.4</v>
      </c>
      <c r="D28" s="196">
        <f>+'Ekamut-caxs'!D35</f>
        <v>4250.4000000000005</v>
      </c>
      <c r="E28" s="193">
        <f t="shared" si="0"/>
        <v>217.00000000000045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518.29999999999995</v>
      </c>
      <c r="D29" s="196">
        <f>+'Ekamut-caxs'!D36</f>
        <v>497.6</v>
      </c>
      <c r="E29" s="193">
        <f t="shared" si="0"/>
        <v>-20.699999999999932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449.5</v>
      </c>
      <c r="D30" s="196">
        <f>+'Ekamut-caxs'!D37</f>
        <v>449.4</v>
      </c>
      <c r="E30" s="193">
        <f t="shared" si="0"/>
        <v>-0.10000000000002274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96.8</v>
      </c>
      <c r="D31" s="196">
        <f>+'Ekamut-caxs'!D38</f>
        <v>102.5</v>
      </c>
      <c r="E31" s="193">
        <f t="shared" si="0"/>
        <v>5.7000000000000028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17.2</v>
      </c>
      <c r="D32" s="196">
        <f>+'Ekamut-caxs'!D39</f>
        <v>17.2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24</v>
      </c>
      <c r="D33" s="196">
        <f>+'Ekamut-caxs'!D40</f>
        <v>24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130.30000000000001</v>
      </c>
      <c r="D34" s="196">
        <f>SUM(D35:D37)</f>
        <v>122.6</v>
      </c>
      <c r="E34" s="193">
        <f t="shared" si="0"/>
        <v>-7.7000000000000171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12.7</v>
      </c>
      <c r="D36" s="197">
        <f>+'Ekamut-caxs'!D43</f>
        <v>5</v>
      </c>
      <c r="E36" s="179">
        <f t="shared" si="0"/>
        <v>-7.6999999999999993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60</v>
      </c>
      <c r="D37" s="197">
        <f>+'Ekamut-caxs'!D44</f>
        <v>60</v>
      </c>
      <c r="E37" s="179">
        <f t="shared" si="0"/>
        <v>0</v>
      </c>
      <c r="F37" s="178"/>
    </row>
    <row r="38" spans="1:18" s="52" customFormat="1" ht="17.25" hidden="1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232</v>
      </c>
      <c r="D39" s="196">
        <f>+'Ekamut-caxs'!D46</f>
        <v>294</v>
      </c>
      <c r="E39" s="193">
        <f t="shared" si="0"/>
        <v>62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59" si="3">+A39+1</f>
        <v>10</v>
      </c>
      <c r="B40" s="195" t="str">
        <f>+'Ekamut-caxs'!B47</f>
        <v>Գրասենյակային ապրանքների գծով</v>
      </c>
      <c r="C40" s="194">
        <v>15</v>
      </c>
      <c r="D40" s="196">
        <f>+'Ekamut-caxs'!D47</f>
        <v>55.8</v>
      </c>
      <c r="E40" s="193">
        <f t="shared" si="0"/>
        <v>40.799999999999997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/>
      <c r="D41" s="196">
        <f>+'Ekamut-caxs'!D48</f>
        <v>50</v>
      </c>
      <c r="E41" s="193">
        <f t="shared" si="0"/>
        <v>50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54.1</v>
      </c>
      <c r="D42" s="196">
        <f>+'Ekamut-caxs'!D49</f>
        <v>90</v>
      </c>
      <c r="E42" s="193">
        <f t="shared" si="0"/>
        <v>35.9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12</v>
      </c>
      <c r="E43" s="193">
        <f>D43-C43</f>
        <v>12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40</v>
      </c>
      <c r="D44" s="196">
        <f>+'Ekamut-caxs'!D51</f>
        <v>50</v>
      </c>
      <c r="E44" s="193">
        <f t="shared" si="0"/>
        <v>10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30</v>
      </c>
      <c r="D45" s="196">
        <f>+'Ekamut-caxs'!D52</f>
        <v>100</v>
      </c>
      <c r="E45" s="193">
        <f t="shared" si="0"/>
        <v>70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62.8</v>
      </c>
      <c r="D46" s="196">
        <f>+'Ekamut-caxs'!D53</f>
        <v>81</v>
      </c>
      <c r="E46" s="193">
        <f>D46-C46</f>
        <v>18.200000000000003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 hidden="1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/>
      <c r="D49" s="196">
        <f>+'Ekamut-caxs'!D56</f>
        <v>50</v>
      </c>
      <c r="E49" s="193">
        <f t="shared" si="0"/>
        <v>50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/>
      <c r="D50" s="196">
        <f>+'Ekamut-caxs'!D57</f>
        <v>10</v>
      </c>
      <c r="E50" s="193">
        <f t="shared" si="0"/>
        <v>10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107</v>
      </c>
      <c r="E51" s="193">
        <f t="shared" si="0"/>
        <v>12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 hidden="1">
      <c r="A52" s="54">
        <f t="shared" si="3"/>
        <v>20</v>
      </c>
      <c r="B52" s="195" t="str">
        <f>+'Ekamut-caxs'!B59</f>
        <v>էլ․ստորագրության գծով</v>
      </c>
      <c r="C52" s="192"/>
      <c r="D52" s="196">
        <f>+'Ekamut-caxs'!D59</f>
        <v>0</v>
      </c>
      <c r="E52" s="193">
        <f t="shared" ref="E52:E64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 hidden="1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0</v>
      </c>
      <c r="E53" s="193">
        <f t="shared" si="4"/>
        <v>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hidden="1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20</v>
      </c>
      <c r="B55" s="195" t="str">
        <f>+'Ekamut-caxs'!B62</f>
        <v>Վերապատրաստման գծով</v>
      </c>
      <c r="C55" s="192">
        <v>48</v>
      </c>
      <c r="D55" s="196">
        <f>+'Ekamut-caxs'!D62</f>
        <v>32.799999999999997</v>
      </c>
      <c r="E55" s="193">
        <f t="shared" si="4"/>
        <v>-15.200000000000003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21</v>
      </c>
      <c r="B56" s="195" t="s">
        <v>288</v>
      </c>
      <c r="C56" s="192">
        <v>208.2</v>
      </c>
      <c r="D56" s="196">
        <f>+'Ekamut-caxs'!D63</f>
        <v>0</v>
      </c>
      <c r="E56" s="193">
        <f t="shared" si="4"/>
        <v>-208.2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22</v>
      </c>
      <c r="B57" s="195" t="s">
        <v>289</v>
      </c>
      <c r="C57" s="192">
        <v>5</v>
      </c>
      <c r="D57" s="194">
        <f>+'Ekamut-caxs'!D64</f>
        <v>0</v>
      </c>
      <c r="E57" s="192">
        <f t="shared" si="4"/>
        <v>-5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0</v>
      </c>
      <c r="E58" s="193">
        <f t="shared" si="4"/>
        <v>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0</v>
      </c>
      <c r="E59" s="193">
        <f t="shared" si="4"/>
        <v>0</v>
      </c>
      <c r="F59" s="192"/>
      <c r="G59" s="51" t="s">
        <v>120</v>
      </c>
    </row>
    <row r="60" spans="1:18" s="51" customFormat="1" ht="17.25">
      <c r="A60" s="54">
        <v>25</v>
      </c>
      <c r="B60" s="17" t="s">
        <v>290</v>
      </c>
      <c r="C60" s="192">
        <v>0</v>
      </c>
      <c r="D60" s="194">
        <v>30</v>
      </c>
      <c r="E60" s="193">
        <f t="shared" si="4"/>
        <v>30</v>
      </c>
      <c r="F60" s="192"/>
    </row>
    <row r="61" spans="1:18" s="52" customFormat="1" ht="17.25">
      <c r="A61" s="54">
        <v>26</v>
      </c>
      <c r="B61" s="195" t="str">
        <f>+'Ekamut-caxs'!B68</f>
        <v>Հիմնական միջոցների մաշվածության գծով, որից՝</v>
      </c>
      <c r="C61" s="192">
        <v>739.4</v>
      </c>
      <c r="D61" s="196">
        <f>+'Ekamut-caxs'!D68</f>
        <v>606.4</v>
      </c>
      <c r="E61" s="193">
        <f t="shared" si="4"/>
        <v>-133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26.1</v>
      </c>
      <c r="B62" s="247" t="str">
        <f>+'Ekamut-caxs'!B69</f>
        <v>պայմանով (անհատույց) ստացված</v>
      </c>
      <c r="C62" s="180">
        <v>671</v>
      </c>
      <c r="D62" s="197">
        <f>+'Ekamut-caxs'!D69</f>
        <v>606.4</v>
      </c>
      <c r="E62" s="179">
        <f t="shared" si="4"/>
        <v>-64.600000000000023</v>
      </c>
      <c r="F62" s="180"/>
      <c r="G62" s="126"/>
    </row>
    <row r="63" spans="1:18" s="52" customFormat="1" ht="17.25" hidden="1">
      <c r="A63" s="54">
        <f>+A61+1</f>
        <v>27</v>
      </c>
      <c r="B63" s="195" t="str">
        <f>+'Ekamut-caxs'!B70</f>
        <v xml:space="preserve">Չփոխհատուցվող հարկերի գծով </v>
      </c>
      <c r="C63" s="192"/>
      <c r="D63" s="196">
        <f>+'Ekamut-caxs'!D70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v>27</v>
      </c>
      <c r="B64" s="195" t="str">
        <f>+'Ekamut-caxs'!B71</f>
        <v>Այլ ծախսերի գծով</v>
      </c>
      <c r="C64" s="192"/>
      <c r="D64" s="196">
        <f>+'Ekamut-caxs'!D71</f>
        <v>505.7</v>
      </c>
      <c r="E64" s="193">
        <f t="shared" si="4"/>
        <v>505.7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77</v>
      </c>
      <c r="C65" s="202">
        <f>C6-C24</f>
        <v>0</v>
      </c>
      <c r="D65" s="202">
        <f>D6-D24</f>
        <v>-29.999999999992724</v>
      </c>
      <c r="E65" s="202">
        <f t="shared" si="0"/>
        <v>-29.999999999992724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4" t="s">
        <v>2</v>
      </c>
      <c r="C67" s="295"/>
      <c r="D67" s="501" t="str">
        <f>+'Ekamut-caxs'!D74</f>
        <v>Ս.Կարապետյան</v>
      </c>
      <c r="E67" s="501"/>
      <c r="F67" s="108"/>
    </row>
    <row r="68" spans="1:18" ht="9.75" customHeight="1">
      <c r="B68" s="296"/>
      <c r="C68" s="297"/>
      <c r="D68" s="500" t="s">
        <v>5</v>
      </c>
      <c r="E68" s="500"/>
      <c r="F68" s="209"/>
    </row>
    <row r="69" spans="1:18" ht="24.75" customHeight="1">
      <c r="B69" s="294" t="s">
        <v>6</v>
      </c>
      <c r="C69" s="295"/>
      <c r="D69" s="501" t="str">
        <f>+'Ekamut-caxs'!D76</f>
        <v>Մ.Մարտիրոսյան</v>
      </c>
      <c r="E69" s="501"/>
      <c r="F69" s="108"/>
    </row>
    <row r="70" spans="1:18" ht="11.25" customHeight="1">
      <c r="B70" s="298"/>
      <c r="C70" s="297"/>
      <c r="D70" s="500" t="s">
        <v>5</v>
      </c>
      <c r="E70" s="500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zoomScaleSheetLayoutView="100" workbookViewId="0">
      <selection activeCell="D65" sqref="D65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499" t="s">
        <v>78</v>
      </c>
      <c r="B1" s="499"/>
      <c r="C1" s="499"/>
      <c r="D1" s="499"/>
      <c r="E1" s="499"/>
      <c r="F1" s="499"/>
    </row>
    <row r="2" spans="1:20" s="18" customFormat="1" ht="20.25">
      <c r="A2" s="481" t="str">
        <f>+'Ekamut-caxs'!A7:D7</f>
        <v xml:space="preserve">«Երևանի հ․11 մսուր-մանկապարտեզ» ՀՈԱԿ-ի </v>
      </c>
      <c r="B2" s="481"/>
      <c r="C2" s="481"/>
      <c r="D2" s="481"/>
      <c r="E2" s="481"/>
      <c r="F2" s="481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2" t="s">
        <v>282</v>
      </c>
      <c r="B3" s="502"/>
      <c r="C3" s="502"/>
      <c r="D3" s="502"/>
      <c r="E3" s="502"/>
      <c r="F3" s="502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200</v>
      </c>
      <c r="D5" s="177" t="s">
        <v>201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217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1.1000000000000001</v>
      </c>
      <c r="D6" s="181">
        <f>+C81</f>
        <v>283.40000000000509</v>
      </c>
      <c r="E6" s="189">
        <f t="shared" ref="E6:E67" si="0">D6-C6</f>
        <v>282.30000000000507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SUM(C8:C9,C12,C15:C22)</f>
        <v>27783.9</v>
      </c>
      <c r="D7" s="189">
        <f>SUM(D8:D9,D12,D15:D22)</f>
        <v>38054.300000000003</v>
      </c>
      <c r="E7" s="189">
        <f>D7-C7</f>
        <v>10270.400000000001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27602.7</v>
      </c>
      <c r="D8" s="187">
        <f>+'Dramakan hosqer'!F14</f>
        <v>38032</v>
      </c>
      <c r="E8" s="187">
        <f>D8-C8</f>
        <v>10429.299999999999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20.8</v>
      </c>
      <c r="E9" s="187">
        <f t="shared" ref="E9:E14" si="1">D9-C9</f>
        <v>20.8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/>
      <c r="D10" s="191">
        <v>20.8</v>
      </c>
      <c r="E10" s="187">
        <f t="shared" si="1"/>
        <v>20.8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 hidden="1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 hidden="1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 hidden="1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v>3</v>
      </c>
      <c r="B15" s="245" t="str">
        <f>+'Dramakan hosqer'!B21</f>
        <v xml:space="preserve">Վճարովի ծառայություններից </v>
      </c>
      <c r="C15" s="186">
        <v>180</v>
      </c>
      <c r="D15" s="187">
        <f>+'Dramakan hosqer'!F21</f>
        <v>0</v>
      </c>
      <c r="E15" s="187">
        <f t="shared" si="0"/>
        <v>-180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4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5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6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7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8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v>4</v>
      </c>
      <c r="B21" s="245" t="str">
        <f>+'Dramakan hosqer'!B27</f>
        <v>Բանկի տոկոսից</v>
      </c>
      <c r="C21" s="186">
        <v>1.2</v>
      </c>
      <c r="D21" s="187">
        <f>+'Dramakan hosqer'!F27</f>
        <v>1.5</v>
      </c>
      <c r="E21" s="187">
        <f>D21-C21</f>
        <v>0.30000000000000004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5</v>
      </c>
      <c r="B22" s="347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210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27501.599999999995</v>
      </c>
      <c r="D23" s="189">
        <f>+D24+D66+D78</f>
        <v>38034.5</v>
      </c>
      <c r="E23" s="189">
        <f t="shared" si="0"/>
        <v>10532.900000000005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27501.599999999995</v>
      </c>
      <c r="D24" s="189">
        <f>SUM(D25,D28:D34,D38:D60,D64:D65)</f>
        <v>38034.5</v>
      </c>
      <c r="E24" s="189">
        <f t="shared" si="0"/>
        <v>10532.900000000005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</v>
      </c>
      <c r="C25" s="186">
        <v>21125.5</v>
      </c>
      <c r="D25" s="187">
        <f>+'Dramakan hosqer'!F31</f>
        <v>31156.2</v>
      </c>
      <c r="E25" s="187">
        <f t="shared" si="0"/>
        <v>10030.700000000001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>
        <v>115</v>
      </c>
      <c r="D26" s="191">
        <f>+'Dramakan hosqer'!F32</f>
        <v>0</v>
      </c>
      <c r="E26" s="191">
        <f t="shared" si="0"/>
        <v>-115</v>
      </c>
      <c r="F26" s="178"/>
    </row>
    <row r="27" spans="1:20">
      <c r="A27" s="23">
        <v>1.2</v>
      </c>
      <c r="B27" s="265" t="s">
        <v>287</v>
      </c>
      <c r="C27" s="182">
        <v>174</v>
      </c>
      <c r="D27" s="191">
        <f>+'Dramakan hosqer'!F33</f>
        <v>0</v>
      </c>
      <c r="E27" s="191">
        <f t="shared" si="0"/>
        <v>-174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4055.5</v>
      </c>
      <c r="D28" s="187">
        <f>+'Dramakan hosqer'!F34</f>
        <v>4250.4000000000005</v>
      </c>
      <c r="E28" s="187">
        <f t="shared" si="0"/>
        <v>194.90000000000055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>
        <v>443.1</v>
      </c>
      <c r="D29" s="187">
        <f>+'Dramakan hosqer'!F35</f>
        <v>497.6</v>
      </c>
      <c r="E29" s="187">
        <f t="shared" si="0"/>
        <v>54.5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186">
        <v>437.6</v>
      </c>
      <c r="D30" s="187">
        <f>+'Dramakan hosqer'!F36</f>
        <v>449.4</v>
      </c>
      <c r="E30" s="187">
        <f t="shared" si="0"/>
        <v>11.799999999999955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>
        <v>40.299999999999997</v>
      </c>
      <c r="D31" s="187">
        <f>+'Dramakan hosqer'!F37</f>
        <v>98.6</v>
      </c>
      <c r="E31" s="187">
        <f t="shared" si="0"/>
        <v>58.3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17.2</v>
      </c>
      <c r="D32" s="187">
        <f>+'Dramakan hosqer'!F38</f>
        <v>17.2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>
        <v>24</v>
      </c>
      <c r="D33" s="187">
        <f>+'Dramakan hosqer'!F39</f>
        <v>24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118.80000000000001</v>
      </c>
      <c r="D34" s="187">
        <f>SUM(D35:D37)</f>
        <v>122.6</v>
      </c>
      <c r="E34" s="187">
        <f t="shared" si="0"/>
        <v>3.7999999999999829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>
        <v>57.6</v>
      </c>
      <c r="D35" s="191">
        <f>+'Dramakan hosqer'!F41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>
        <v>1.2</v>
      </c>
      <c r="D36" s="191">
        <f>+'Dramakan hosqer'!F42</f>
        <v>5</v>
      </c>
      <c r="E36" s="191">
        <f t="shared" si="0"/>
        <v>3.8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>
        <v>60</v>
      </c>
      <c r="D37" s="191">
        <f>+'Dramakan hosqer'!F43</f>
        <v>60</v>
      </c>
      <c r="E37" s="191">
        <f t="shared" si="0"/>
        <v>0</v>
      </c>
      <c r="F37" s="178"/>
      <c r="I37" s="121"/>
    </row>
    <row r="38" spans="1:20" s="52" customFormat="1" ht="17.25" hidden="1">
      <c r="A38" s="54">
        <f>+A34+1</f>
        <v>9</v>
      </c>
      <c r="B38" s="195" t="str">
        <f>+'Dramakan hosqer'!B44</f>
        <v>Բանկային ծառայության գծով</v>
      </c>
      <c r="C38" s="186"/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>
        <v>232</v>
      </c>
      <c r="D39" s="187">
        <f>+'Dramakan hosqer'!F45</f>
        <v>294</v>
      </c>
      <c r="E39" s="187">
        <f t="shared" si="0"/>
        <v>62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>
        <v>4.0999999999999996</v>
      </c>
      <c r="D40" s="187">
        <f>+'Dramakan hosqer'!F46</f>
        <v>55.8</v>
      </c>
      <c r="E40" s="187">
        <f t="shared" si="0"/>
        <v>51.699999999999996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/>
      <c r="D41" s="187">
        <f>+'Dramakan hosqer'!F47</f>
        <v>50</v>
      </c>
      <c r="E41" s="187">
        <f t="shared" si="0"/>
        <v>50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>
        <v>64</v>
      </c>
      <c r="D42" s="187">
        <f>+'Dramakan hosqer'!F48</f>
        <v>90</v>
      </c>
      <c r="E42" s="187">
        <f t="shared" si="0"/>
        <v>26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/>
      <c r="D43" s="187">
        <f>+'Dramakan hosqer'!F49</f>
        <v>12</v>
      </c>
      <c r="E43" s="187">
        <f t="shared" si="0"/>
        <v>12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>
        <v>40</v>
      </c>
      <c r="D44" s="187">
        <f>+'Dramakan hosqer'!F50</f>
        <v>50</v>
      </c>
      <c r="E44" s="187">
        <f t="shared" si="0"/>
        <v>10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>
        <v>30</v>
      </c>
      <c r="D45" s="187">
        <f>+'Dramakan hosqer'!F51</f>
        <v>100</v>
      </c>
      <c r="E45" s="187">
        <f t="shared" si="0"/>
        <v>70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>
        <v>55.4</v>
      </c>
      <c r="D46" s="187">
        <f>+'Dramakan hosqer'!F52</f>
        <v>81</v>
      </c>
      <c r="E46" s="187">
        <f t="shared" si="0"/>
        <v>25.6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/>
      <c r="D49" s="187">
        <f>+'Dramakan hosqer'!F55</f>
        <v>50</v>
      </c>
      <c r="E49" s="187">
        <f t="shared" si="0"/>
        <v>50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/>
      <c r="D50" s="187">
        <f>+'Dramakan hosqer'!F56</f>
        <v>10</v>
      </c>
      <c r="E50" s="187">
        <f t="shared" si="0"/>
        <v>10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 hidden="1">
      <c r="A52" s="54">
        <f t="shared" si="4"/>
        <v>20</v>
      </c>
      <c r="B52" s="195" t="str">
        <f>+'Dramakan hosqer'!B58</f>
        <v>էլ․ստորագրության գծով</v>
      </c>
      <c r="C52" s="186"/>
      <c r="D52" s="187">
        <f>+'Dramakan hosqer'!F58</f>
        <v>0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 hidden="1">
      <c r="A53" s="54">
        <f t="shared" si="4"/>
        <v>21</v>
      </c>
      <c r="B53" s="195" t="str">
        <f>+'Dramakan hosqer'!B59</f>
        <v>Հայտարարության գծով</v>
      </c>
      <c r="C53" s="186"/>
      <c r="D53" s="187">
        <f>+'Dramakan hosqer'!F59</f>
        <v>0</v>
      </c>
      <c r="E53" s="187">
        <f t="shared" si="0"/>
        <v>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20</v>
      </c>
      <c r="B55" s="195" t="str">
        <f>+'Dramakan hosqer'!B61</f>
        <v>Վերապատրաստման գծով</v>
      </c>
      <c r="C55" s="186">
        <v>48</v>
      </c>
      <c r="D55" s="187">
        <f>+'Dramakan hosqer'!F61</f>
        <v>32.799999999999997</v>
      </c>
      <c r="E55" s="187">
        <f t="shared" si="0"/>
        <v>-15.200000000000003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 hidden="1">
      <c r="A56" s="54">
        <f t="shared" si="4"/>
        <v>21</v>
      </c>
      <c r="B56" s="195">
        <f>+'Dramakan hosqer'!B62</f>
        <v>0</v>
      </c>
      <c r="C56" s="186"/>
      <c r="D56" s="187">
        <f>+'Dramakan hosqer'!F62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22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21</v>
      </c>
      <c r="B58" s="246" t="str">
        <f>+'Dramakan hosqer'!B64</f>
        <v>Դուրսգրվող գույքի վերագնահատման գծով</v>
      </c>
      <c r="C58" s="186"/>
      <c r="D58" s="186">
        <f>+'Dramakan hosqer'!F64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22</v>
      </c>
      <c r="B59" s="246" t="str">
        <f>+'Dramakan hosqer'!B65</f>
        <v>Կրակմարիչների լիցքավորում</v>
      </c>
      <c r="C59" s="186"/>
      <c r="D59" s="186">
        <f>+'Dramakan hosqer'!F65</f>
        <v>0</v>
      </c>
      <c r="E59" s="186">
        <f>D59-C59</f>
        <v>0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23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v>23</v>
      </c>
      <c r="B64" s="195" t="str">
        <f>+'Dramakan hosqer'!B70</f>
        <v>Կրեդիտորական պարտքի մարման գծով</v>
      </c>
      <c r="C64" s="186">
        <v>671.1</v>
      </c>
      <c r="D64" s="187">
        <f>+'Dramakan hosqer'!F70</f>
        <v>485.9</v>
      </c>
      <c r="E64" s="187">
        <f t="shared" si="0"/>
        <v>-185.20000000000005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 hidden="1">
      <c r="A65" s="59">
        <f>+A64+1</f>
        <v>24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196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 hidden="1">
      <c r="A66" s="128" t="s">
        <v>54</v>
      </c>
      <c r="B66" s="12" t="s">
        <v>57</v>
      </c>
      <c r="C66" s="189">
        <f>+C67+C74</f>
        <v>0</v>
      </c>
      <c r="D66" s="189">
        <f>+D67+D74</f>
        <v>0</v>
      </c>
      <c r="E66" s="189">
        <f t="shared" si="0"/>
        <v>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 hidden="1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0</v>
      </c>
      <c r="D67" s="187">
        <f>SUM(D68:D73)</f>
        <v>0</v>
      </c>
      <c r="E67" s="187">
        <f t="shared" si="0"/>
        <v>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 hidden="1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 hidden="1">
      <c r="A69" s="13">
        <v>1.1000000000000001</v>
      </c>
      <c r="B69" s="247" t="str">
        <f>+'Dramakan hosqer'!B75</f>
        <v>համակարգչային սարքավորումներ / տեխնիկա</v>
      </c>
      <c r="C69" s="182"/>
      <c r="D69" s="191">
        <f>+'Dramakan hosqer'!F75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idden="1">
      <c r="A70" s="13">
        <v>1.3</v>
      </c>
      <c r="B70" s="247" t="str">
        <f>+'Dramakan hosqer'!B76</f>
        <v>մեքենաներ և սարքավորումներ</v>
      </c>
      <c r="C70" s="182"/>
      <c r="D70" s="191">
        <f>+'Dramakan hosqer'!F76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55</v>
      </c>
      <c r="B78" s="12" t="s">
        <v>142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6" t="str">
        <f>+'Dramakan hosqer'!B85</f>
        <v>Սննդի գծով</v>
      </c>
      <c r="C79" s="186"/>
      <c r="D79" s="187">
        <f>+'Dramakan hosqer'!F85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283.40000000000509</v>
      </c>
      <c r="D81" s="189">
        <f>D6+D7-D23</f>
        <v>303.20000000001164</v>
      </c>
      <c r="E81" s="189">
        <f t="shared" si="5"/>
        <v>19.800000000006548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4" t="str">
        <f>+'Ekamut-caxs'!D74</f>
        <v>Ս.Կարապետյան</v>
      </c>
      <c r="E83" s="501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3" t="s">
        <v>91</v>
      </c>
      <c r="E84" s="503"/>
      <c r="F84" s="211"/>
    </row>
    <row r="85" spans="1:20" s="15" customFormat="1" ht="22.5" customHeight="1">
      <c r="A85" s="16"/>
      <c r="B85" s="302" t="s">
        <v>6</v>
      </c>
      <c r="C85" s="297"/>
      <c r="D85" s="501" t="str">
        <f>+'Ekamut-caxs'!D76</f>
        <v>Մ.Մարտիրոսյան</v>
      </c>
      <c r="E85" s="501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3" t="s">
        <v>91</v>
      </c>
      <c r="E86" s="503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D65" sqref="D65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0" t="s">
        <v>66</v>
      </c>
      <c r="B1" s="510"/>
      <c r="C1" s="510"/>
      <c r="D1" s="510"/>
      <c r="E1" s="510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1" t="str">
        <f>+'Ekamut-caxs'!A7:D7</f>
        <v xml:space="preserve">«Երևանի հ․11 մսուր-մանկապարտեզ» ՀՈԱԿ-ի </v>
      </c>
      <c r="B2" s="512"/>
      <c r="C2" s="512"/>
      <c r="D2" s="512"/>
      <c r="E2" s="512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3" t="s">
        <v>145</v>
      </c>
      <c r="B3" s="513"/>
      <c r="C3" s="513"/>
      <c r="D3" s="513"/>
      <c r="E3" s="51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4" t="s">
        <v>264</v>
      </c>
      <c r="B4" s="514"/>
      <c r="C4" s="514"/>
      <c r="D4" s="514"/>
      <c r="E4" s="514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138</v>
      </c>
    </row>
    <row r="6" spans="1:22" s="147" customFormat="1" ht="52.5" customHeight="1">
      <c r="A6" s="143" t="s">
        <v>3</v>
      </c>
      <c r="B6" s="144" t="s">
        <v>146</v>
      </c>
      <c r="C6" s="143" t="s">
        <v>147</v>
      </c>
      <c r="D6" s="143" t="s">
        <v>148</v>
      </c>
      <c r="E6" s="145" t="s">
        <v>149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5" t="s">
        <v>150</v>
      </c>
      <c r="B7" s="516"/>
      <c r="C7" s="516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151</v>
      </c>
      <c r="C8" s="148"/>
      <c r="D8" s="150">
        <f>SUM(D9:D29)</f>
        <v>0.2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152</v>
      </c>
      <c r="C9" s="152" t="s">
        <v>153</v>
      </c>
      <c r="D9" s="27"/>
      <c r="E9" s="27"/>
    </row>
    <row r="10" spans="1:22">
      <c r="A10" s="152">
        <v>1.2</v>
      </c>
      <c r="B10" s="153" t="s">
        <v>154</v>
      </c>
      <c r="C10" s="152" t="s">
        <v>155</v>
      </c>
      <c r="D10" s="27"/>
      <c r="E10" s="27"/>
    </row>
    <row r="11" spans="1:22">
      <c r="A11" s="152">
        <v>1.3</v>
      </c>
      <c r="B11" s="153" t="s">
        <v>156</v>
      </c>
      <c r="C11" s="152" t="s">
        <v>157</v>
      </c>
      <c r="D11" s="27"/>
      <c r="E11" s="27"/>
    </row>
    <row r="12" spans="1:22">
      <c r="A12" s="152">
        <v>1.4</v>
      </c>
      <c r="B12" s="154" t="s">
        <v>158</v>
      </c>
      <c r="C12" s="155" t="s">
        <v>159</v>
      </c>
      <c r="D12" s="27"/>
      <c r="E12" s="27"/>
    </row>
    <row r="13" spans="1:22">
      <c r="A13" s="152">
        <v>1.5</v>
      </c>
      <c r="B13" s="154"/>
      <c r="C13" s="152" t="s">
        <v>160</v>
      </c>
      <c r="D13" s="27"/>
      <c r="E13" s="27"/>
    </row>
    <row r="14" spans="1:22">
      <c r="A14" s="152">
        <v>1.6</v>
      </c>
      <c r="B14" s="153" t="s">
        <v>193</v>
      </c>
      <c r="C14" s="152" t="s">
        <v>161</v>
      </c>
      <c r="D14" s="27">
        <v>0.2</v>
      </c>
      <c r="E14" s="27"/>
    </row>
    <row r="15" spans="1:22" ht="27" hidden="1">
      <c r="A15" s="152">
        <v>1.7</v>
      </c>
      <c r="B15" s="154"/>
      <c r="C15" s="152" t="s">
        <v>184</v>
      </c>
      <c r="D15" s="27"/>
      <c r="E15" s="27"/>
    </row>
    <row r="16" spans="1:22" hidden="1">
      <c r="A16" s="152">
        <v>1.8</v>
      </c>
      <c r="B16" s="154"/>
      <c r="C16" s="156" t="s">
        <v>183</v>
      </c>
      <c r="D16" s="27"/>
      <c r="E16" s="27"/>
    </row>
    <row r="17" spans="1:22" hidden="1">
      <c r="A17" s="152">
        <v>1.9</v>
      </c>
      <c r="B17" s="154"/>
      <c r="C17" s="156"/>
      <c r="D17" s="27"/>
      <c r="E17" s="27"/>
    </row>
    <row r="18" spans="1:22" hidden="1">
      <c r="A18" s="157">
        <v>2</v>
      </c>
      <c r="B18" s="154"/>
      <c r="C18" s="156" t="s">
        <v>223</v>
      </c>
      <c r="D18" s="27"/>
      <c r="E18" s="27"/>
    </row>
    <row r="19" spans="1:22" hidden="1">
      <c r="A19" s="152">
        <v>2.1</v>
      </c>
      <c r="B19" s="154"/>
      <c r="C19" s="156"/>
      <c r="D19" s="27"/>
      <c r="E19" s="27"/>
    </row>
    <row r="20" spans="1:22" hidden="1">
      <c r="A20" s="152">
        <v>2.2000000000000002</v>
      </c>
      <c r="B20" s="154"/>
      <c r="C20" s="156"/>
      <c r="D20" s="27"/>
      <c r="E20" s="27"/>
    </row>
    <row r="21" spans="1:22" hidden="1">
      <c r="A21" s="152">
        <v>2.2999999999999998</v>
      </c>
      <c r="B21" s="154"/>
      <c r="C21" s="156"/>
      <c r="D21" s="27"/>
      <c r="E21" s="27"/>
    </row>
    <row r="22" spans="1:22" hidden="1">
      <c r="A22" s="152">
        <v>2.4</v>
      </c>
      <c r="B22" s="154"/>
      <c r="C22" s="156"/>
      <c r="D22" s="27"/>
      <c r="E22" s="27"/>
    </row>
    <row r="23" spans="1:22" hidden="1">
      <c r="A23" s="152">
        <v>2.5</v>
      </c>
      <c r="B23" s="154" t="s">
        <v>162</v>
      </c>
      <c r="C23" s="152" t="s">
        <v>35</v>
      </c>
      <c r="D23" s="27"/>
      <c r="E23" s="27"/>
    </row>
    <row r="24" spans="1:22" hidden="1">
      <c r="A24" s="152">
        <v>2.6</v>
      </c>
      <c r="B24" s="154" t="s">
        <v>162</v>
      </c>
      <c r="C24" s="152" t="s">
        <v>47</v>
      </c>
      <c r="D24" s="27"/>
      <c r="E24" s="27"/>
    </row>
    <row r="25" spans="1:22" hidden="1">
      <c r="A25" s="152">
        <v>2.7</v>
      </c>
      <c r="B25" s="154" t="s">
        <v>162</v>
      </c>
      <c r="C25" s="152" t="s">
        <v>163</v>
      </c>
      <c r="D25" s="27"/>
      <c r="E25" s="27"/>
    </row>
    <row r="26" spans="1:22" hidden="1">
      <c r="A26" s="152">
        <v>2.8</v>
      </c>
      <c r="B26" s="154" t="s">
        <v>162</v>
      </c>
      <c r="C26" s="152" t="s">
        <v>164</v>
      </c>
      <c r="D26" s="27"/>
      <c r="E26" s="27"/>
    </row>
    <row r="27" spans="1:22" hidden="1">
      <c r="A27" s="152">
        <v>2.9</v>
      </c>
      <c r="B27" s="153" t="s">
        <v>165</v>
      </c>
      <c r="C27" s="152" t="s">
        <v>166</v>
      </c>
      <c r="D27" s="27"/>
      <c r="E27" s="27"/>
    </row>
    <row r="28" spans="1:22" hidden="1">
      <c r="A28" s="158">
        <v>2.1</v>
      </c>
      <c r="B28" s="154" t="s">
        <v>167</v>
      </c>
      <c r="C28" s="152" t="s">
        <v>168</v>
      </c>
      <c r="D28" s="27"/>
      <c r="E28" s="27"/>
    </row>
    <row r="29" spans="1:22" hidden="1">
      <c r="A29" s="158">
        <v>2.11</v>
      </c>
      <c r="B29" s="154"/>
      <c r="C29" s="156" t="s">
        <v>169</v>
      </c>
      <c r="D29" s="27"/>
      <c r="E29" s="27"/>
    </row>
    <row r="30" spans="1:22" s="132" customFormat="1" ht="28.5" hidden="1">
      <c r="A30" s="148">
        <v>2</v>
      </c>
      <c r="B30" s="159" t="s">
        <v>170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 hidden="1">
      <c r="A31" s="152">
        <v>2.1</v>
      </c>
      <c r="B31" s="154"/>
      <c r="C31" s="152" t="s">
        <v>171</v>
      </c>
      <c r="D31" s="27"/>
      <c r="E31" s="27"/>
    </row>
    <row r="32" spans="1:22" hidden="1">
      <c r="A32" s="152">
        <v>2.2000000000000002</v>
      </c>
      <c r="B32" s="154" t="s">
        <v>172</v>
      </c>
      <c r="C32" s="152" t="s">
        <v>173</v>
      </c>
      <c r="D32" s="27"/>
      <c r="E32" s="27"/>
    </row>
    <row r="33" spans="1:22" hidden="1">
      <c r="A33" s="152">
        <v>2.2999999999999998</v>
      </c>
      <c r="B33" s="154" t="s">
        <v>172</v>
      </c>
      <c r="C33" s="152" t="s">
        <v>174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0.2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5" t="s">
        <v>175</v>
      </c>
      <c r="B35" s="516"/>
      <c r="C35" s="516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152</v>
      </c>
      <c r="C36" s="152" t="s">
        <v>153</v>
      </c>
      <c r="D36" s="27">
        <v>75.2</v>
      </c>
      <c r="E36" s="27"/>
    </row>
    <row r="37" spans="1:22">
      <c r="A37" s="152">
        <v>1.2</v>
      </c>
      <c r="B37" s="153" t="s">
        <v>154</v>
      </c>
      <c r="C37" s="152" t="s">
        <v>155</v>
      </c>
      <c r="D37" s="27">
        <v>11.9</v>
      </c>
      <c r="E37" s="27"/>
    </row>
    <row r="38" spans="1:22">
      <c r="A38" s="152">
        <v>1.3</v>
      </c>
      <c r="B38" s="153" t="s">
        <v>156</v>
      </c>
      <c r="C38" s="152" t="s">
        <v>157</v>
      </c>
      <c r="D38" s="27">
        <v>52.9</v>
      </c>
      <c r="E38" s="27"/>
    </row>
    <row r="39" spans="1:22">
      <c r="A39" s="152">
        <v>1.4</v>
      </c>
      <c r="B39" s="154" t="s">
        <v>158</v>
      </c>
      <c r="C39" s="155" t="s">
        <v>159</v>
      </c>
      <c r="D39" s="27"/>
      <c r="E39" s="27"/>
    </row>
    <row r="40" spans="1:22">
      <c r="A40" s="152">
        <v>1.5</v>
      </c>
      <c r="B40" s="154"/>
      <c r="C40" s="152" t="s">
        <v>160</v>
      </c>
      <c r="D40" s="27"/>
      <c r="E40" s="27"/>
    </row>
    <row r="41" spans="1:22">
      <c r="A41" s="152">
        <v>1.6</v>
      </c>
      <c r="B41" s="153" t="s">
        <v>193</v>
      </c>
      <c r="C41" s="152" t="s">
        <v>161</v>
      </c>
      <c r="D41" s="27">
        <v>5.4</v>
      </c>
      <c r="E41" s="27"/>
    </row>
    <row r="42" spans="1:22" ht="27">
      <c r="A42" s="152">
        <v>1.7</v>
      </c>
      <c r="B42" s="154"/>
      <c r="C42" s="152" t="s">
        <v>184</v>
      </c>
      <c r="D42" s="27">
        <v>7.4</v>
      </c>
      <c r="E42" s="27"/>
    </row>
    <row r="43" spans="1:22">
      <c r="A43" s="152">
        <v>1.8</v>
      </c>
      <c r="B43" s="154"/>
      <c r="C43" s="156" t="s">
        <v>183</v>
      </c>
      <c r="D43" s="27">
        <v>68.5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162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162</v>
      </c>
      <c r="C48" s="152" t="s">
        <v>47</v>
      </c>
      <c r="D48" s="27"/>
      <c r="E48" s="27"/>
    </row>
    <row r="49" spans="1:22">
      <c r="A49" s="152">
        <v>2.4</v>
      </c>
      <c r="B49" s="154" t="s">
        <v>162</v>
      </c>
      <c r="C49" s="152" t="s">
        <v>163</v>
      </c>
      <c r="D49" s="27">
        <v>0.8</v>
      </c>
      <c r="E49" s="27"/>
    </row>
    <row r="50" spans="1:22">
      <c r="A50" s="152">
        <v>2.5</v>
      </c>
      <c r="B50" s="154" t="s">
        <v>162</v>
      </c>
      <c r="C50" s="152" t="s">
        <v>164</v>
      </c>
      <c r="D50" s="27"/>
      <c r="E50" s="27"/>
    </row>
    <row r="51" spans="1:22">
      <c r="A51" s="152">
        <v>2.6</v>
      </c>
      <c r="B51" s="153" t="s">
        <v>165</v>
      </c>
      <c r="C51" s="152" t="s">
        <v>166</v>
      </c>
      <c r="D51" s="27">
        <v>251.3</v>
      </c>
      <c r="E51" s="27"/>
    </row>
    <row r="52" spans="1:22">
      <c r="A52" s="152">
        <v>2.7</v>
      </c>
      <c r="B52" s="154" t="s">
        <v>167</v>
      </c>
      <c r="C52" s="152" t="s">
        <v>168</v>
      </c>
      <c r="D52" s="27"/>
      <c r="E52" s="27"/>
    </row>
    <row r="53" spans="1:22">
      <c r="A53" s="152">
        <v>2.8</v>
      </c>
      <c r="B53" s="154"/>
      <c r="C53" s="156" t="s">
        <v>169</v>
      </c>
      <c r="D53" s="27">
        <v>12.5</v>
      </c>
      <c r="E53" s="27"/>
    </row>
    <row r="54" spans="1:22" ht="28.5">
      <c r="A54" s="152"/>
      <c r="B54" s="149" t="s">
        <v>176</v>
      </c>
      <c r="C54" s="26"/>
      <c r="D54" s="150">
        <f>SUM(D55:D58)</f>
        <v>1003.9</v>
      </c>
      <c r="E54" s="27"/>
      <c r="F54" s="206">
        <f>SUM(D36:D53)</f>
        <v>485.90000000000003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182</v>
      </c>
      <c r="D55" s="157">
        <v>1003.9</v>
      </c>
      <c r="E55" s="27"/>
    </row>
    <row r="56" spans="1:22" ht="27">
      <c r="A56" s="152">
        <v>1.2</v>
      </c>
      <c r="B56" s="165"/>
      <c r="C56" s="152" t="s">
        <v>171</v>
      </c>
      <c r="D56" s="27"/>
      <c r="E56" s="152"/>
    </row>
    <row r="57" spans="1:22">
      <c r="A57" s="152">
        <v>1.3</v>
      </c>
      <c r="B57" s="154" t="s">
        <v>167</v>
      </c>
      <c r="C57" s="152" t="s">
        <v>173</v>
      </c>
      <c r="D57" s="27"/>
      <c r="E57" s="27"/>
    </row>
    <row r="58" spans="1:22">
      <c r="A58" s="152">
        <v>1.4</v>
      </c>
      <c r="B58" s="154" t="s">
        <v>167</v>
      </c>
      <c r="C58" s="152" t="s">
        <v>174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1489.8</v>
      </c>
      <c r="E59" s="169"/>
      <c r="F59" s="456">
        <f>+D59-D55</f>
        <v>485.9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177</v>
      </c>
    </row>
    <row r="62" spans="1:22" ht="59.25" customHeight="1">
      <c r="A62" s="171">
        <v>1</v>
      </c>
      <c r="B62" s="172" t="s">
        <v>265</v>
      </c>
      <c r="C62" s="168">
        <f>+'Dramakan hosqer'!F12</f>
        <v>283.40000000000509</v>
      </c>
      <c r="D62" s="505" t="s">
        <v>178</v>
      </c>
      <c r="E62" s="506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07" t="str">
        <f>+'Ekamut-caxs'!D74</f>
        <v>Ս.Կարապետյան</v>
      </c>
      <c r="E64" s="50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08" t="s">
        <v>91</v>
      </c>
      <c r="E65" s="50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07" t="str">
        <f>+'Ekamut-caxs'!D76</f>
        <v>Մ.Մարտիրոսյան</v>
      </c>
      <c r="E66" s="50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09" t="s">
        <v>91</v>
      </c>
      <c r="E67" s="509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D65" sqref="D65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1" t="s">
        <v>66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15" s="378" customFormat="1" ht="21.75" customHeight="1">
      <c r="A2" s="520" t="str">
        <f>+'Ekamut-caxs'!A7</f>
        <v xml:space="preserve">«Երևանի հ․11 մսուր-մանկապարտեզ» ՀՈԱԿ-ի 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</row>
    <row r="3" spans="1:15" s="378" customFormat="1" ht="21" customHeight="1">
      <c r="A3" s="520" t="s">
        <v>92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</row>
    <row r="4" spans="1:15" ht="21" customHeight="1"/>
    <row r="5" spans="1:15" s="383" customFormat="1" ht="19.5" customHeight="1">
      <c r="A5" s="517" t="s">
        <v>113</v>
      </c>
      <c r="B5" s="517" t="s">
        <v>93</v>
      </c>
      <c r="C5" s="518" t="s">
        <v>94</v>
      </c>
      <c r="D5" s="518"/>
      <c r="E5" s="518"/>
      <c r="F5" s="518"/>
      <c r="G5" s="518" t="s">
        <v>95</v>
      </c>
      <c r="H5" s="518"/>
      <c r="I5" s="518"/>
      <c r="J5" s="518"/>
      <c r="K5" s="518" t="s">
        <v>135</v>
      </c>
      <c r="L5" s="518"/>
      <c r="M5" s="518"/>
      <c r="N5" s="518"/>
      <c r="O5" s="518"/>
    </row>
    <row r="6" spans="1:15" s="385" customFormat="1" ht="51" customHeight="1">
      <c r="A6" s="517"/>
      <c r="B6" s="517"/>
      <c r="C6" s="384" t="s">
        <v>247</v>
      </c>
      <c r="D6" s="384" t="s">
        <v>213</v>
      </c>
      <c r="E6" s="384" t="s">
        <v>248</v>
      </c>
      <c r="F6" s="384" t="s">
        <v>227</v>
      </c>
      <c r="G6" s="384" t="s">
        <v>228</v>
      </c>
      <c r="H6" s="384" t="s">
        <v>213</v>
      </c>
      <c r="I6" s="384" t="s">
        <v>249</v>
      </c>
      <c r="J6" s="384" t="s">
        <v>227</v>
      </c>
      <c r="K6" s="384" t="s">
        <v>247</v>
      </c>
      <c r="L6" s="384" t="s">
        <v>248</v>
      </c>
      <c r="M6" s="384" t="s">
        <v>250</v>
      </c>
      <c r="N6" s="381" t="s">
        <v>251</v>
      </c>
      <c r="O6" s="381" t="s">
        <v>252</v>
      </c>
    </row>
    <row r="7" spans="1:15" ht="19.5" customHeight="1">
      <c r="A7" s="386">
        <v>1</v>
      </c>
      <c r="B7" s="387" t="s">
        <v>96</v>
      </c>
      <c r="C7" s="473">
        <v>1074</v>
      </c>
      <c r="D7" s="473">
        <v>154333.79999999999</v>
      </c>
      <c r="E7" s="388">
        <v>930</v>
      </c>
      <c r="F7" s="389">
        <f t="shared" ref="F7:F16" si="0">+E7*143.7</f>
        <v>133641</v>
      </c>
      <c r="G7" s="473">
        <v>770</v>
      </c>
      <c r="H7" s="473">
        <v>40446.699999999997</v>
      </c>
      <c r="I7" s="388">
        <v>630.16999999999996</v>
      </c>
      <c r="J7" s="389">
        <f>+I7*53.48</f>
        <v>33701.491599999994</v>
      </c>
      <c r="K7" s="474">
        <v>26</v>
      </c>
      <c r="L7" s="388">
        <v>58</v>
      </c>
      <c r="M7" s="390">
        <f>+L7*200.47</f>
        <v>11627.26</v>
      </c>
      <c r="N7" s="391">
        <f>+L7*7.94904</f>
        <v>461.04432000000003</v>
      </c>
      <c r="O7" s="390">
        <f>+N7+M7</f>
        <v>12088.304320000001</v>
      </c>
    </row>
    <row r="8" spans="1:15" ht="19.5" customHeight="1">
      <c r="A8" s="386">
        <v>2</v>
      </c>
      <c r="B8" s="387" t="s">
        <v>97</v>
      </c>
      <c r="C8" s="473">
        <v>896</v>
      </c>
      <c r="D8" s="473">
        <v>128755.2</v>
      </c>
      <c r="E8" s="388">
        <f>+C8</f>
        <v>896</v>
      </c>
      <c r="F8" s="389">
        <f t="shared" si="0"/>
        <v>128755.19999999998</v>
      </c>
      <c r="G8" s="473">
        <v>818.71</v>
      </c>
      <c r="H8" s="475">
        <v>43078.41</v>
      </c>
      <c r="I8" s="388">
        <f t="shared" ref="I8:I18" si="1">+G8</f>
        <v>818.71</v>
      </c>
      <c r="J8" s="389">
        <f t="shared" ref="J8:J18" si="2">+I8*53.48</f>
        <v>43784.610800000002</v>
      </c>
      <c r="K8" s="474">
        <v>31</v>
      </c>
      <c r="L8" s="388">
        <f>+K8</f>
        <v>31</v>
      </c>
      <c r="M8" s="390">
        <f t="shared" ref="M8:M18" si="3">+L8*200.47</f>
        <v>6214.57</v>
      </c>
      <c r="N8" s="391">
        <f t="shared" ref="N8:N18" si="4">+L8*7.94904</f>
        <v>246.42024000000001</v>
      </c>
      <c r="O8" s="390">
        <f t="shared" ref="O8:O18" si="5">+N8+M8</f>
        <v>6460.9902400000001</v>
      </c>
    </row>
    <row r="9" spans="1:15" ht="19.5" customHeight="1">
      <c r="A9" s="386">
        <v>3</v>
      </c>
      <c r="B9" s="387" t="s">
        <v>98</v>
      </c>
      <c r="C9" s="473">
        <v>385</v>
      </c>
      <c r="D9" s="473">
        <v>55324.5</v>
      </c>
      <c r="E9" s="388">
        <f t="shared" ref="E9:E18" si="6">+C9</f>
        <v>385</v>
      </c>
      <c r="F9" s="389">
        <f t="shared" si="0"/>
        <v>55324.499999999993</v>
      </c>
      <c r="G9" s="473">
        <v>833.85</v>
      </c>
      <c r="H9" s="476">
        <v>44018.7</v>
      </c>
      <c r="I9" s="388">
        <f t="shared" si="1"/>
        <v>833.85</v>
      </c>
      <c r="J9" s="389">
        <f t="shared" si="2"/>
        <v>44594.297999999995</v>
      </c>
      <c r="K9" s="474">
        <v>15</v>
      </c>
      <c r="L9" s="388">
        <f t="shared" ref="L9:L18" si="7">+K9</f>
        <v>15</v>
      </c>
      <c r="M9" s="390">
        <f t="shared" si="3"/>
        <v>3007.05</v>
      </c>
      <c r="N9" s="391">
        <f t="shared" si="4"/>
        <v>119.23560000000001</v>
      </c>
      <c r="O9" s="390">
        <f t="shared" si="5"/>
        <v>3126.2856000000002</v>
      </c>
    </row>
    <row r="10" spans="1:15" ht="19.5" customHeight="1">
      <c r="A10" s="386">
        <v>4</v>
      </c>
      <c r="B10" s="387" t="s">
        <v>99</v>
      </c>
      <c r="C10" s="473">
        <v>166</v>
      </c>
      <c r="D10" s="473">
        <v>23854.2</v>
      </c>
      <c r="E10" s="388">
        <f t="shared" si="6"/>
        <v>166</v>
      </c>
      <c r="F10" s="389">
        <f t="shared" si="0"/>
        <v>23854.199999999997</v>
      </c>
      <c r="G10" s="473">
        <v>675.63</v>
      </c>
      <c r="H10" s="473">
        <v>35663.29</v>
      </c>
      <c r="I10" s="388">
        <f t="shared" si="1"/>
        <v>675.63</v>
      </c>
      <c r="J10" s="389">
        <f t="shared" si="2"/>
        <v>36132.6924</v>
      </c>
      <c r="K10" s="474"/>
      <c r="L10" s="388">
        <f t="shared" si="7"/>
        <v>0</v>
      </c>
      <c r="M10" s="390">
        <f t="shared" si="3"/>
        <v>0</v>
      </c>
      <c r="N10" s="391">
        <f t="shared" si="4"/>
        <v>0</v>
      </c>
      <c r="O10" s="390">
        <f t="shared" si="5"/>
        <v>0</v>
      </c>
    </row>
    <row r="11" spans="1:15" ht="19.5" customHeight="1">
      <c r="A11" s="386">
        <v>5</v>
      </c>
      <c r="B11" s="387" t="s">
        <v>100</v>
      </c>
      <c r="C11" s="473">
        <v>14</v>
      </c>
      <c r="D11" s="473">
        <v>2011.8</v>
      </c>
      <c r="E11" s="388">
        <f t="shared" si="6"/>
        <v>14</v>
      </c>
      <c r="F11" s="389">
        <f t="shared" si="0"/>
        <v>2011.7999999999997</v>
      </c>
      <c r="G11" s="473">
        <v>698.91</v>
      </c>
      <c r="H11" s="473">
        <v>36891.5</v>
      </c>
      <c r="I11" s="388">
        <f t="shared" si="1"/>
        <v>698.91</v>
      </c>
      <c r="J11" s="389">
        <f t="shared" si="2"/>
        <v>37377.706799999993</v>
      </c>
      <c r="K11" s="474">
        <v>15</v>
      </c>
      <c r="L11" s="388">
        <f t="shared" si="7"/>
        <v>15</v>
      </c>
      <c r="M11" s="390">
        <f t="shared" si="3"/>
        <v>3007.05</v>
      </c>
      <c r="N11" s="391">
        <f t="shared" si="4"/>
        <v>119.23560000000001</v>
      </c>
      <c r="O11" s="390">
        <f t="shared" si="5"/>
        <v>3126.2856000000002</v>
      </c>
    </row>
    <row r="12" spans="1:15" ht="19.5" customHeight="1">
      <c r="A12" s="386">
        <v>6</v>
      </c>
      <c r="B12" s="387" t="s">
        <v>101</v>
      </c>
      <c r="C12" s="473"/>
      <c r="D12" s="473"/>
      <c r="E12" s="388">
        <f t="shared" si="6"/>
        <v>0</v>
      </c>
      <c r="F12" s="389">
        <f t="shared" si="0"/>
        <v>0</v>
      </c>
      <c r="G12" s="473">
        <v>733.74</v>
      </c>
      <c r="H12" s="473">
        <v>38376.22</v>
      </c>
      <c r="I12" s="388">
        <f t="shared" si="1"/>
        <v>733.74</v>
      </c>
      <c r="J12" s="389">
        <f t="shared" si="2"/>
        <v>39240.415199999996</v>
      </c>
      <c r="K12" s="474">
        <v>19</v>
      </c>
      <c r="L12" s="388">
        <f t="shared" si="7"/>
        <v>19</v>
      </c>
      <c r="M12" s="390">
        <f t="shared" si="3"/>
        <v>3808.93</v>
      </c>
      <c r="N12" s="391">
        <f t="shared" si="4"/>
        <v>151.03175999999999</v>
      </c>
      <c r="O12" s="390">
        <f t="shared" si="5"/>
        <v>3959.9617599999997</v>
      </c>
    </row>
    <row r="13" spans="1:15" ht="19.5" customHeight="1">
      <c r="A13" s="386">
        <v>7</v>
      </c>
      <c r="B13" s="387" t="s">
        <v>102</v>
      </c>
      <c r="C13" s="473"/>
      <c r="D13" s="473"/>
      <c r="E13" s="388">
        <f t="shared" si="6"/>
        <v>0</v>
      </c>
      <c r="F13" s="389">
        <f t="shared" si="0"/>
        <v>0</v>
      </c>
      <c r="G13" s="473">
        <v>652.16999999999996</v>
      </c>
      <c r="H13" s="473">
        <v>34212.15</v>
      </c>
      <c r="I13" s="388">
        <f t="shared" si="1"/>
        <v>652.16999999999996</v>
      </c>
      <c r="J13" s="389">
        <f t="shared" si="2"/>
        <v>34878.051599999999</v>
      </c>
      <c r="K13" s="474">
        <v>19</v>
      </c>
      <c r="L13" s="388">
        <f t="shared" si="7"/>
        <v>19</v>
      </c>
      <c r="M13" s="390">
        <f t="shared" si="3"/>
        <v>3808.93</v>
      </c>
      <c r="N13" s="391">
        <f t="shared" si="4"/>
        <v>151.03175999999999</v>
      </c>
      <c r="O13" s="390">
        <f t="shared" si="5"/>
        <v>3959.9617599999997</v>
      </c>
    </row>
    <row r="14" spans="1:15" ht="19.5" customHeight="1">
      <c r="A14" s="386">
        <v>8</v>
      </c>
      <c r="B14" s="392" t="s">
        <v>103</v>
      </c>
      <c r="C14" s="473"/>
      <c r="D14" s="473"/>
      <c r="E14" s="388">
        <f t="shared" si="6"/>
        <v>0</v>
      </c>
      <c r="F14" s="389">
        <f t="shared" si="0"/>
        <v>0</v>
      </c>
      <c r="G14" s="473">
        <v>667.44</v>
      </c>
      <c r="H14" s="475">
        <v>34981.19</v>
      </c>
      <c r="I14" s="388">
        <f t="shared" si="1"/>
        <v>667.44</v>
      </c>
      <c r="J14" s="389">
        <f t="shared" si="2"/>
        <v>35694.691200000001</v>
      </c>
      <c r="K14" s="474">
        <v>15</v>
      </c>
      <c r="L14" s="388">
        <f t="shared" si="7"/>
        <v>15</v>
      </c>
      <c r="M14" s="390">
        <f t="shared" si="3"/>
        <v>3007.05</v>
      </c>
      <c r="N14" s="391">
        <f t="shared" si="4"/>
        <v>119.23560000000001</v>
      </c>
      <c r="O14" s="390">
        <f t="shared" si="5"/>
        <v>3126.2856000000002</v>
      </c>
    </row>
    <row r="15" spans="1:15" ht="19.5" customHeight="1">
      <c r="A15" s="386">
        <v>9</v>
      </c>
      <c r="B15" s="392" t="s">
        <v>104</v>
      </c>
      <c r="C15" s="473"/>
      <c r="D15" s="473"/>
      <c r="E15" s="388">
        <f t="shared" si="6"/>
        <v>0</v>
      </c>
      <c r="F15" s="389">
        <f t="shared" si="0"/>
        <v>0</v>
      </c>
      <c r="G15" s="473">
        <v>655.45</v>
      </c>
      <c r="H15" s="473">
        <v>34497.97</v>
      </c>
      <c r="I15" s="388">
        <f t="shared" si="1"/>
        <v>655.45</v>
      </c>
      <c r="J15" s="389">
        <f t="shared" si="2"/>
        <v>35053.466</v>
      </c>
      <c r="K15" s="474">
        <v>13</v>
      </c>
      <c r="L15" s="388">
        <f t="shared" si="7"/>
        <v>13</v>
      </c>
      <c r="M15" s="390">
        <f t="shared" si="3"/>
        <v>2606.11</v>
      </c>
      <c r="N15" s="391">
        <f t="shared" si="4"/>
        <v>103.33752</v>
      </c>
      <c r="O15" s="390">
        <f t="shared" si="5"/>
        <v>2709.4475200000002</v>
      </c>
    </row>
    <row r="16" spans="1:15" ht="19.5" customHeight="1">
      <c r="A16" s="386">
        <v>10</v>
      </c>
      <c r="B16" s="392" t="s">
        <v>105</v>
      </c>
      <c r="C16" s="473"/>
      <c r="D16" s="473"/>
      <c r="E16" s="388">
        <f t="shared" si="6"/>
        <v>0</v>
      </c>
      <c r="F16" s="389">
        <f t="shared" si="0"/>
        <v>0</v>
      </c>
      <c r="G16" s="473">
        <v>762.84</v>
      </c>
      <c r="H16" s="473">
        <v>40364.58</v>
      </c>
      <c r="I16" s="388">
        <f t="shared" si="1"/>
        <v>762.84</v>
      </c>
      <c r="J16" s="389">
        <f t="shared" si="2"/>
        <v>40796.683199999999</v>
      </c>
      <c r="K16" s="474">
        <v>13</v>
      </c>
      <c r="L16" s="388">
        <f t="shared" si="7"/>
        <v>13</v>
      </c>
      <c r="M16" s="390">
        <f t="shared" si="3"/>
        <v>2606.11</v>
      </c>
      <c r="N16" s="391">
        <f t="shared" si="4"/>
        <v>103.33752</v>
      </c>
      <c r="O16" s="390">
        <f t="shared" si="5"/>
        <v>2709.4475200000002</v>
      </c>
    </row>
    <row r="17" spans="1:15" ht="19.5" customHeight="1">
      <c r="A17" s="386">
        <v>11</v>
      </c>
      <c r="B17" s="392" t="s">
        <v>106</v>
      </c>
      <c r="C17" s="473">
        <v>195</v>
      </c>
      <c r="D17" s="473">
        <v>28021.5</v>
      </c>
      <c r="E17" s="388">
        <f t="shared" si="6"/>
        <v>195</v>
      </c>
      <c r="F17" s="389">
        <f>+E17*143.7</f>
        <v>28021.499999999996</v>
      </c>
      <c r="G17" s="473">
        <v>616.23</v>
      </c>
      <c r="H17" s="473">
        <v>32514.58</v>
      </c>
      <c r="I17" s="388">
        <f t="shared" si="1"/>
        <v>616.23</v>
      </c>
      <c r="J17" s="389">
        <f t="shared" si="2"/>
        <v>32955.9804</v>
      </c>
      <c r="K17" s="474">
        <v>2</v>
      </c>
      <c r="L17" s="388">
        <f t="shared" si="7"/>
        <v>2</v>
      </c>
      <c r="M17" s="390">
        <f t="shared" si="3"/>
        <v>400.94</v>
      </c>
      <c r="N17" s="391">
        <f t="shared" si="4"/>
        <v>15.89808</v>
      </c>
      <c r="O17" s="390">
        <f t="shared" si="5"/>
        <v>416.83807999999999</v>
      </c>
    </row>
    <row r="18" spans="1:15" ht="19.5" customHeight="1">
      <c r="A18" s="386">
        <v>12</v>
      </c>
      <c r="B18" s="392" t="s">
        <v>107</v>
      </c>
      <c r="C18" s="473">
        <v>877</v>
      </c>
      <c r="D18" s="473">
        <v>126024.9</v>
      </c>
      <c r="E18" s="388">
        <f t="shared" si="6"/>
        <v>877</v>
      </c>
      <c r="F18" s="389">
        <f>+E18*143.7</f>
        <v>126024.9</v>
      </c>
      <c r="G18" s="473">
        <v>657.1</v>
      </c>
      <c r="H18" s="473">
        <v>34448.910000000003</v>
      </c>
      <c r="I18" s="388">
        <f t="shared" si="1"/>
        <v>657.1</v>
      </c>
      <c r="J18" s="389">
        <f t="shared" si="2"/>
        <v>35141.707999999999</v>
      </c>
      <c r="K18" s="474">
        <v>292</v>
      </c>
      <c r="L18" s="388">
        <f t="shared" si="7"/>
        <v>292</v>
      </c>
      <c r="M18" s="390">
        <f t="shared" si="3"/>
        <v>58537.24</v>
      </c>
      <c r="N18" s="391">
        <f t="shared" si="4"/>
        <v>2321.1196800000002</v>
      </c>
      <c r="O18" s="390">
        <f t="shared" si="5"/>
        <v>60858.359680000001</v>
      </c>
    </row>
    <row r="19" spans="1:15" ht="32.25" customHeight="1">
      <c r="A19" s="394"/>
      <c r="B19" s="382" t="s">
        <v>89</v>
      </c>
      <c r="C19" s="395">
        <f t="shared" ref="C19:K19" si="8">SUM(C7:C18)</f>
        <v>3607</v>
      </c>
      <c r="D19" s="396">
        <f t="shared" si="8"/>
        <v>518325.9</v>
      </c>
      <c r="E19" s="395">
        <f t="shared" si="8"/>
        <v>3463</v>
      </c>
      <c r="F19" s="396">
        <f>SUM(F7:F18)</f>
        <v>497633.1</v>
      </c>
      <c r="G19" s="395">
        <f>SUM(G7:G18)</f>
        <v>8542.0700000000015</v>
      </c>
      <c r="H19" s="396">
        <f>SUM(H7:H18)</f>
        <v>449494.20000000007</v>
      </c>
      <c r="I19" s="395">
        <f>SUM(I7:I18)</f>
        <v>8402.2400000000016</v>
      </c>
      <c r="J19" s="396">
        <f>SUM(J7:J18)</f>
        <v>449351.79519999993</v>
      </c>
      <c r="K19" s="395">
        <f t="shared" si="8"/>
        <v>460</v>
      </c>
      <c r="L19" s="395">
        <f>SUM(L7:L18)</f>
        <v>492</v>
      </c>
      <c r="M19" s="396">
        <f>SUM(M7:M18)</f>
        <v>98631.24</v>
      </c>
      <c r="N19" s="397">
        <f>SUM(N7:N18)</f>
        <v>3910.9276800000002</v>
      </c>
      <c r="O19" s="396">
        <f>SUM(O7:O18)</f>
        <v>102542.16768000001</v>
      </c>
    </row>
    <row r="20" spans="1:15" ht="21.75" customHeight="1">
      <c r="B20" s="398"/>
      <c r="C20" s="399"/>
      <c r="D20" s="400"/>
      <c r="E20" s="399"/>
      <c r="F20" s="400">
        <f>ROUND(F19/1000,1)</f>
        <v>497.6</v>
      </c>
      <c r="G20" s="399"/>
      <c r="H20" s="400"/>
      <c r="I20" s="399"/>
      <c r="J20" s="400">
        <f>ROUND(J19/1000,1)</f>
        <v>449.4</v>
      </c>
      <c r="K20" s="399"/>
      <c r="L20" s="399"/>
      <c r="M20" s="400">
        <f>ROUND(M19/1000,1)</f>
        <v>98.6</v>
      </c>
      <c r="N20" s="400">
        <f t="shared" ref="N20:O20" si="9">ROUND(N19/1000,1)</f>
        <v>3.9</v>
      </c>
      <c r="O20" s="400">
        <f t="shared" si="9"/>
        <v>102.5</v>
      </c>
    </row>
    <row r="21" spans="1:15" ht="33.75" customHeight="1" thickBot="1">
      <c r="B21" s="524" t="s">
        <v>253</v>
      </c>
      <c r="C21" s="524"/>
      <c r="D21" s="524"/>
      <c r="E21" s="401"/>
      <c r="F21" s="402"/>
      <c r="H21" s="401"/>
      <c r="M21" s="400"/>
    </row>
    <row r="22" spans="1:15" s="378" customFormat="1" ht="34.5" customHeight="1">
      <c r="A22" s="403"/>
      <c r="B22" s="404" t="s">
        <v>139</v>
      </c>
      <c r="C22" s="405" t="s">
        <v>140</v>
      </c>
      <c r="D22" s="405" t="s">
        <v>254</v>
      </c>
      <c r="E22" s="405" t="s">
        <v>254</v>
      </c>
      <c r="F22" s="406" t="s">
        <v>254</v>
      </c>
      <c r="G22" s="405" t="s">
        <v>140</v>
      </c>
      <c r="H22" s="405" t="s">
        <v>254</v>
      </c>
      <c r="I22" s="405" t="s">
        <v>254</v>
      </c>
      <c r="J22" s="407" t="s">
        <v>254</v>
      </c>
      <c r="K22" s="405" t="s">
        <v>140</v>
      </c>
      <c r="L22" s="405" t="s">
        <v>254</v>
      </c>
      <c r="M22" s="408" t="s">
        <v>254</v>
      </c>
      <c r="N22" s="403" t="s">
        <v>254</v>
      </c>
      <c r="O22" s="407" t="s">
        <v>254</v>
      </c>
    </row>
    <row r="23" spans="1:15" ht="23.25" customHeight="1">
      <c r="A23" s="409">
        <v>1</v>
      </c>
      <c r="B23" s="410"/>
      <c r="C23" s="393"/>
      <c r="D23" s="393" t="s">
        <v>254</v>
      </c>
      <c r="E23" s="393" t="s">
        <v>254</v>
      </c>
      <c r="F23" s="411"/>
      <c r="G23" s="412"/>
      <c r="H23" s="393" t="s">
        <v>254</v>
      </c>
      <c r="I23" s="393" t="s">
        <v>254</v>
      </c>
      <c r="J23" s="413"/>
      <c r="K23" s="412"/>
      <c r="L23" s="393" t="s">
        <v>254</v>
      </c>
      <c r="M23" s="414"/>
      <c r="N23" s="415" t="s">
        <v>254</v>
      </c>
      <c r="O23" s="416" t="s">
        <v>254</v>
      </c>
    </row>
    <row r="24" spans="1:15" ht="23.25" customHeight="1">
      <c r="A24" s="409">
        <v>2</v>
      </c>
      <c r="B24" s="410"/>
      <c r="C24" s="393"/>
      <c r="D24" s="393" t="s">
        <v>254</v>
      </c>
      <c r="E24" s="393" t="s">
        <v>254</v>
      </c>
      <c r="F24" s="411"/>
      <c r="G24" s="412"/>
      <c r="H24" s="393" t="s">
        <v>254</v>
      </c>
      <c r="I24" s="393" t="s">
        <v>254</v>
      </c>
      <c r="J24" s="413"/>
      <c r="K24" s="412"/>
      <c r="L24" s="393" t="s">
        <v>254</v>
      </c>
      <c r="M24" s="414"/>
      <c r="N24" s="415" t="s">
        <v>254</v>
      </c>
      <c r="O24" s="416" t="s">
        <v>254</v>
      </c>
    </row>
    <row r="25" spans="1:15" s="385" customFormat="1" ht="23.25" customHeight="1">
      <c r="A25" s="417">
        <v>3</v>
      </c>
      <c r="B25" s="418"/>
      <c r="C25" s="419"/>
      <c r="D25" s="419" t="s">
        <v>254</v>
      </c>
      <c r="E25" s="419" t="s">
        <v>254</v>
      </c>
      <c r="F25" s="420"/>
      <c r="G25" s="421"/>
      <c r="H25" s="419" t="s">
        <v>254</v>
      </c>
      <c r="I25" s="419" t="s">
        <v>254</v>
      </c>
      <c r="J25" s="420"/>
      <c r="K25" s="421"/>
      <c r="L25" s="419" t="s">
        <v>254</v>
      </c>
      <c r="M25" s="422"/>
      <c r="N25" s="423" t="s">
        <v>254</v>
      </c>
      <c r="O25" s="424" t="s">
        <v>254</v>
      </c>
    </row>
    <row r="26" spans="1:15" s="378" customFormat="1" ht="24" customHeight="1">
      <c r="A26" s="425"/>
      <c r="B26" s="426" t="s">
        <v>68</v>
      </c>
      <c r="C26" s="396" t="s">
        <v>254</v>
      </c>
      <c r="D26" s="396" t="s">
        <v>254</v>
      </c>
      <c r="E26" s="396" t="s">
        <v>254</v>
      </c>
      <c r="F26" s="427">
        <f>SUM(F23:F25)</f>
        <v>0</v>
      </c>
      <c r="G26" s="428" t="s">
        <v>254</v>
      </c>
      <c r="H26" s="396" t="s">
        <v>254</v>
      </c>
      <c r="I26" s="396" t="s">
        <v>254</v>
      </c>
      <c r="J26" s="427">
        <f>SUM(J23:J25)</f>
        <v>0</v>
      </c>
      <c r="K26" s="428" t="s">
        <v>254</v>
      </c>
      <c r="L26" s="396" t="s">
        <v>254</v>
      </c>
      <c r="M26" s="429">
        <f>SUM(M23:M25)</f>
        <v>0</v>
      </c>
      <c r="N26" s="425" t="s">
        <v>254</v>
      </c>
      <c r="O26" s="430" t="s">
        <v>254</v>
      </c>
    </row>
    <row r="27" spans="1:15" s="378" customFormat="1" ht="27" customHeight="1" thickBot="1">
      <c r="A27" s="431"/>
      <c r="B27" s="432" t="s">
        <v>255</v>
      </c>
      <c r="C27" s="433"/>
      <c r="D27" s="433" t="s">
        <v>254</v>
      </c>
      <c r="E27" s="433" t="s">
        <v>254</v>
      </c>
      <c r="F27" s="434">
        <f>+F20-F26</f>
        <v>497.6</v>
      </c>
      <c r="G27" s="435" t="s">
        <v>254</v>
      </c>
      <c r="H27" s="433" t="s">
        <v>254</v>
      </c>
      <c r="I27" s="433" t="s">
        <v>254</v>
      </c>
      <c r="J27" s="434">
        <f>J20-J26</f>
        <v>449.4</v>
      </c>
      <c r="K27" s="435" t="s">
        <v>254</v>
      </c>
      <c r="L27" s="433" t="s">
        <v>254</v>
      </c>
      <c r="M27" s="436">
        <f>M20-M26</f>
        <v>98.6</v>
      </c>
      <c r="N27" s="431" t="s">
        <v>254</v>
      </c>
      <c r="O27" s="434">
        <f>+O20-M26</f>
        <v>102.5</v>
      </c>
    </row>
    <row r="28" spans="1:15" s="378" customFormat="1" ht="25.5" customHeight="1" thickBot="1">
      <c r="B28" s="437"/>
      <c r="F28" s="400"/>
      <c r="J28" s="438" t="s">
        <v>141</v>
      </c>
      <c r="K28" s="439"/>
      <c r="L28" s="439"/>
      <c r="M28" s="440">
        <f>+F26+J26+M26</f>
        <v>0</v>
      </c>
    </row>
    <row r="29" spans="1:15" s="378" customFormat="1" ht="20.25" customHeight="1">
      <c r="B29" s="437"/>
      <c r="F29" s="400"/>
      <c r="M29" s="400"/>
    </row>
    <row r="30" spans="1:15" s="398" customFormat="1" ht="25.5" customHeight="1">
      <c r="B30" s="379"/>
      <c r="C30" s="520" t="s">
        <v>2</v>
      </c>
      <c r="D30" s="520"/>
      <c r="E30" s="379"/>
      <c r="F30" s="379"/>
      <c r="G30" s="525"/>
      <c r="H30" s="525"/>
      <c r="I30" s="441"/>
      <c r="J30" s="522" t="s">
        <v>279</v>
      </c>
      <c r="K30" s="522"/>
      <c r="M30" s="402"/>
    </row>
    <row r="31" spans="1:15" s="378" customFormat="1">
      <c r="C31" s="442"/>
      <c r="D31" s="442"/>
      <c r="E31" s="443"/>
      <c r="F31" s="443"/>
      <c r="G31" s="523" t="s">
        <v>90</v>
      </c>
      <c r="H31" s="523"/>
      <c r="I31" s="444"/>
      <c r="J31" s="523" t="s">
        <v>108</v>
      </c>
      <c r="K31" s="523"/>
    </row>
    <row r="32" spans="1:15" s="398" customFormat="1" ht="23.25" customHeight="1">
      <c r="B32" s="379"/>
      <c r="C32" s="445" t="s">
        <v>6</v>
      </c>
      <c r="D32" s="445"/>
      <c r="E32" s="379"/>
      <c r="F32" s="379"/>
      <c r="G32" s="522"/>
      <c r="H32" s="522"/>
      <c r="I32" s="446"/>
      <c r="J32" s="522" t="s">
        <v>280</v>
      </c>
      <c r="K32" s="522"/>
    </row>
    <row r="33" spans="3:13" s="378" customFormat="1">
      <c r="C33" s="401"/>
      <c r="D33" s="401"/>
      <c r="G33" s="523" t="s">
        <v>90</v>
      </c>
      <c r="H33" s="523"/>
      <c r="I33" s="444"/>
      <c r="J33" s="523" t="s">
        <v>108</v>
      </c>
      <c r="K33" s="523"/>
    </row>
    <row r="34" spans="3:13">
      <c r="F34" s="447" t="s">
        <v>1</v>
      </c>
    </row>
    <row r="35" spans="3:13" ht="16.5" customHeight="1">
      <c r="C35" s="448" t="s">
        <v>109</v>
      </c>
      <c r="D35" s="448"/>
      <c r="E35" s="448" t="s">
        <v>110</v>
      </c>
      <c r="F35" s="448" t="s">
        <v>256</v>
      </c>
      <c r="I35" s="449" t="s">
        <v>111</v>
      </c>
      <c r="J35" s="450" t="s">
        <v>209</v>
      </c>
      <c r="K35" s="450"/>
      <c r="L35" s="450" t="s">
        <v>207</v>
      </c>
      <c r="M35" s="450" t="s">
        <v>204</v>
      </c>
    </row>
    <row r="36" spans="3:13" ht="16.5" customHeight="1">
      <c r="C36" s="448" t="s">
        <v>112</v>
      </c>
      <c r="D36" s="448"/>
      <c r="E36" s="448" t="s">
        <v>110</v>
      </c>
      <c r="F36" s="448" t="s">
        <v>212</v>
      </c>
      <c r="I36" s="519" t="s">
        <v>216</v>
      </c>
      <c r="J36" s="519"/>
      <c r="K36" s="450"/>
      <c r="L36" s="519" t="s">
        <v>257</v>
      </c>
      <c r="M36" s="519"/>
    </row>
    <row r="37" spans="3:13">
      <c r="C37" s="448"/>
      <c r="D37" s="448"/>
      <c r="E37" s="519" t="s">
        <v>215</v>
      </c>
      <c r="F37" s="519"/>
      <c r="I37" s="519"/>
      <c r="J37" s="519"/>
      <c r="K37" s="450"/>
      <c r="L37" s="519"/>
      <c r="M37" s="519"/>
    </row>
    <row r="38" spans="3:13">
      <c r="C38" s="448"/>
      <c r="D38" s="448"/>
      <c r="E38" s="519"/>
      <c r="F38" s="519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D65" sqref="D65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1" t="s">
        <v>66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</row>
    <row r="2" spans="1:16" s="17" customFormat="1" ht="20.25">
      <c r="A2" s="481" t="str">
        <f>+'Ekamut-caxs'!A7</f>
        <v xml:space="preserve">«Երևանի հ․11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</row>
    <row r="3" spans="1:16" ht="17.25">
      <c r="A3" s="513" t="s">
        <v>214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264"/>
      <c r="O3" s="264"/>
      <c r="P3" s="264"/>
    </row>
    <row r="4" spans="1:16" ht="16.5">
      <c r="M4" s="286" t="s">
        <v>0</v>
      </c>
    </row>
    <row r="5" spans="1:16" ht="13.5" customHeight="1">
      <c r="A5" s="534" t="s">
        <v>143</v>
      </c>
      <c r="B5" s="534" t="s">
        <v>67</v>
      </c>
      <c r="C5" s="532" t="s">
        <v>208</v>
      </c>
      <c r="D5" s="532"/>
      <c r="E5" s="532"/>
      <c r="F5" s="532"/>
      <c r="G5" s="532"/>
      <c r="H5" s="532"/>
      <c r="I5" s="532"/>
      <c r="J5" s="532"/>
      <c r="K5" s="532"/>
      <c r="L5" s="532"/>
      <c r="M5" s="533" t="s">
        <v>144</v>
      </c>
    </row>
    <row r="6" spans="1:16" ht="89.25" customHeight="1">
      <c r="A6" s="534"/>
      <c r="B6" s="534"/>
      <c r="C6" s="250" t="s">
        <v>239</v>
      </c>
      <c r="D6" s="250" t="s">
        <v>240</v>
      </c>
      <c r="E6" s="250" t="s">
        <v>267</v>
      </c>
      <c r="F6" s="250" t="s">
        <v>268</v>
      </c>
      <c r="G6" s="212" t="s">
        <v>269</v>
      </c>
      <c r="H6" s="212" t="s">
        <v>191</v>
      </c>
      <c r="I6" s="212" t="s">
        <v>190</v>
      </c>
      <c r="J6" s="212" t="s">
        <v>116</v>
      </c>
      <c r="K6" s="212" t="s">
        <v>180</v>
      </c>
      <c r="L6" s="212" t="s">
        <v>287</v>
      </c>
      <c r="M6" s="533"/>
    </row>
    <row r="7" spans="1:16" ht="27.75" customHeight="1">
      <c r="A7" s="212">
        <v>1</v>
      </c>
      <c r="B7" s="255" t="s">
        <v>192</v>
      </c>
      <c r="C7" s="256">
        <v>1614.3</v>
      </c>
      <c r="D7" s="256">
        <f>+B10*11</f>
        <v>27794.624</v>
      </c>
      <c r="E7" s="256"/>
      <c r="F7" s="256"/>
      <c r="G7" s="256">
        <f>+J15</f>
        <v>728.5</v>
      </c>
      <c r="H7" s="357">
        <f>+H10*161.2+3*119.6+H10*150.8</f>
        <v>982.8</v>
      </c>
      <c r="I7" s="256"/>
      <c r="J7" s="357"/>
      <c r="K7" s="256"/>
      <c r="L7" s="256"/>
      <c r="M7" s="257">
        <f>ROUND(SUM(C7:L7),1)</f>
        <v>31120.2</v>
      </c>
    </row>
    <row r="8" spans="1:16" ht="35.25" customHeight="1">
      <c r="A8" s="212">
        <v>2</v>
      </c>
      <c r="B8" s="285" t="s">
        <v>88</v>
      </c>
      <c r="C8" s="256">
        <v>3</v>
      </c>
      <c r="D8" s="256">
        <v>33</v>
      </c>
      <c r="E8" s="213" t="s">
        <v>185</v>
      </c>
      <c r="F8" s="213" t="s">
        <v>185</v>
      </c>
      <c r="G8" s="213" t="s">
        <v>185</v>
      </c>
      <c r="H8" s="213" t="s">
        <v>185</v>
      </c>
      <c r="I8" s="213" t="s">
        <v>185</v>
      </c>
      <c r="J8" s="213" t="s">
        <v>185</v>
      </c>
      <c r="K8" s="213" t="s">
        <v>185</v>
      </c>
      <c r="L8" s="213" t="s">
        <v>185</v>
      </c>
      <c r="M8" s="257">
        <f>ROUND(SUM(C8:L8),1)</f>
        <v>36</v>
      </c>
    </row>
    <row r="9" spans="1:16" s="214" customFormat="1" ht="34.5" customHeight="1">
      <c r="A9" s="258"/>
      <c r="B9" s="259" t="s">
        <v>68</v>
      </c>
      <c r="C9" s="256" t="s">
        <v>185</v>
      </c>
      <c r="D9" s="256"/>
      <c r="E9" s="213" t="s">
        <v>185</v>
      </c>
      <c r="F9" s="213" t="s">
        <v>185</v>
      </c>
      <c r="G9" s="213" t="s">
        <v>185</v>
      </c>
      <c r="H9" s="213" t="s">
        <v>185</v>
      </c>
      <c r="I9" s="213" t="s">
        <v>185</v>
      </c>
      <c r="J9" s="213" t="s">
        <v>185</v>
      </c>
      <c r="K9" s="213" t="s">
        <v>185</v>
      </c>
      <c r="L9" s="213" t="s">
        <v>185</v>
      </c>
      <c r="M9" s="260">
        <f>ROUND(SUM(M7:M8),1)</f>
        <v>31156.2</v>
      </c>
    </row>
    <row r="10" spans="1:16" s="214" customFormat="1" ht="18.75" customHeight="1">
      <c r="B10" s="377">
        <v>2526.7840000000001</v>
      </c>
      <c r="C10" s="216">
        <f>+B10*11</f>
        <v>27794.624</v>
      </c>
      <c r="D10" s="216"/>
      <c r="E10" s="217"/>
      <c r="F10" s="217"/>
      <c r="G10" s="217"/>
      <c r="H10" s="376">
        <v>2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28"/>
      <c r="L11" s="528"/>
      <c r="M11" s="225"/>
    </row>
    <row r="12" spans="1:16" s="214" customFormat="1" ht="69" customHeight="1">
      <c r="B12" s="529" t="s">
        <v>205</v>
      </c>
      <c r="C12" s="530"/>
      <c r="D12" s="224"/>
      <c r="G12" s="176"/>
      <c r="H12" s="176"/>
      <c r="I12" s="529" t="s">
        <v>206</v>
      </c>
      <c r="J12" s="530"/>
      <c r="K12" s="176"/>
      <c r="L12" s="176"/>
      <c r="M12" s="176"/>
    </row>
    <row r="13" spans="1:16" s="214" customFormat="1" ht="40.5">
      <c r="B13" s="261" t="s">
        <v>181</v>
      </c>
      <c r="C13" s="262" t="s">
        <v>241</v>
      </c>
      <c r="D13" s="226"/>
      <c r="G13" s="226"/>
      <c r="H13" s="226"/>
      <c r="I13" s="261" t="s">
        <v>181</v>
      </c>
      <c r="J13" s="262" t="s">
        <v>244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242</v>
      </c>
      <c r="E14" s="137"/>
      <c r="H14" s="263"/>
      <c r="I14" s="282">
        <v>119600</v>
      </c>
      <c r="J14" s="284">
        <v>857.7</v>
      </c>
      <c r="K14" s="229" t="s">
        <v>245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243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246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5"/>
      <c r="E17" s="535"/>
      <c r="F17" s="309"/>
      <c r="G17" s="309"/>
      <c r="H17" s="526" t="str">
        <f>+'Ekamut-caxs'!D74</f>
        <v>Ս.Կարապետյան</v>
      </c>
      <c r="I17" s="526"/>
      <c r="J17" s="526"/>
      <c r="K17" s="234"/>
    </row>
    <row r="18" spans="2:11" s="235" customFormat="1" ht="17.25" customHeight="1">
      <c r="B18" s="310"/>
      <c r="C18" s="311"/>
      <c r="D18" s="536" t="s">
        <v>90</v>
      </c>
      <c r="E18" s="536"/>
      <c r="F18" s="312"/>
      <c r="G18" s="313"/>
      <c r="H18" s="527" t="s">
        <v>91</v>
      </c>
      <c r="I18" s="527"/>
      <c r="J18" s="527"/>
      <c r="K18" s="236"/>
    </row>
    <row r="19" spans="2:11" s="233" customFormat="1" ht="24.75" customHeight="1">
      <c r="B19" s="314" t="s">
        <v>6</v>
      </c>
      <c r="C19" s="308"/>
      <c r="D19" s="535"/>
      <c r="E19" s="535"/>
      <c r="F19" s="315"/>
      <c r="G19" s="315"/>
      <c r="H19" s="526" t="str">
        <f>+'Ekamut-caxs'!D76</f>
        <v>Մ.Մարտիրոսյան</v>
      </c>
      <c r="I19" s="526"/>
      <c r="J19" s="526"/>
      <c r="K19" s="234"/>
    </row>
    <row r="20" spans="2:11" s="235" customFormat="1" ht="18.75" customHeight="1">
      <c r="B20" s="311"/>
      <c r="C20" s="311"/>
      <c r="D20" s="536" t="s">
        <v>90</v>
      </c>
      <c r="E20" s="536"/>
      <c r="F20" s="312"/>
      <c r="G20" s="313"/>
      <c r="H20" s="527" t="s">
        <v>91</v>
      </c>
      <c r="I20" s="527"/>
      <c r="J20" s="527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D65" sqref="D65"/>
    </sheetView>
  </sheetViews>
  <sheetFormatPr defaultColWidth="9.140625" defaultRowHeight="13.5"/>
  <cols>
    <col min="1" max="1" width="4.42578125" style="466" customWidth="1"/>
    <col min="2" max="2" width="54.28515625" style="459" customWidth="1"/>
    <col min="3" max="3" width="17.140625" style="459" customWidth="1"/>
    <col min="4" max="4" width="17.5703125" style="459" customWidth="1"/>
    <col min="5" max="16384" width="9.140625" style="459"/>
  </cols>
  <sheetData>
    <row r="1" spans="1:4" s="458" customFormat="1" ht="24" customHeight="1">
      <c r="A1" s="538" t="s">
        <v>66</v>
      </c>
      <c r="B1" s="538"/>
      <c r="C1" s="538"/>
      <c r="D1" s="538"/>
    </row>
    <row r="2" spans="1:4" ht="17.25">
      <c r="A2" s="539" t="str">
        <f>+'Ekamut-caxs'!A7:D7</f>
        <v xml:space="preserve">«Երևանի հ․11 մսուր-մանկապարտեզ» ՀՈԱԿ-ի </v>
      </c>
      <c r="B2" s="539"/>
      <c r="C2" s="539"/>
      <c r="D2" s="539"/>
    </row>
    <row r="3" spans="1:4" ht="39.75" customHeight="1">
      <c r="A3" s="539" t="s">
        <v>275</v>
      </c>
      <c r="B3" s="539"/>
      <c r="C3" s="539"/>
      <c r="D3" s="539"/>
    </row>
    <row r="6" spans="1:4" ht="60" customHeight="1">
      <c r="A6" s="460" t="s">
        <v>3</v>
      </c>
      <c r="B6" s="472" t="s">
        <v>123</v>
      </c>
      <c r="C6" s="472" t="s">
        <v>124</v>
      </c>
      <c r="D6" s="460" t="s">
        <v>270</v>
      </c>
    </row>
    <row r="7" spans="1:4" s="49" customFormat="1" ht="30" customHeight="1">
      <c r="A7" s="461">
        <v>1</v>
      </c>
      <c r="B7" s="462" t="s">
        <v>271</v>
      </c>
      <c r="C7" s="461">
        <f>SUM(C8:C10)</f>
        <v>1</v>
      </c>
      <c r="D7" s="461">
        <f>SUM(D8:D10)</f>
        <v>21</v>
      </c>
    </row>
    <row r="8" spans="1:4" ht="25.5" customHeight="1">
      <c r="A8" s="463">
        <v>1.1000000000000001</v>
      </c>
      <c r="B8" s="464" t="s">
        <v>125</v>
      </c>
      <c r="C8" s="463"/>
      <c r="D8" s="463"/>
    </row>
    <row r="9" spans="1:4" ht="25.5" customHeight="1">
      <c r="A9" s="463">
        <v>1.2</v>
      </c>
      <c r="B9" s="464" t="s">
        <v>126</v>
      </c>
      <c r="C9" s="463"/>
      <c r="D9" s="463"/>
    </row>
    <row r="10" spans="1:4" ht="25.5" customHeight="1">
      <c r="A10" s="463">
        <v>1.3</v>
      </c>
      <c r="B10" s="464" t="s">
        <v>284</v>
      </c>
      <c r="C10" s="463">
        <v>1</v>
      </c>
      <c r="D10" s="463">
        <v>21</v>
      </c>
    </row>
    <row r="11" spans="1:4" s="49" customFormat="1" ht="30" customHeight="1">
      <c r="A11" s="461">
        <v>2</v>
      </c>
      <c r="B11" s="462" t="s">
        <v>272</v>
      </c>
      <c r="C11" s="461">
        <f>SUM(C12:C14)</f>
        <v>0</v>
      </c>
      <c r="D11" s="461">
        <f>SUM(D12:D14)</f>
        <v>0</v>
      </c>
    </row>
    <row r="12" spans="1:4" ht="21.75" customHeight="1">
      <c r="A12" s="463">
        <v>2.1</v>
      </c>
      <c r="B12" s="464" t="s">
        <v>127</v>
      </c>
      <c r="C12" s="463"/>
      <c r="D12" s="463"/>
    </row>
    <row r="13" spans="1:4" ht="21.75" customHeight="1">
      <c r="A13" s="463">
        <v>2.2000000000000002</v>
      </c>
      <c r="B13" s="464" t="s">
        <v>128</v>
      </c>
      <c r="C13" s="463"/>
      <c r="D13" s="463"/>
    </row>
    <row r="14" spans="1:4" ht="21.75" customHeight="1">
      <c r="A14" s="463">
        <v>2.2999999999999998</v>
      </c>
      <c r="B14" s="464" t="s">
        <v>129</v>
      </c>
      <c r="C14" s="463"/>
      <c r="D14" s="463"/>
    </row>
    <row r="15" spans="1:4" s="49" customFormat="1" ht="30" customHeight="1">
      <c r="A15" s="461">
        <v>3</v>
      </c>
      <c r="B15" s="462" t="s">
        <v>273</v>
      </c>
      <c r="C15" s="461">
        <f>SUM(C16:C18)</f>
        <v>1</v>
      </c>
      <c r="D15" s="461">
        <f>SUM(D16:D18)</f>
        <v>21</v>
      </c>
    </row>
    <row r="16" spans="1:4" ht="23.25" customHeight="1">
      <c r="A16" s="463">
        <v>3.1</v>
      </c>
      <c r="B16" s="465" t="s">
        <v>130</v>
      </c>
      <c r="C16" s="463"/>
      <c r="D16" s="463"/>
    </row>
    <row r="17" spans="1:4" ht="23.25" customHeight="1">
      <c r="A17" s="463">
        <v>3.2</v>
      </c>
      <c r="B17" s="465" t="s">
        <v>131</v>
      </c>
      <c r="C17" s="463"/>
      <c r="D17" s="463"/>
    </row>
    <row r="18" spans="1:4" ht="23.25" customHeight="1">
      <c r="A18" s="463">
        <v>3.3</v>
      </c>
      <c r="B18" s="465" t="s">
        <v>285</v>
      </c>
      <c r="C18" s="463">
        <v>1</v>
      </c>
      <c r="D18" s="463">
        <v>21</v>
      </c>
    </row>
    <row r="19" spans="1:4" s="49" customFormat="1" ht="30" customHeight="1">
      <c r="A19" s="461">
        <v>4</v>
      </c>
      <c r="B19" s="462" t="s">
        <v>274</v>
      </c>
      <c r="C19" s="461">
        <f>SUM(C20:C22)</f>
        <v>0</v>
      </c>
      <c r="D19" s="461">
        <f>SUM(D20:D22)</f>
        <v>0</v>
      </c>
    </row>
    <row r="20" spans="1:4" ht="23.25" customHeight="1">
      <c r="A20" s="463">
        <v>4.0999999999999996</v>
      </c>
      <c r="B20" s="465" t="s">
        <v>132</v>
      </c>
      <c r="C20" s="463"/>
      <c r="D20" s="463"/>
    </row>
    <row r="21" spans="1:4" ht="23.25" customHeight="1">
      <c r="A21" s="463">
        <v>4.2</v>
      </c>
      <c r="B21" s="465" t="s">
        <v>133</v>
      </c>
      <c r="C21" s="463"/>
      <c r="D21" s="463"/>
    </row>
    <row r="22" spans="1:4" ht="23.25" customHeight="1">
      <c r="A22" s="463">
        <v>4.3</v>
      </c>
      <c r="B22" s="465" t="s">
        <v>225</v>
      </c>
      <c r="C22" s="463"/>
      <c r="D22" s="463"/>
    </row>
    <row r="23" spans="1:4" s="49" customFormat="1" ht="31.5" customHeight="1">
      <c r="A23" s="461"/>
      <c r="B23" s="462" t="s">
        <v>68</v>
      </c>
      <c r="C23" s="461">
        <f>C7+C11+C15+C19</f>
        <v>2</v>
      </c>
      <c r="D23" s="461">
        <f>D7+D11+D15+D19</f>
        <v>42</v>
      </c>
    </row>
    <row r="24" spans="1:4" ht="48.75" customHeight="1"/>
    <row r="25" spans="1:4" ht="17.25">
      <c r="B25" s="467" t="s">
        <v>2</v>
      </c>
      <c r="C25" s="540" t="str">
        <f>+'Ekamut-caxs'!D74</f>
        <v>Ս.Կարապետյան</v>
      </c>
      <c r="D25" s="540"/>
    </row>
    <row r="26" spans="1:4" ht="15.75" customHeight="1">
      <c r="B26" s="468" t="s">
        <v>4</v>
      </c>
      <c r="C26" s="537" t="s">
        <v>5</v>
      </c>
      <c r="D26" s="537"/>
    </row>
    <row r="27" spans="1:4" ht="27" customHeight="1">
      <c r="B27" s="469" t="s">
        <v>6</v>
      </c>
      <c r="C27" s="540" t="str">
        <f>+'Ekamut-caxs'!D76</f>
        <v>Մ.Մարտիրոսյան</v>
      </c>
      <c r="D27" s="540"/>
    </row>
    <row r="28" spans="1:4">
      <c r="B28" s="470"/>
      <c r="C28" s="537" t="s">
        <v>5</v>
      </c>
      <c r="D28" s="537"/>
    </row>
    <row r="29" spans="1:4">
      <c r="B29" s="471" t="s">
        <v>134</v>
      </c>
      <c r="C29" s="471"/>
      <c r="D29" s="471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https://mul2.yerevan.am/tasks/1468002/oneclick/11.xlsx?token=752b2c8ba8efd818dc1ec4e789fa9929</cp:keywords>
  <cp:lastModifiedBy>Lusine Petrosyan</cp:lastModifiedBy>
  <cp:lastPrinted>2024-04-16T08:04:44Z</cp:lastPrinted>
  <dcterms:created xsi:type="dcterms:W3CDTF">1996-10-14T23:33:28Z</dcterms:created>
  <dcterms:modified xsi:type="dcterms:W3CDTF">2024-05-08T14:40:46Z</dcterms:modified>
</cp:coreProperties>
</file>