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653AAC8-5C56-459B-A839-7AFDEF3E87B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7" l="1"/>
  <c r="F20" i="7"/>
  <c r="F19" i="7"/>
  <c r="D20" i="7" l="1"/>
  <c r="E20" i="7"/>
  <c r="E19" i="7"/>
  <c r="D19" i="7"/>
  <c r="A7" i="7" l="1"/>
  <c r="D10" i="10"/>
  <c r="D13" i="10"/>
  <c r="D14" i="10"/>
  <c r="D9" i="9"/>
  <c r="D12" i="9"/>
  <c r="D13" i="9"/>
  <c r="J48" i="19"/>
  <c r="H7" i="11"/>
  <c r="D67" i="7" l="1"/>
  <c r="E67" i="7"/>
  <c r="C7" i="10" l="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18" i="7" s="1"/>
  <c r="M29" i="7"/>
  <c r="L29" i="7"/>
  <c r="K29" i="7"/>
  <c r="M28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M20" i="7"/>
  <c r="L20" i="7"/>
  <c r="K20" i="7"/>
  <c r="M19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E19" i="20" l="1"/>
  <c r="M28" i="20"/>
  <c r="D20" i="19" s="1"/>
  <c r="D55" i="19" s="1"/>
  <c r="N17" i="20"/>
  <c r="O17" i="20" s="1"/>
  <c r="N14" i="20"/>
  <c r="O14" i="20" s="1"/>
  <c r="N11" i="20"/>
  <c r="O11" i="20" s="1"/>
  <c r="N8" i="20"/>
  <c r="O8" i="20" s="1"/>
  <c r="I19" i="20"/>
  <c r="O7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3" i="9" s="1"/>
  <c r="G7" i="11" l="1"/>
  <c r="C10" i="11"/>
  <c r="D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17" i="7"/>
  <c r="M17" i="7" s="1"/>
  <c r="F16" i="7"/>
  <c r="C15" i="7"/>
  <c r="D15" i="7"/>
  <c r="E15" i="7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6" i="7" l="1"/>
  <c r="A17" i="7" s="1"/>
  <c r="M7" i="11"/>
  <c r="E11" i="9"/>
  <c r="A12" i="9"/>
  <c r="A10" i="9"/>
  <c r="A13" i="9" s="1"/>
  <c r="A18" i="19"/>
  <c r="A19" i="19" s="1"/>
  <c r="A19" i="7"/>
  <c r="A20" i="7" s="1"/>
  <c r="A21" i="7" s="1"/>
  <c r="F15" i="7"/>
  <c r="M15" i="7" s="1"/>
  <c r="M16" i="7"/>
  <c r="A12" i="10"/>
  <c r="A11" i="9"/>
  <c r="A14" i="9" s="1"/>
  <c r="E8" i="9"/>
  <c r="L15" i="7"/>
  <c r="K15" i="7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B22" i="10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D13" i="7" l="1"/>
  <c r="K18" i="7"/>
  <c r="E13" i="7"/>
  <c r="L18" i="7"/>
  <c r="M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59" i="9"/>
  <c r="D58" i="9"/>
  <c r="D57" i="9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E34" i="7" s="1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E33" i="7" s="1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D35" i="19" l="1"/>
  <c r="L36" i="19"/>
  <c r="E6" i="9"/>
  <c r="F35" i="7" l="1"/>
  <c r="D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<sst xmlns="http://schemas.openxmlformats.org/spreadsheetml/2006/main" count="504" uniqueCount="296">
  <si>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</si>
  <si>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</si>
  <si>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</si>
  <si>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</si>
  <si>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</si>
  <si>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</si>
  <si>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</si>
  <si>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</si>
  <si>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</si>
  <si>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</si>
  <si>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</si>
  <si>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</si>
  <si>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</si>
  <si>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</si>
  <si>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</si>
  <si>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</si>
  <si>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</si>
  <si>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</si>
  <si>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</si>
  <si>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</si>
  <si>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</si>
  <si>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</si>
  <si>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</si>
  <si>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</si>
  <si>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</si>
  <si>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</si>
  <si>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</si>
  <si>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</si>
  <si>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</si>
  <si>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</si>
  <si>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</si>
  <si>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</si>
  <si>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</si>
  <si>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</si>
  <si>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</si>
  <si>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</si>
  <si>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</si>
  <si>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</si>
  <si>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</si>
  <si>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</si>
  <si>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</si>
  <si>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</si>
  <si>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</si>
  <si>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</si>
  <si>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</si>
  <si>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</si>
  <si>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</si>
  <si>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</si>
  <si>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</si>
  <si>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</si>
  <si>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</si>
  <si>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</si>
  <si>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</si>
  <si>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</si>
  <si>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</si>
  <si>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</si>
  <si>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</si>
  <si>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</si>
  <si>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</si>
  <si>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</si>
  <si>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</si>
  <si>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</si>
  <si>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</si>
  <si>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</si>
  <si>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</si>
  <si>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</si>
  <si>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</si>
  <si>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</si>
  <si>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</si>
  <si>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</si>
  <si>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</si>
  <si>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</si>
  <si>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</si>
  <si>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</si>
  <si>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</si>
  <si>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</si>
  <si>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</si>
  <si>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</si>
  <si>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</si>
  <si>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</si>
  <si>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</si>
  <si>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</si>
  <si>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</si>
  <si>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</si>
  <si>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</si>
  <si>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</si>
  <si>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</si>
  <si>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</si>
  <si>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</si>
  <si>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</si>
  <si>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</si>
  <si>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</si>
  <si>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</si>
  <si>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</si>
  <si>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</si>
  <si>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</si>
  <si>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</si>
  <si>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</si>
  <si>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</si>
  <si>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</si>
  <si>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</si>
  <si>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</si>
  <si>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</si>
  <si>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</si>
  <si>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</si>
  <si>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</si>
  <si>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</si>
  <si>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</si>
  <si>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</si>
  <si>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</si>
  <si>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</si>
  <si>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</si>
  <si>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</si>
  <si>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</si>
  <si>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</si>
  <si>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</si>
  <si>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</si>
  <si>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</si>
  <si>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</si>
  <si>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</si>
  <si>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</si>
  <si>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</si>
  <si>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</si>
  <si>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</si>
  <si>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</si>
  <si>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</si>
  <si>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</si>
  <si>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</si>
  <si>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</si>
  <si>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</si>
  <si>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</si>
  <si>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</si>
  <si>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</si>
  <si>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</si>
  <si>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</si>
  <si>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</si>
  <si>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</si>
  <si>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</si>
  <si>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</si>
  <si>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</si>
  <si>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</si>
  <si>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</si>
  <si>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</si>
  <si>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</si>
  <si>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</si>
  <si>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</si>
  <si>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</si>
  <si>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</si>
  <si>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</si>
  <si>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</si>
  <si>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</si>
  <si>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</si>
  <si>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</si>
  <si>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</si>
  <si>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</si>
  <si>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</si>
  <si>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</si>
  <si>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</si>
  <si>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</si>
  <si>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</si>
  <si>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</si>
  <si>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</si>
  <si>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</si>
  <si>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</si>
  <si>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</si>
  <si>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</si>
  <si>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</si>
  <si>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</si>
  <si>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</si>
  <si>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</si>
  <si>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</si>
  <si>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</si>
  <si>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</si>
  <si>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</si>
  <si>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</si>
  <si>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</si>
  <si>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</si>
  <si>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</si>
  <si>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</si>
  <si>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</si>
  <si>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</si>
  <si>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</si>
  <si>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</si>
  <si>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</si>
  <si>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</si>
  <si>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</si>
  <si>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</si>
  <si>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</si>
  <si>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</si>
  <si>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</si>
  <si>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</si>
  <si>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</si>
  <si>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</si>
  <si>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</si>
  <si>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</si>
  <si>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</si>
  <si>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</si>
  <si>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</si>
  <si>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</si>
  <si>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</si>
  <si>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</si>
  <si>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</si>
  <si>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</si>
  <si>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</si>
  <si>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</si>
  <si>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</si>
  <si>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</si>
  <si>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</si>
  <si>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</si>
  <si>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</si>
  <si>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</si>
  <si>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</si>
  <si>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</si>
  <si>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</si>
  <si>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</si>
  <si>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</si>
  <si>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</si>
  <si>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</si>
  <si>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</si>
  <si>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</si>
  <si>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</si>
  <si>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</si>
  <si>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</si>
  <si>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</si>
  <si>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</si>
  <si>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</si>
  <si>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</si>
  <si>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</si>
  <si>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</si>
  <si>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</si>
  <si>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</si>
  <si>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</si>
  <si>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</si>
  <si>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</si>
  <si>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</si>
  <si>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</si>
  <si>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</si>
  <si>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</si>
  <si>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</si>
  <si>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</si>
  <si>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</si>
  <si>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</si>
  <si>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</si>
  <si>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</si>
  <si>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</si>
  <si>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</si>
  <si>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</si>
  <si>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</si>
  <si>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</si>
  <si>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</si>
  <si>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</si>
  <si>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</si>
  <si>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</si>
  <si>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</si>
  <si>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</si>
  <si>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</si>
  <si>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</si>
  <si>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</si>
  <si>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</si>
  <si>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</si>
  <si>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</si>
  <si>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</si>
  <si>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</si>
  <si>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</si>
  <si>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</si>
  <si>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</si>
  <si>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</si>
  <si>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</si>
  <si>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</si>
  <si>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</si>
  <si>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</si>
  <si>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</si>
  <si>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</si>
  <si>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</si>
  <si>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</si>
  <si>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</si>
  <si>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տնտեսական ապրանքների գծով</t>
  </si>
  <si>
    <t>սուբսիդիա ջրամատակարարումից</t>
  </si>
  <si>
    <t>պարգևատրում</t>
  </si>
  <si>
    <t>օդորակիչի լիցքավորում</t>
  </si>
  <si>
    <t>հիմնական միջոցի ձեռք բերում</t>
  </si>
  <si>
    <t>240
110
250</t>
  </si>
  <si>
    <t>սուբսիդիա ջրամատակարարման գծով</t>
  </si>
  <si>
    <t xml:space="preserve">«Երևանի հ․112 մսուր-մանկապարտեզ» ՀՈԱԿ-ի </t>
  </si>
  <si>
    <t xml:space="preserve">2024թ. եկամուտների ու ծախսերի </t>
  </si>
  <si>
    <t>Մ․Մանուկյան</t>
  </si>
  <si>
    <t xml:space="preserve">  2024թ. դրամական միջոցների հոսքերի</t>
  </si>
  <si>
    <t>Լ․Նիկողոսյան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</si>
  <si>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</si>
  <si>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</si>
  <si>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</si>
  <si>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2023թ. խմբերի և երեխաների ցուցակային թվաքանակի վերաբերյալ 
(2024թ. տարեսկիզբ)</t>
  </si>
  <si>
    <t>Արտաքին գնահատման գծով</t>
  </si>
  <si>
    <t>պրոյեկտոր,կոնդիցիոներ,տպիչ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</si>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</sst>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0" fillId="0" borderId="0" xfId="0" applyNumberFormat="1" applyFont="1" applyAlignment="1" applyProtection="1">
      <alignment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cAIABQAE0AAAAAAAAAAAAAAAAAAAAAAAAAAAAAAAAAAAAAAAAAAAAAAAAAAAAAAAAAAAAAAAAAAAAAAAAAAAAAAAAAAAAAAAAAAAAAAAAAAAAAAAAAAAAAAAAAAAAAAAAAAADoBwUAAwAIABIAO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3MTdaMCMGCSqGSIb3DQEJBDEWBBQaWv2/dfudO2osUkm4+yxMqnTBrjArBgsqhkiG9w0BCRACDDEcMBowGDAWBBRE5xMFRVajmd/v2Zzf5CvSbEm8HjANBgkqhkiG9w0BAQEFAASCAQAO+TzbpIBLN5kHfaLFzG9CwEbhGXsdFKKIroT9lzx80mse9b1XTh9AxZVs1aajyAawupqxMowzdUYc7JxdSrJTa/p9BOiN5j/NbTUSN/IZZCBX868JvBRLi6gFhrbcKzdj1m2ldFishSGaZzCAs3RM25xiP5srHysEQ3FSSOc1igMYbwAnSa8/ZzRN57W7Tn9TXF8/BWQq81sIsB/wS6hYtQc7sYrOjXMuhD/FIugitOswTzCLhWiXzbtP6SCaAu/vjeiGCaywH6t8ji7ABOaN5wRg5EhJjR7AwtHceyrpXKZ4LVY1VgIAdGOasKjqDSI1EthLItpjTcmvgopnEnc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cAIABQAE0AAAAAAAAAAAAAAAAAAAAAAAAAAAAAAAAAAAAAAAAAAAAAAAAAAAAAAAAAAAAAAAAAAAAAAAAAAAAAAAAAAAAAAAAAAAAAAAAAAAAAAAAAAAAAAAAAAAAAAAAAAADoBwUAAwAIABIAO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3MjBaMCMGCSqGSIb3DQEJBDEWBBTO79qGJ0C4CrQ4pWIUN59g8klWBTArBgsqhkiG9w0BCRACDDEcMBowGDAWBBRE5xMFRVajmd/v2Zzf5CvSbEm8HjANBgkqhkiG9w0BAQEFAASCAQBM3r/5j1ct7/AZPWIeZuAO3XrSapOLzMfljwOvIlGp2C8RI+YjWqmTK5KK0MYA3QBdknVsa2WpX2MjIPWy2q+55Wk0cPf3MWgR6I9My8zZtntgx3FLurre/2nY+lyuwsuUjiVRkBG6qmTpkeF/vMoOTra7qY8+x7wSJh5QWzAvdy13L7F+1B/fCsFMS1bqvaFeHQVWajRBlTMEFrlyuF/YN5ElvjZxV5mMGuNmvPWDjJkHAMtSsqWWX1UcIai57pEEqFfrpHB4viBYrCQn2fKQYWK2mOX+kOrrIFECpohoqi0icn2qMf1MVYGGlUggbVhBPeQd7KIvJ1oBGo6Gk4p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0FAD9BD-0046-000B-463A-B9EE9B15C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701675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BA706C1-E901-CF50-9547-4CC928B34B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7109375" style="34" customWidth="1"/>
    <col min="6" max="6" width="15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9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213</v>
      </c>
      <c r="F1" s="329"/>
    </row>
    <row r="2" spans="1:14" s="6" customFormat="1">
      <c r="C2" s="329"/>
      <c r="D2" s="488" t="s">
        <v>39</v>
      </c>
      <c r="E2" s="488"/>
      <c r="F2" s="329"/>
    </row>
    <row r="3" spans="1:14" s="6" customFormat="1">
      <c r="C3" s="329"/>
      <c r="D3" s="489" t="s">
        <v>221</v>
      </c>
      <c r="E3" s="489"/>
      <c r="F3" s="329"/>
    </row>
    <row r="4" spans="1:14" s="35" customFormat="1" ht="24.75" customHeight="1">
      <c r="B4" s="352"/>
      <c r="C4" s="352"/>
      <c r="D4" s="488" t="s">
        <v>275</v>
      </c>
      <c r="E4" s="488"/>
    </row>
    <row r="5" spans="1:14" s="35" customFormat="1" ht="20.25" customHeight="1">
      <c r="B5" s="352"/>
      <c r="C5" s="488" t="s">
        <v>222</v>
      </c>
      <c r="D5" s="488"/>
      <c r="E5" s="488"/>
    </row>
    <row r="6" spans="1:14" ht="20.25">
      <c r="A6" s="491" t="s">
        <v>40</v>
      </c>
      <c r="B6" s="491"/>
      <c r="C6" s="491"/>
      <c r="D6" s="491"/>
      <c r="E6" s="491"/>
      <c r="F6" s="36"/>
    </row>
    <row r="7" spans="1:14" ht="20.45" customHeight="1">
      <c r="A7" s="492" t="s">
        <v>283</v>
      </c>
      <c r="B7" s="492"/>
      <c r="C7" s="492"/>
      <c r="D7" s="492"/>
      <c r="E7" s="492"/>
      <c r="F7" s="58" t="s">
        <v>205</v>
      </c>
    </row>
    <row r="8" spans="1:14" ht="18.75" customHeight="1">
      <c r="A8" s="493" t="s">
        <v>284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74760.899999999994</v>
      </c>
      <c r="E11" s="337"/>
      <c r="F11" s="6">
        <v>75691.100000000006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150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150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5929.9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1056</v>
      </c>
      <c r="E16" s="323"/>
    </row>
    <row r="17" spans="1:19" s="6" customFormat="1">
      <c r="A17" s="101">
        <f>+A16+0.1</f>
        <v>3.2</v>
      </c>
      <c r="B17" s="15" t="s">
        <v>238</v>
      </c>
      <c r="C17" s="15"/>
      <c r="D17" s="320">
        <v>4873.8999999999996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11.8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1400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1400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82252.599999999991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295</v>
      </c>
      <c r="C32" s="44"/>
      <c r="D32" s="321">
        <f>+Ashkhatavardz!M9</f>
        <v>52867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16280.550000000001</v>
      </c>
      <c r="E35" s="337"/>
      <c r="G35" s="350">
        <v>143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18089.5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1720.5</v>
      </c>
      <c r="E36" s="337"/>
      <c r="F36" s="338">
        <f>+D36-'Komunal '!F27</f>
        <v>0</v>
      </c>
      <c r="L36" s="6">
        <f>+L35*0.9</f>
        <v>16280.550000000001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2415.1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308.89999999999998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55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140.80000000000001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58.8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10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735</v>
      </c>
      <c r="E46" s="337"/>
      <c r="F46" s="349">
        <v>5</v>
      </c>
      <c r="G46" s="349" t="s">
        <v>187</v>
      </c>
      <c r="H46" s="349">
        <v>147</v>
      </c>
      <c r="I46" s="459" t="s">
        <v>188</v>
      </c>
      <c r="J46" s="459">
        <f>+F46*H46</f>
        <v>735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f>+J47</f>
        <v>139.5</v>
      </c>
      <c r="E47" s="337"/>
      <c r="F47" s="349">
        <f>+$F$46</f>
        <v>5</v>
      </c>
      <c r="G47" s="349" t="s">
        <v>187</v>
      </c>
      <c r="H47" s="460">
        <v>27.9</v>
      </c>
      <c r="I47" s="459" t="s">
        <v>188</v>
      </c>
      <c r="J47" s="459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59">
        <v>900</v>
      </c>
      <c r="E48" s="478"/>
      <c r="F48" s="494">
        <f t="shared" ref="F48:F50" si="3">+$F$46</f>
        <v>5</v>
      </c>
      <c r="G48" s="494" t="s">
        <v>187</v>
      </c>
      <c r="H48" s="484" t="s">
        <v>281</v>
      </c>
      <c r="I48" s="486" t="s">
        <v>188</v>
      </c>
      <c r="J48" s="486">
        <f>3*80+1*110+1*250</f>
        <v>600</v>
      </c>
      <c r="K48" s="479" t="s">
        <v>263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600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20</v>
      </c>
      <c r="E50" s="337"/>
      <c r="F50" s="480">
        <f t="shared" si="3"/>
        <v>5</v>
      </c>
      <c r="G50" s="480" t="s">
        <v>187</v>
      </c>
      <c r="H50" s="481">
        <v>38.700000000000003</v>
      </c>
      <c r="I50" s="482" t="s">
        <v>188</v>
      </c>
      <c r="J50" s="482">
        <f>+F50*H50</f>
        <v>193.5</v>
      </c>
      <c r="K50" s="483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100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120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100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10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22</v>
      </c>
      <c r="B62" s="18" t="s">
        <v>61</v>
      </c>
      <c r="C62" s="44"/>
      <c r="D62" s="323">
        <v>150</v>
      </c>
      <c r="E62" s="337"/>
    </row>
    <row r="63" spans="1:14" s="6" customFormat="1">
      <c r="A63" s="102">
        <f t="shared" si="2"/>
        <v>23</v>
      </c>
      <c r="B63" s="17" t="s">
        <v>292</v>
      </c>
      <c r="C63" s="348"/>
      <c r="D63" s="323">
        <v>50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227</v>
      </c>
      <c r="C65" s="348"/>
      <c r="D65" s="323"/>
      <c r="E65" s="337"/>
      <c r="F65" s="351" t="s">
        <v>259</v>
      </c>
    </row>
    <row r="66" spans="1:12" s="6" customFormat="1" hidden="1">
      <c r="A66" s="102">
        <f t="shared" si="2"/>
        <v>26</v>
      </c>
      <c r="B66" s="17" t="s">
        <v>225</v>
      </c>
      <c r="C66" s="348"/>
      <c r="D66" s="323"/>
      <c r="E66" s="337"/>
      <c r="F66" s="58"/>
    </row>
    <row r="67" spans="1:12">
      <c r="A67" s="102">
        <v>24</v>
      </c>
      <c r="B67" s="18" t="s">
        <v>26</v>
      </c>
      <c r="C67" s="44"/>
      <c r="D67" s="323">
        <v>1400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1400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25</v>
      </c>
      <c r="B69" s="18" t="s">
        <v>76</v>
      </c>
      <c r="C69" s="44"/>
      <c r="D69" s="323">
        <v>6</v>
      </c>
      <c r="E69" s="337"/>
    </row>
    <row r="70" spans="1:12">
      <c r="A70" s="102">
        <f>+A69+1</f>
        <v>26</v>
      </c>
      <c r="B70" s="18" t="s">
        <v>65</v>
      </c>
      <c r="C70" s="44"/>
      <c r="D70" s="323">
        <v>3543.2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82252.55</v>
      </c>
      <c r="E71" s="341"/>
      <c r="F71" s="490">
        <f>+D29-D71</f>
        <v>4.9999999988358468E-2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7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9.5703125" style="274" customWidth="1"/>
    <col min="3" max="3" width="14.140625" style="244" customWidth="1"/>
    <col min="4" max="4" width="13.42578125" style="244" customWidth="1"/>
    <col min="5" max="5" width="12.42578125" style="244" customWidth="1"/>
    <col min="6" max="6" width="19" style="69" customWidth="1"/>
    <col min="7" max="7" width="5.285156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214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+'Ekamut-caxs'!A7:E7</f>
        <v xml:space="preserve">«Երևանի հ․112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286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2003.1999999999957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2719.2999999999956</v>
      </c>
      <c r="D12" s="239">
        <f>+F12</f>
        <v>2719.2999999999956</v>
      </c>
      <c r="E12" s="239">
        <f>+F12</f>
        <v>2719.2999999999956</v>
      </c>
      <c r="F12" s="189">
        <f>+'Dramakani hamematakan'!D6</f>
        <v>2719.2999999999956</v>
      </c>
      <c r="G12" s="331"/>
      <c r="H12" s="497" t="s">
        <v>220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14952.2</v>
      </c>
      <c r="D13" s="189">
        <f t="shared" si="1"/>
        <v>36607.35</v>
      </c>
      <c r="E13" s="189">
        <f t="shared" si="1"/>
        <v>56780.024999999994</v>
      </c>
      <c r="F13" s="189">
        <f>SUM(F14:F15,F18,F22:F29)</f>
        <v>86798.299999999988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14952.2</v>
      </c>
      <c r="D14" s="254">
        <v>33642.400000000001</v>
      </c>
      <c r="E14" s="254">
        <v>52332.6</v>
      </c>
      <c r="F14" s="187">
        <f>+'Ekamut-caxs'!D11</f>
        <v>74760.899999999994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150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150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2964.95</v>
      </c>
      <c r="E18" s="187">
        <f t="shared" si="8"/>
        <v>4447.4249999999993</v>
      </c>
      <c r="F18" s="187">
        <f t="shared" si="8"/>
        <v>11884.9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6.25" customHeigh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528</v>
      </c>
      <c r="E19" s="343">
        <f>+F19/12*9</f>
        <v>792</v>
      </c>
      <c r="F19" s="182">
        <f>+'Ekamut-caxs'!D16</f>
        <v>1056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2436.9499999999998</v>
      </c>
      <c r="E20" s="343">
        <f>+F20/12*9</f>
        <v>3655.4249999999997</v>
      </c>
      <c r="F20" s="182">
        <f>+'Ekamut-caxs'!D17</f>
        <v>4873.8999999999996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294</v>
      </c>
      <c r="C21" s="343">
        <f>+C74</f>
        <v>0</v>
      </c>
      <c r="D21" s="343">
        <f t="shared" ref="D21:F21" si="9">+D74</f>
        <v>0</v>
      </c>
      <c r="E21" s="343">
        <f t="shared" si="9"/>
        <v>0</v>
      </c>
      <c r="F21" s="343">
        <f t="shared" si="9"/>
        <v>5955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>
      <c r="A28" s="54">
        <v>4</v>
      </c>
      <c r="B28" s="347" t="str">
        <f>+'Ekamut-caxs'!B27</f>
        <v>Բանկի տոկոսից</v>
      </c>
      <c r="C28" s="254"/>
      <c r="D28" s="254"/>
      <c r="E28" s="254"/>
      <c r="F28" s="186">
        <v>2.5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5</v>
      </c>
      <c r="B29" s="347" t="s">
        <v>282</v>
      </c>
      <c r="C29" s="254"/>
      <c r="D29" s="254"/>
      <c r="E29" s="254"/>
      <c r="F29" s="186"/>
      <c r="G29" s="334"/>
      <c r="H29" s="456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17667.299999999996</v>
      </c>
      <c r="D30" s="189">
        <f>D31+D73+D85</f>
        <v>37974.962500000009</v>
      </c>
      <c r="E30" s="189">
        <f>E31+E73+E85</f>
        <v>55697.15</v>
      </c>
      <c r="F30" s="189">
        <f>F31+F73+F85</f>
        <v>83968.650000000023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17667.299999999996</v>
      </c>
      <c r="D31" s="189">
        <f>SUM(D32,D35:D41,D45:D67,D71:D72)</f>
        <v>37974.962500000009</v>
      </c>
      <c r="E31" s="189">
        <f>SUM(E32,E35:E41,E45:E67,E71:E72)</f>
        <v>55697.15</v>
      </c>
      <c r="F31" s="189">
        <f>SUM(F32,F35:F41,F45:F67,F71:F72)</f>
        <v>78013.650000000023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+F32/12*2.4-35</f>
        <v>10538.4</v>
      </c>
      <c r="D32" s="254">
        <f>+F32/12*6</f>
        <v>26433.5</v>
      </c>
      <c r="E32" s="254">
        <f>+F32/12*9</f>
        <v>39650.25</v>
      </c>
      <c r="F32" s="187">
        <f>+'Ekamut-caxs'!D32</f>
        <v>52867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254">
        <f t="shared" ref="E33:E34" si="12">+F33/12*8</f>
        <v>0</v>
      </c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>
        <f t="shared" si="12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3618</v>
      </c>
      <c r="D35" s="254">
        <f>+F35/12*5</f>
        <v>6783.5625</v>
      </c>
      <c r="E35" s="254">
        <v>10000</v>
      </c>
      <c r="F35" s="187">
        <f>+'Ekamut-caxs'!D35</f>
        <v>16280.550000000001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1032.3</v>
      </c>
      <c r="D36" s="254">
        <v>1032.3</v>
      </c>
      <c r="E36" s="254">
        <v>1032.3</v>
      </c>
      <c r="F36" s="187">
        <f>+'Ekamut-caxs'!D36</f>
        <v>1720.5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3">+A36+1</f>
        <v>4</v>
      </c>
      <c r="B37" s="245" t="str">
        <f>+'Ekamut-caxs'!B37</f>
        <v>Էլեկտրաէներգիայի գծով</v>
      </c>
      <c r="C37" s="254">
        <v>603.9</v>
      </c>
      <c r="D37" s="254">
        <v>1006.5</v>
      </c>
      <c r="E37" s="254">
        <v>1610.4</v>
      </c>
      <c r="F37" s="187">
        <f>+'Ekamut-caxs'!D37</f>
        <v>2415.1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3"/>
        <v>5</v>
      </c>
      <c r="B38" s="245" t="str">
        <f>+'Ekamut-caxs'!B38</f>
        <v>Ջրմուղ-կոյուղու գծով</v>
      </c>
      <c r="C38" s="254">
        <v>74.3</v>
      </c>
      <c r="D38" s="254">
        <v>198.4</v>
      </c>
      <c r="E38" s="254">
        <v>235.8</v>
      </c>
      <c r="F38" s="187">
        <f>+'Komunal '!M27</f>
        <v>297.10000000000002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3"/>
        <v>6</v>
      </c>
      <c r="B39" s="245" t="str">
        <f>+'Ekamut-caxs'!B39</f>
        <v>Աղբահանության գծով</v>
      </c>
      <c r="C39" s="254">
        <v>13.7</v>
      </c>
      <c r="D39" s="254">
        <v>27.4</v>
      </c>
      <c r="E39" s="254">
        <v>41.1</v>
      </c>
      <c r="F39" s="187">
        <f>+'Ekamut-caxs'!D39</f>
        <v>55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3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3"/>
        <v>8</v>
      </c>
      <c r="B41" s="245" t="str">
        <f>+'Ekamut-caxs'!B41</f>
        <v>Կապի գծով, այդ թվում`</v>
      </c>
      <c r="C41" s="254">
        <f t="shared" ref="C41:D41" si="14">SUM(C42:C44)</f>
        <v>34.9</v>
      </c>
      <c r="D41" s="254">
        <f t="shared" si="14"/>
        <v>69.8</v>
      </c>
      <c r="E41" s="254">
        <f>SUM(E42:E44)</f>
        <v>104.7</v>
      </c>
      <c r="F41" s="187">
        <f>SUM(F42:F44)</f>
        <v>140.80000000000001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58.8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2.5</v>
      </c>
      <c r="D43" s="343">
        <v>5</v>
      </c>
      <c r="E43" s="343">
        <v>7.5</v>
      </c>
      <c r="F43" s="191">
        <f>+'Ekamut-caxs'!D43</f>
        <v>10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5">F45/4*1</f>
        <v>0</v>
      </c>
      <c r="D45" s="254">
        <f t="shared" ref="D45" si="16">F45/4*2</f>
        <v>0</v>
      </c>
      <c r="E45" s="254">
        <f t="shared" ref="E45" si="17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183.7</v>
      </c>
      <c r="D46" s="254">
        <v>367.4</v>
      </c>
      <c r="E46" s="254">
        <v>367.5</v>
      </c>
      <c r="F46" s="187">
        <f>+'Ekamut-caxs'!D46</f>
        <v>735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8">+A46+1</f>
        <v>10</v>
      </c>
      <c r="B47" s="245" t="str">
        <f>+'Ekamut-caxs'!B47</f>
        <v>Գրասենյակային ապրանքների գծով</v>
      </c>
      <c r="C47" s="254">
        <v>35</v>
      </c>
      <c r="D47" s="254">
        <v>70</v>
      </c>
      <c r="E47" s="254">
        <v>105</v>
      </c>
      <c r="F47" s="187">
        <f>+'Ekamut-caxs'!D47</f>
        <v>139.5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8"/>
        <v>11</v>
      </c>
      <c r="B48" s="245" t="str">
        <f>+'Ekamut-caxs'!B48</f>
        <v>Փոքրարժեք կամ արագամաշ առարկաների գծով</v>
      </c>
      <c r="C48" s="254">
        <v>200</v>
      </c>
      <c r="D48" s="254">
        <v>400</v>
      </c>
      <c r="E48" s="254">
        <v>400</v>
      </c>
      <c r="F48" s="187">
        <f>+'Ekamut-caxs'!D48</f>
        <v>900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8"/>
        <v>12</v>
      </c>
      <c r="B49" s="245" t="str">
        <f>+'Ekamut-caxs'!B49</f>
        <v>Ուսումնական նյութերի գծով</v>
      </c>
      <c r="C49" s="254">
        <v>150</v>
      </c>
      <c r="D49" s="254">
        <v>300</v>
      </c>
      <c r="E49" s="254">
        <v>450</v>
      </c>
      <c r="F49" s="187">
        <f>+'Ekamut-caxs'!D49</f>
        <v>600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8"/>
        <v>13</v>
      </c>
      <c r="B50" s="245" t="str">
        <f>+'Ekamut-caxs'!B50</f>
        <v>Դեղորայքի գծով</v>
      </c>
      <c r="C50" s="254">
        <v>20</v>
      </c>
      <c r="D50" s="254">
        <v>20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8"/>
        <v>14</v>
      </c>
      <c r="B51" s="245" t="str">
        <f>+'Ekamut-caxs'!B51</f>
        <v>Բուժ.ծառայության գծով</v>
      </c>
      <c r="C51" s="254">
        <v>25</v>
      </c>
      <c r="D51" s="254">
        <v>50</v>
      </c>
      <c r="E51" s="254">
        <v>75</v>
      </c>
      <c r="F51" s="187">
        <f>+'Ekamut-caxs'!D51</f>
        <v>100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9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8"/>
        <v>15</v>
      </c>
      <c r="B52" s="245" t="str">
        <f>+'Ekamut-caxs'!B52</f>
        <v>Ընթացիկ վերանորոգման գծով</v>
      </c>
      <c r="C52" s="254">
        <v>300</v>
      </c>
      <c r="D52" s="254">
        <v>300</v>
      </c>
      <c r="E52" s="254">
        <v>300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9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8"/>
        <v>16</v>
      </c>
      <c r="B53" s="245" t="str">
        <f>+'Ekamut-caxs'!B53</f>
        <v>Ջեռուցման համակարգի սպասարկման գծով</v>
      </c>
      <c r="C53" s="254">
        <v>30</v>
      </c>
      <c r="D53" s="254">
        <v>60</v>
      </c>
      <c r="E53" s="254">
        <v>90</v>
      </c>
      <c r="F53" s="187">
        <f>+'Ekamut-caxs'!D53</f>
        <v>120</v>
      </c>
      <c r="G53" s="333"/>
      <c r="H53" s="97"/>
      <c r="I53" s="88"/>
      <c r="J53" s="88"/>
      <c r="K53" s="251" t="str">
        <f t="shared" si="11"/>
        <v/>
      </c>
      <c r="L53" s="251" t="str">
        <f t="shared" si="19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8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9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8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9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9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8"/>
        <v>18</v>
      </c>
      <c r="B57" s="245" t="str">
        <f>+'Ekamut-caxs'!B57</f>
        <v>Համակարգիչների տեխնիկական սպասարկման գծով</v>
      </c>
      <c r="C57" s="254">
        <v>50</v>
      </c>
      <c r="D57" s="254">
        <v>50</v>
      </c>
      <c r="E57" s="254">
        <v>50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9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8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9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8"/>
        <v>20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9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8"/>
        <v>21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10</v>
      </c>
      <c r="G60" s="333"/>
      <c r="H60" s="97"/>
      <c r="I60" s="88"/>
      <c r="J60" s="88"/>
      <c r="K60" s="251" t="str">
        <f t="shared" si="11"/>
        <v/>
      </c>
      <c r="L60" s="251" t="str">
        <f t="shared" si="19"/>
        <v/>
      </c>
      <c r="M60" s="251" t="str">
        <f t="shared" si="3"/>
        <v/>
      </c>
      <c r="N60" s="64"/>
      <c r="O60" s="64"/>
      <c r="P60" s="64"/>
    </row>
    <row r="61" spans="1:16" s="63" customFormat="1" ht="15.75" hidden="1" customHeight="1">
      <c r="A61" s="54">
        <f t="shared" si="18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9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>
        <v>150</v>
      </c>
      <c r="F62" s="187">
        <f>+'Ekamut-caxs'!D62</f>
        <v>150</v>
      </c>
      <c r="G62" s="333"/>
      <c r="H62" s="97"/>
      <c r="I62" s="88"/>
      <c r="J62" s="88"/>
      <c r="K62" s="251" t="str">
        <f t="shared" si="11"/>
        <v/>
      </c>
      <c r="L62" s="251" t="str">
        <f t="shared" si="19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8"/>
        <v>23</v>
      </c>
      <c r="B63" s="347" t="str">
        <f>+'Ekamut-caxs'!B63</f>
        <v>Արտաքին գնահատման գծով</v>
      </c>
      <c r="C63" s="254"/>
      <c r="D63" s="254"/>
      <c r="E63" s="254">
        <v>50</v>
      </c>
      <c r="F63" s="186">
        <f>+'Ekamut-caxs'!D63</f>
        <v>50</v>
      </c>
      <c r="G63" s="334"/>
      <c r="H63" s="97"/>
      <c r="I63" s="88"/>
      <c r="J63" s="88"/>
      <c r="K63" s="266" t="str">
        <f t="shared" si="11"/>
        <v/>
      </c>
      <c r="L63" s="266" t="str">
        <f t="shared" si="19"/>
        <v/>
      </c>
      <c r="M63" s="266" t="str">
        <f t="shared" si="3"/>
        <v/>
      </c>
    </row>
    <row r="64" spans="1:16" s="64" customFormat="1" ht="16.5" hidden="1" customHeight="1">
      <c r="A64" s="54">
        <f t="shared" si="18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9"/>
        <v/>
      </c>
      <c r="M64" s="266" t="str">
        <f t="shared" si="3"/>
        <v/>
      </c>
    </row>
    <row r="65" spans="1:16" s="64" customFormat="1" ht="16.5" hidden="1" customHeight="1">
      <c r="A65" s="54">
        <f t="shared" si="18"/>
        <v>25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261</v>
      </c>
      <c r="I65" s="88"/>
      <c r="J65" s="88"/>
      <c r="K65" s="266" t="str">
        <f t="shared" si="11"/>
        <v/>
      </c>
      <c r="L65" s="266" t="str">
        <f t="shared" si="19"/>
        <v/>
      </c>
      <c r="M65" s="266" t="str">
        <f t="shared" si="3"/>
        <v/>
      </c>
    </row>
    <row r="66" spans="1:16" s="64" customFormat="1" ht="16.5" hidden="1" customHeight="1">
      <c r="A66" s="54">
        <f t="shared" si="18"/>
        <v>26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9"/>
        <v/>
      </c>
      <c r="M66" s="266" t="str">
        <f t="shared" si="3"/>
        <v/>
      </c>
    </row>
    <row r="67" spans="1:16" s="63" customFormat="1" ht="16.5" customHeight="1">
      <c r="A67" s="54">
        <v>24</v>
      </c>
      <c r="B67" s="245" t="s">
        <v>34</v>
      </c>
      <c r="C67" s="186">
        <f>SUM(C68:C70)</f>
        <v>0</v>
      </c>
      <c r="D67" s="186">
        <f t="shared" ref="D67:E67" si="20">SUM(D68:D70)</f>
        <v>6</v>
      </c>
      <c r="E67" s="186">
        <f t="shared" si="20"/>
        <v>6</v>
      </c>
      <c r="F67" s="187">
        <f>SUM(F68:F70)</f>
        <v>6</v>
      </c>
      <c r="G67" s="333"/>
      <c r="H67" s="97"/>
      <c r="I67" s="88"/>
      <c r="J67" s="88"/>
      <c r="K67" s="251" t="str">
        <f t="shared" si="11"/>
        <v/>
      </c>
      <c r="L67" s="251" t="str">
        <f t="shared" si="19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9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9"/>
        <v/>
      </c>
      <c r="M69" s="251" t="str">
        <f t="shared" si="3"/>
        <v/>
      </c>
    </row>
    <row r="70" spans="1:16" ht="14.25" customHeight="1">
      <c r="A70" s="13">
        <v>24.1</v>
      </c>
      <c r="B70" s="248" t="s">
        <v>81</v>
      </c>
      <c r="C70" s="343"/>
      <c r="D70" s="343">
        <v>6</v>
      </c>
      <c r="E70" s="343">
        <v>6</v>
      </c>
      <c r="F70" s="191">
        <f>+'Ekamut-caxs'!D69</f>
        <v>6</v>
      </c>
      <c r="G70" s="333"/>
      <c r="K70" s="251" t="str">
        <f t="shared" si="11"/>
        <v/>
      </c>
      <c r="L70" s="251" t="str">
        <f t="shared" si="19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36</v>
      </c>
      <c r="C71" s="240">
        <f>+F71</f>
        <v>716.09999999999991</v>
      </c>
      <c r="D71" s="240">
        <f>+F71</f>
        <v>716.09999999999991</v>
      </c>
      <c r="E71" s="240">
        <f>+F71</f>
        <v>716.09999999999991</v>
      </c>
      <c r="F71" s="187">
        <f>+'Deb. ev kreditor'!D59-'Deb. ev kreditor'!D55</f>
        <v>716.09999999999991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9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9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0</v>
      </c>
      <c r="E73" s="189">
        <f>E74+E81</f>
        <v>0</v>
      </c>
      <c r="F73" s="189">
        <f>F74+F81</f>
        <v>5955</v>
      </c>
      <c r="G73" s="332"/>
      <c r="H73" s="344"/>
      <c r="I73" s="344"/>
      <c r="J73" s="345"/>
      <c r="K73" s="251" t="str">
        <f t="shared" si="11"/>
        <v/>
      </c>
      <c r="L73" s="251" t="str">
        <f t="shared" si="19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0</v>
      </c>
      <c r="E74" s="254">
        <f>SUM(E75:E80)</f>
        <v>0</v>
      </c>
      <c r="F74" s="187">
        <f>SUM(F75:F80)</f>
        <v>5955</v>
      </c>
      <c r="G74" s="333"/>
      <c r="H74" s="97"/>
      <c r="I74" s="88"/>
      <c r="J74" s="88"/>
      <c r="K74" s="251" t="str">
        <f t="shared" si="11"/>
        <v/>
      </c>
      <c r="L74" s="251" t="str">
        <f t="shared" si="19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1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9"/>
        <v/>
      </c>
      <c r="M75" s="251" t="str">
        <f t="shared" si="3"/>
        <v/>
      </c>
    </row>
    <row r="76" spans="1:16">
      <c r="A76" s="23">
        <v>1.1000000000000001</v>
      </c>
      <c r="B76" s="247" t="s">
        <v>84</v>
      </c>
      <c r="C76" s="343"/>
      <c r="D76" s="343"/>
      <c r="E76" s="343"/>
      <c r="F76" s="182">
        <v>1575</v>
      </c>
      <c r="G76" s="335"/>
      <c r="H76" s="96" t="s">
        <v>293</v>
      </c>
      <c r="K76" s="251" t="str">
        <f t="shared" si="11"/>
        <v/>
      </c>
      <c r="L76" s="251" t="str">
        <f t="shared" si="19"/>
        <v/>
      </c>
      <c r="M76" s="251" t="str">
        <f t="shared" si="3"/>
        <v/>
      </c>
    </row>
    <row r="77" spans="1:16">
      <c r="A77" s="23">
        <f t="shared" si="21"/>
        <v>1.2000000000000002</v>
      </c>
      <c r="B77" s="247" t="s">
        <v>85</v>
      </c>
      <c r="C77" s="343"/>
      <c r="D77" s="343"/>
      <c r="E77" s="343"/>
      <c r="F77" s="182">
        <f>550*6+170*4</f>
        <v>3980</v>
      </c>
      <c r="G77" s="335"/>
      <c r="K77" s="251" t="str">
        <f t="shared" si="11"/>
        <v/>
      </c>
      <c r="L77" s="251" t="str">
        <f t="shared" si="19"/>
        <v/>
      </c>
      <c r="M77" s="251" t="str">
        <f t="shared" si="3"/>
        <v/>
      </c>
    </row>
    <row r="78" spans="1:16">
      <c r="A78" s="23">
        <f t="shared" si="21"/>
        <v>1.3000000000000003</v>
      </c>
      <c r="B78" s="247" t="s">
        <v>62</v>
      </c>
      <c r="C78" s="343"/>
      <c r="D78" s="343"/>
      <c r="E78" s="343"/>
      <c r="F78" s="182">
        <v>400</v>
      </c>
      <c r="G78" s="335"/>
      <c r="K78" s="251" t="str">
        <f t="shared" si="11"/>
        <v/>
      </c>
      <c r="L78" s="251" t="str">
        <f t="shared" si="19"/>
        <v/>
      </c>
      <c r="M78" s="251" t="str">
        <f t="shared" si="3"/>
        <v/>
      </c>
    </row>
    <row r="79" spans="1:16" s="68" customFormat="1" hidden="1">
      <c r="A79" s="23">
        <f t="shared" si="21"/>
        <v>1.4000000000000004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9"/>
        <v/>
      </c>
      <c r="M79" s="266" t="str">
        <f t="shared" si="3"/>
        <v/>
      </c>
    </row>
    <row r="80" spans="1:16" s="68" customFormat="1" hidden="1">
      <c r="A80" s="23">
        <f t="shared" si="21"/>
        <v>1.5000000000000004</v>
      </c>
      <c r="B80" s="265"/>
      <c r="C80" s="343"/>
      <c r="D80" s="343"/>
      <c r="E80" s="343"/>
      <c r="F80" s="182"/>
      <c r="G80" s="374"/>
      <c r="H80" s="96" t="s">
        <v>266</v>
      </c>
      <c r="I80" s="76"/>
      <c r="J80" s="76"/>
      <c r="K80" s="266" t="str">
        <f t="shared" si="11"/>
        <v/>
      </c>
      <c r="L80" s="266" t="str">
        <f t="shared" si="19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2">SUM(C82:C84)</f>
        <v>0</v>
      </c>
      <c r="D81" s="254">
        <f t="shared" si="22"/>
        <v>0</v>
      </c>
      <c r="E81" s="254">
        <f t="shared" si="22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9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3">IF((D82-C82)&lt;0, (0),"")</f>
        <v/>
      </c>
      <c r="L82" s="251" t="str">
        <f t="shared" si="19"/>
        <v/>
      </c>
      <c r="M82" s="251" t="str">
        <f t="shared" ref="M82:M88" si="24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3"/>
        <v/>
      </c>
      <c r="L83" s="251" t="str">
        <f t="shared" ref="L83:L88" si="25">IF((+E83-D83)&lt;0, (0),"")</f>
        <v/>
      </c>
      <c r="M83" s="251" t="str">
        <f t="shared" si="24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3"/>
        <v/>
      </c>
      <c r="L84" s="251" t="str">
        <f t="shared" si="25"/>
        <v/>
      </c>
      <c r="M84" s="251" t="str">
        <f t="shared" si="24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6">SUM(C86:C87)</f>
        <v>0</v>
      </c>
      <c r="D85" s="189">
        <f t="shared" si="26"/>
        <v>0</v>
      </c>
      <c r="E85" s="189">
        <f t="shared" si="26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3"/>
        <v/>
      </c>
      <c r="L85" s="251" t="str">
        <f t="shared" si="25"/>
        <v/>
      </c>
      <c r="M85" s="251" t="str">
        <f t="shared" si="2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3"/>
        <v/>
      </c>
      <c r="L86" s="251" t="str">
        <f t="shared" si="25"/>
        <v/>
      </c>
      <c r="M86" s="251" t="str">
        <f t="shared" si="24"/>
        <v/>
      </c>
      <c r="N86" s="81"/>
      <c r="O86" s="81"/>
      <c r="P86" s="81"/>
    </row>
    <row r="87" spans="1:16" s="81" customFormat="1" ht="17.25" hidden="1">
      <c r="A87" s="59">
        <v>2</v>
      </c>
      <c r="B87" s="246" t="s">
        <v>280</v>
      </c>
      <c r="C87" s="254"/>
      <c r="D87" s="254"/>
      <c r="E87" s="254"/>
      <c r="F87" s="186"/>
      <c r="G87" s="333"/>
      <c r="H87" s="93"/>
      <c r="I87" s="89"/>
      <c r="J87" s="89"/>
      <c r="K87" s="266" t="str">
        <f t="shared" si="23"/>
        <v/>
      </c>
      <c r="L87" s="266" t="str">
        <f t="shared" si="25"/>
        <v/>
      </c>
      <c r="M87" s="266" t="str">
        <f t="shared" si="24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4.2000000000007276</v>
      </c>
      <c r="D88" s="189">
        <f>D12+D13-D30</f>
        <v>1351.6874999999854</v>
      </c>
      <c r="E88" s="189">
        <f>E12+E13-E30</f>
        <v>3802.1749999999884</v>
      </c>
      <c r="F88" s="189">
        <f>F12+F13-F30</f>
        <v>5548.9499999999534</v>
      </c>
      <c r="G88" s="332"/>
      <c r="H88" s="497" t="s">
        <v>190</v>
      </c>
      <c r="I88" s="497"/>
      <c r="J88" s="200"/>
      <c r="K88" s="251" t="str">
        <f t="shared" si="23"/>
        <v/>
      </c>
      <c r="L88" s="251" t="str">
        <f t="shared" si="25"/>
        <v/>
      </c>
      <c r="M88" s="251" t="str">
        <f t="shared" si="2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7">IF((I89-H89)&lt;0, (0),"")</f>
        <v/>
      </c>
      <c r="M89" s="252" t="str">
        <f t="shared" si="27"/>
        <v/>
      </c>
      <c r="N89" s="66"/>
      <c r="O89" s="66"/>
      <c r="P89" s="66"/>
    </row>
    <row r="90" spans="1:16" s="7" customFormat="1" ht="57.75" hidden="1" customHeight="1">
      <c r="B90" s="292" t="s">
        <v>2</v>
      </c>
      <c r="C90" s="242"/>
      <c r="D90" s="242"/>
      <c r="E90" s="325" t="s">
        <v>285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7"/>
        <v/>
      </c>
      <c r="M90" s="252" t="str">
        <f t="shared" si="27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7"/>
        <v/>
      </c>
      <c r="M91" s="252" t="str">
        <f t="shared" si="27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287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6"/>
      <c r="D95" s="496"/>
      <c r="E95" s="496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704850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1" zoomScaleSheetLayoutView="100" workbookViewId="0">
      <selection activeCell="D68" sqref="D68:E6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հ․112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288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62112.399999999994</v>
      </c>
      <c r="D6" s="202">
        <f>SUM(D7:D8,D11,D14:D19,D22:D23)</f>
        <v>82252.599999999991</v>
      </c>
      <c r="E6" s="202">
        <f t="shared" ref="E6:E64" si="0">D6-C6</f>
        <v>20140.199999999997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58853.2</v>
      </c>
      <c r="D7" s="193">
        <f>+'Ekamut-caxs'!D11</f>
        <v>74760.899999999994</v>
      </c>
      <c r="E7" s="193">
        <f t="shared" si="0"/>
        <v>15907.699999999997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150</v>
      </c>
      <c r="E8" s="193">
        <f t="shared" si="0"/>
        <v>108.4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f>+'Ekamut-caxs'!D13</f>
        <v>150</v>
      </c>
      <c r="E9" s="193">
        <f t="shared" si="0"/>
        <v>108.4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1806.7</v>
      </c>
      <c r="D11" s="193">
        <f>SUM(D12:D13)</f>
        <v>5929.9</v>
      </c>
      <c r="E11" s="193">
        <f t="shared" si="0"/>
        <v>4123.2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508.5</v>
      </c>
      <c r="D12" s="178">
        <f>+'Ekamut-caxs'!D16</f>
        <v>1056</v>
      </c>
      <c r="E12" s="193">
        <f t="shared" si="0"/>
        <v>547.5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1298.2</v>
      </c>
      <c r="D13" s="178">
        <f>+'Ekamut-caxs'!D17</f>
        <v>4873.8999999999996</v>
      </c>
      <c r="E13" s="193">
        <f t="shared" si="0"/>
        <v>3575.7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1397.1</v>
      </c>
      <c r="D19" s="196">
        <f>SUM(D20:D21)</f>
        <v>1400</v>
      </c>
      <c r="E19" s="193">
        <f t="shared" si="0"/>
        <v>2.9000000000000909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1397.1</v>
      </c>
      <c r="D20" s="179">
        <f>+'Ekamut-caxs'!D25</f>
        <v>1400</v>
      </c>
      <c r="E20" s="179">
        <f t="shared" si="0"/>
        <v>2.9000000000000909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2.4</v>
      </c>
      <c r="D22" s="193">
        <f>+'Ekamut-caxs'!D27</f>
        <v>0</v>
      </c>
      <c r="E22" s="193">
        <f t="shared" si="0"/>
        <v>-2.4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277</v>
      </c>
      <c r="C23" s="194">
        <v>11.4</v>
      </c>
      <c r="D23" s="192">
        <f>+'Ekamut-caxs'!D18</f>
        <v>11.8</v>
      </c>
      <c r="E23" s="192">
        <f>D23-C23</f>
        <v>0.40000000000000036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62358.3</v>
      </c>
      <c r="D24" s="203">
        <f>SUM(D25,D28:D34,D38:D60,D62:D63)</f>
        <v>82252.55</v>
      </c>
      <c r="E24" s="202">
        <f t="shared" si="0"/>
        <v>19894.25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39430.199999999997</v>
      </c>
      <c r="D25" s="196">
        <f>+'Ekamut-caxs'!D32</f>
        <v>52867</v>
      </c>
      <c r="E25" s="193">
        <f t="shared" si="0"/>
        <v>13436.800000000003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278</v>
      </c>
      <c r="C27" s="178">
        <v>609</v>
      </c>
      <c r="D27" s="178">
        <f>+'Ekamut-caxs'!D34</f>
        <v>0</v>
      </c>
      <c r="E27" s="180">
        <f>D27-C27</f>
        <v>-609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14741.5</v>
      </c>
      <c r="D28" s="196">
        <f>+'Ekamut-caxs'!D35</f>
        <v>16280.550000000001</v>
      </c>
      <c r="E28" s="193">
        <f t="shared" si="0"/>
        <v>1539.0500000000011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1741.1</v>
      </c>
      <c r="D29" s="196">
        <f>+'Ekamut-caxs'!D36</f>
        <v>1720.5</v>
      </c>
      <c r="E29" s="193">
        <f t="shared" si="0"/>
        <v>-20.599999999999909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2355.4</v>
      </c>
      <c r="D30" s="196">
        <f>+'Ekamut-caxs'!D37</f>
        <v>2415.1</v>
      </c>
      <c r="E30" s="193">
        <f t="shared" si="0"/>
        <v>59.699999999999818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294.5</v>
      </c>
      <c r="D31" s="196">
        <f>+'Ekamut-caxs'!D38</f>
        <v>308.89999999999998</v>
      </c>
      <c r="E31" s="193">
        <f t="shared" si="0"/>
        <v>14.399999999999977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54.9</v>
      </c>
      <c r="D32" s="196">
        <f>+'Ekamut-caxs'!D39</f>
        <v>55</v>
      </c>
      <c r="E32" s="193">
        <f t="shared" si="0"/>
        <v>0.10000000000000142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130.80000000000001</v>
      </c>
      <c r="D34" s="196">
        <f>SUM(D35:D37)</f>
        <v>140.80000000000001</v>
      </c>
      <c r="E34" s="193">
        <f t="shared" si="0"/>
        <v>10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58.8</v>
      </c>
      <c r="D35" s="197">
        <f>+'Ekamut-caxs'!D42</f>
        <v>58.8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10</v>
      </c>
      <c r="E36" s="179">
        <f t="shared" si="0"/>
        <v>10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734.6</v>
      </c>
      <c r="D39" s="196">
        <f>+'Ekamut-caxs'!D46</f>
        <v>735</v>
      </c>
      <c r="E39" s="193">
        <f t="shared" si="0"/>
        <v>0.39999999999997726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99.5</v>
      </c>
      <c r="D40" s="196">
        <f>+'Ekamut-caxs'!D47</f>
        <v>139.5</v>
      </c>
      <c r="E40" s="193">
        <f t="shared" si="0"/>
        <v>40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12.4</v>
      </c>
      <c r="D41" s="196">
        <f>+'Ekamut-caxs'!D48</f>
        <v>900</v>
      </c>
      <c r="E41" s="193">
        <f t="shared" si="0"/>
        <v>887.6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600</v>
      </c>
      <c r="E42" s="193">
        <f t="shared" si="0"/>
        <v>600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13.6</v>
      </c>
      <c r="D43" s="196">
        <f>+'Ekamut-caxs'!D50</f>
        <v>20</v>
      </c>
      <c r="E43" s="193">
        <f>D43-C43</f>
        <v>6.4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42</v>
      </c>
      <c r="D44" s="196">
        <f>+'Ekamut-caxs'!D51</f>
        <v>100</v>
      </c>
      <c r="E44" s="193">
        <f t="shared" si="0"/>
        <v>58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300</v>
      </c>
      <c r="E45" s="193">
        <f t="shared" si="0"/>
        <v>300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116.9</v>
      </c>
      <c r="D46" s="196">
        <f>+'Ekamut-caxs'!D53</f>
        <v>120</v>
      </c>
      <c r="E46" s="193">
        <f>D46-C46</f>
        <v>3.0999999999999943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50</v>
      </c>
      <c r="D50" s="196">
        <f>+'Ekamut-caxs'!D57</f>
        <v>100</v>
      </c>
      <c r="E50" s="193">
        <f t="shared" si="0"/>
        <v>50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10</v>
      </c>
      <c r="E53" s="193">
        <f t="shared" si="4"/>
        <v>10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41.6</v>
      </c>
      <c r="D55" s="196">
        <f>+'Ekamut-caxs'!D62</f>
        <v>150</v>
      </c>
      <c r="E55" s="193">
        <f t="shared" si="4"/>
        <v>108.4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279</v>
      </c>
      <c r="C56" s="192">
        <v>50</v>
      </c>
      <c r="D56" s="196">
        <f>+'Ekamut-caxs'!D63</f>
        <v>50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2204.3000000000002</v>
      </c>
      <c r="D60" s="196">
        <f>+'Ekamut-caxs'!D67</f>
        <v>1400</v>
      </c>
      <c r="E60" s="193">
        <f t="shared" si="4"/>
        <v>-804.30000000000018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1397.1</v>
      </c>
      <c r="D61" s="197">
        <f>+'Ekamut-caxs'!D68</f>
        <v>1400</v>
      </c>
      <c r="E61" s="179">
        <f t="shared" si="4"/>
        <v>2.9000000000000909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6</v>
      </c>
      <c r="D62" s="196">
        <f>+'Ekamut-caxs'!D69</f>
        <v>6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3543.2</v>
      </c>
      <c r="E63" s="193">
        <f t="shared" si="4"/>
        <v>3543.2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-245.90000000000873</v>
      </c>
      <c r="D64" s="202">
        <f>D6-D24</f>
        <v>4.9999999988358468E-2</v>
      </c>
      <c r="E64" s="202">
        <f t="shared" si="0"/>
        <v>245.94999999999709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Մ․Մանուկյան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Լ․Նիկողոսյան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" zoomScaleSheetLayoutView="100" workbookViewId="0">
      <selection activeCell="D68" sqref="D68:E6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հ․112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289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1592.6</v>
      </c>
      <c r="D6" s="181">
        <f>+C81</f>
        <v>2719.2999999999956</v>
      </c>
      <c r="E6" s="189">
        <f t="shared" ref="E6:E67" si="0">D6-C6</f>
        <v>1126.6999999999957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SUM(C8+C9+C12,C15:C22)</f>
        <v>60703.899999999994</v>
      </c>
      <c r="D7" s="189">
        <f>SUM(D8:D9,D12,D15:D22)</f>
        <v>80843.299999999988</v>
      </c>
      <c r="E7" s="189">
        <f>D7-C7</f>
        <v>20139.399999999994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58853.2</v>
      </c>
      <c r="D8" s="187">
        <f>+'Dramakan hosqer'!F14</f>
        <v>74760.899999999994</v>
      </c>
      <c r="E8" s="187">
        <f>D8-C8</f>
        <v>15907.699999999997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150</v>
      </c>
      <c r="E9" s="187">
        <f t="shared" ref="E9:E14" si="1">D9-C9</f>
        <v>108.4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+'Ekamut-caxs'!D13</f>
        <v>150</v>
      </c>
      <c r="E10" s="187">
        <f t="shared" si="1"/>
        <v>108.4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1806.7</v>
      </c>
      <c r="D12" s="187">
        <f>SUM(D13:D14)</f>
        <v>5929.9</v>
      </c>
      <c r="E12" s="187">
        <f t="shared" si="1"/>
        <v>4123.2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508.5</v>
      </c>
      <c r="D13" s="191">
        <f>+'Ekamut-caxs'!D16</f>
        <v>1056</v>
      </c>
      <c r="E13" s="187">
        <f t="shared" si="1"/>
        <v>547.5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1298.2</v>
      </c>
      <c r="D14" s="191">
        <f>+'Ekamut-caxs'!D17</f>
        <v>4873.8999999999996</v>
      </c>
      <c r="E14" s="187">
        <f t="shared" si="1"/>
        <v>3575.7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2.4</v>
      </c>
      <c r="D21" s="187">
        <f>+'Dramakan hosqer'!F28</f>
        <v>2.5</v>
      </c>
      <c r="E21" s="187">
        <f>D21-C21</f>
        <v>0.10000000000000009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tr">
        <f>+'Dramakan hosqer'!B29</f>
        <v>սուբսիդիա ջրամատակարարման գծով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59577.2</v>
      </c>
      <c r="D23" s="189">
        <f>+D24+D66+D78</f>
        <v>83968.650000000023</v>
      </c>
      <c r="E23" s="189">
        <f t="shared" si="0"/>
        <v>24391.450000000026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59447.199999999997</v>
      </c>
      <c r="D24" s="189">
        <f>SUM(D25,D28:D34,D38:D60,D64:D65)</f>
        <v>78013.650000000023</v>
      </c>
      <c r="E24" s="189">
        <f t="shared" si="0"/>
        <v>18566.450000000026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39396.699999999997</v>
      </c>
      <c r="D25" s="187">
        <f>+'Dramakan hosqer'!F32</f>
        <v>52867</v>
      </c>
      <c r="E25" s="187">
        <f t="shared" si="0"/>
        <v>13470.300000000003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">
        <v>278</v>
      </c>
      <c r="C27" s="182">
        <v>609</v>
      </c>
      <c r="D27" s="191">
        <f>+'Dramakan hosqer'!F34</f>
        <v>0</v>
      </c>
      <c r="E27" s="191">
        <f t="shared" si="0"/>
        <v>-609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14784.5</v>
      </c>
      <c r="D28" s="187">
        <f>+'Dramakan hosqer'!F35</f>
        <v>16280.550000000001</v>
      </c>
      <c r="E28" s="187">
        <f t="shared" si="0"/>
        <v>1496.0500000000011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1378.2</v>
      </c>
      <c r="D29" s="187">
        <f>+'Dramakan hosqer'!F36</f>
        <v>1720.5</v>
      </c>
      <c r="E29" s="187">
        <f t="shared" si="0"/>
        <v>342.29999999999995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2088.3000000000002</v>
      </c>
      <c r="D30" s="187">
        <f>+'Dramakan hosqer'!F37</f>
        <v>2415.1</v>
      </c>
      <c r="E30" s="187">
        <f t="shared" si="0"/>
        <v>326.79999999999973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275.7</v>
      </c>
      <c r="D31" s="187">
        <f>+'Dramakan hosqer'!F38</f>
        <v>297.10000000000002</v>
      </c>
      <c r="E31" s="187">
        <f t="shared" si="0"/>
        <v>21.400000000000034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54.9</v>
      </c>
      <c r="D32" s="187">
        <f>+'Dramakan hosqer'!F39</f>
        <v>55</v>
      </c>
      <c r="E32" s="187">
        <f t="shared" si="0"/>
        <v>0.10000000000000142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130.80000000000001</v>
      </c>
      <c r="D34" s="187">
        <f>SUM(D35:D37)</f>
        <v>140.80000000000001</v>
      </c>
      <c r="E34" s="187">
        <f t="shared" si="0"/>
        <v>10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58.8</v>
      </c>
      <c r="D35" s="191">
        <f>+'Dramakan hosqer'!F42</f>
        <v>58.8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10</v>
      </c>
      <c r="E36" s="191">
        <f t="shared" si="0"/>
        <v>10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665.5</v>
      </c>
      <c r="D39" s="187">
        <f>+'Dramakan hosqer'!F46</f>
        <v>735</v>
      </c>
      <c r="E39" s="187">
        <f t="shared" si="0"/>
        <v>69.5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99.5</v>
      </c>
      <c r="D40" s="187">
        <f>+'Dramakan hosqer'!F47</f>
        <v>139.5</v>
      </c>
      <c r="E40" s="187">
        <f t="shared" si="0"/>
        <v>40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12.4</v>
      </c>
      <c r="D41" s="187">
        <f>+'Dramakan hosqer'!F48</f>
        <v>900</v>
      </c>
      <c r="E41" s="187">
        <f t="shared" si="0"/>
        <v>887.6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600</v>
      </c>
      <c r="E42" s="187">
        <f t="shared" si="0"/>
        <v>600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13.6</v>
      </c>
      <c r="D43" s="187">
        <f>+'Dramakan hosqer'!F50</f>
        <v>20</v>
      </c>
      <c r="E43" s="187">
        <f t="shared" si="0"/>
        <v>6.4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42</v>
      </c>
      <c r="D44" s="187">
        <f>+'Dramakan hosqer'!F51</f>
        <v>100</v>
      </c>
      <c r="E44" s="187">
        <f t="shared" si="0"/>
        <v>58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300</v>
      </c>
      <c r="E45" s="187">
        <f t="shared" si="0"/>
        <v>300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116.9</v>
      </c>
      <c r="D46" s="187">
        <f>+'Dramakan hosqer'!F53</f>
        <v>120</v>
      </c>
      <c r="E46" s="187">
        <f t="shared" si="0"/>
        <v>3.0999999999999943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50</v>
      </c>
      <c r="D50" s="187">
        <f>+'Dramakan hosqer'!F57</f>
        <v>100</v>
      </c>
      <c r="E50" s="187">
        <f t="shared" si="0"/>
        <v>50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10</v>
      </c>
      <c r="E53" s="187">
        <f t="shared" si="0"/>
        <v>10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150</v>
      </c>
      <c r="E55" s="187">
        <f t="shared" si="0"/>
        <v>108.4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279</v>
      </c>
      <c r="C56" s="186">
        <v>50</v>
      </c>
      <c r="D56" s="187">
        <f>+'Dramakan hosqer'!F63</f>
        <v>50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6</v>
      </c>
      <c r="D60" s="187">
        <f>SUM(D61:D63)</f>
        <v>6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>
        <v>6</v>
      </c>
      <c r="D63" s="191">
        <f>+'Dramakan hosqer'!F70</f>
        <v>6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1.6</v>
      </c>
      <c r="D64" s="187">
        <f>+'Dramakan hosqer'!F71</f>
        <v>716.09999999999991</v>
      </c>
      <c r="E64" s="187">
        <f t="shared" si="0"/>
        <v>714.49999999999989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130</v>
      </c>
      <c r="D66" s="189">
        <f>+D67+D74</f>
        <v>5955</v>
      </c>
      <c r="E66" s="189">
        <f t="shared" si="0"/>
        <v>5825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130</v>
      </c>
      <c r="D67" s="187">
        <f>SUM(D68:D73)</f>
        <v>5955</v>
      </c>
      <c r="E67" s="187">
        <f t="shared" si="0"/>
        <v>5825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130</v>
      </c>
      <c r="D68" s="191">
        <f>+'Dramakan hosqer'!F75</f>
        <v>0</v>
      </c>
      <c r="E68" s="191">
        <f t="shared" ref="E68:E81" si="5">D68-C68</f>
        <v>-130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1575</v>
      </c>
      <c r="E69" s="191">
        <f>D69-C69</f>
        <v>1575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3980</v>
      </c>
      <c r="E70" s="191">
        <f t="shared" si="5"/>
        <v>3980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400</v>
      </c>
      <c r="E71" s="191">
        <f t="shared" si="5"/>
        <v>400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 t="str">
        <f>+'Dramakan hosqer'!B87</f>
        <v>հիմնական միջոցի ձեռք բերում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2719.2999999999956</v>
      </c>
      <c r="D81" s="189">
        <f>D6+D7-D23</f>
        <v>-406.05000000004657</v>
      </c>
      <c r="E81" s="189">
        <f t="shared" si="5"/>
        <v>-3125.3500000000422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Մ․Մանուկյան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91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Լ․Նիկողոսյան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91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68" sqref="D68:E6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66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հ․112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147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264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152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177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361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251.2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1.8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 ht="27">
      <c r="A44" s="152">
        <v>1.9</v>
      </c>
      <c r="B44" s="154"/>
      <c r="C44" s="156" t="s">
        <v>276</v>
      </c>
      <c r="D44" s="27">
        <v>69.099999999999994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>
        <v>33</v>
      </c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2711.4</v>
      </c>
      <c r="E54" s="27"/>
      <c r="F54" s="206">
        <f>SUM(D36:D53)</f>
        <v>716.1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2711.4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3427.5</v>
      </c>
      <c r="E59" s="169"/>
      <c r="F59" s="461">
        <f>+D59-D55</f>
        <v>716.09999999999991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v>2719.3</v>
      </c>
      <c r="D62" s="514" t="s">
        <v>180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Մ․Մանուկյան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91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Լ․Նիկողոսյան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91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D68" sqref="D68:E68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հ․112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113</v>
      </c>
      <c r="B5" s="526" t="s">
        <v>93</v>
      </c>
      <c r="C5" s="527" t="s">
        <v>94</v>
      </c>
      <c r="D5" s="527"/>
      <c r="E5" s="527"/>
      <c r="F5" s="527"/>
      <c r="G5" s="527" t="s">
        <v>95</v>
      </c>
      <c r="H5" s="527"/>
      <c r="I5" s="527"/>
      <c r="J5" s="527"/>
      <c r="K5" s="527" t="s">
        <v>137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3152</v>
      </c>
      <c r="D7" s="389">
        <v>452942</v>
      </c>
      <c r="E7" s="390">
        <v>3009</v>
      </c>
      <c r="F7" s="391">
        <f t="shared" ref="F7:F16" si="0">+E7*143.7</f>
        <v>432393.3</v>
      </c>
      <c r="G7" s="388">
        <v>4468</v>
      </c>
      <c r="H7" s="389">
        <v>231750</v>
      </c>
      <c r="I7" s="390">
        <v>4460</v>
      </c>
      <c r="J7" s="391">
        <f>+I7*53.48</f>
        <v>238520.8</v>
      </c>
      <c r="K7" s="392">
        <v>53</v>
      </c>
      <c r="L7" s="390">
        <v>64</v>
      </c>
      <c r="M7" s="393">
        <f>+L7*200.47</f>
        <v>12830.08</v>
      </c>
      <c r="N7" s="394">
        <f>+L7*7.94904</f>
        <v>508.73856000000001</v>
      </c>
      <c r="O7" s="393">
        <f>+N7+M7</f>
        <v>13338.81856</v>
      </c>
    </row>
    <row r="8" spans="1:15" ht="19.5" customHeight="1">
      <c r="A8" s="386">
        <v>2</v>
      </c>
      <c r="B8" s="387" t="s">
        <v>97</v>
      </c>
      <c r="C8" s="388">
        <v>3392</v>
      </c>
      <c r="D8" s="389">
        <v>487430</v>
      </c>
      <c r="E8" s="390">
        <f>+C8</f>
        <v>3392</v>
      </c>
      <c r="F8" s="391">
        <f t="shared" si="0"/>
        <v>487430.39999999997</v>
      </c>
      <c r="G8" s="388">
        <v>4407</v>
      </c>
      <c r="H8" s="389">
        <v>229337</v>
      </c>
      <c r="I8" s="390">
        <f t="shared" ref="I8:I18" si="1">+G8</f>
        <v>4407</v>
      </c>
      <c r="J8" s="391">
        <f t="shared" ref="J8:J18" si="2">+I8*53.48</f>
        <v>235686.36</v>
      </c>
      <c r="K8" s="392">
        <v>178</v>
      </c>
      <c r="L8" s="390">
        <f>+K8</f>
        <v>178</v>
      </c>
      <c r="M8" s="393">
        <f t="shared" ref="M8:M18" si="3">+L8*200.47</f>
        <v>35683.659999999996</v>
      </c>
      <c r="N8" s="394">
        <f t="shared" ref="N8:N18" si="4">+L8*7.94904</f>
        <v>1414.92912</v>
      </c>
      <c r="O8" s="393">
        <f t="shared" ref="O8:O18" si="5">+N8+M8</f>
        <v>37098.589119999997</v>
      </c>
    </row>
    <row r="9" spans="1:15" ht="19.5" customHeight="1">
      <c r="A9" s="386">
        <v>3</v>
      </c>
      <c r="B9" s="387" t="s">
        <v>98</v>
      </c>
      <c r="C9" s="388">
        <v>1331</v>
      </c>
      <c r="D9" s="389">
        <v>191265</v>
      </c>
      <c r="E9" s="390">
        <f t="shared" ref="E9:E18" si="6">+C9</f>
        <v>1331</v>
      </c>
      <c r="F9" s="391">
        <f t="shared" si="0"/>
        <v>191264.69999999998</v>
      </c>
      <c r="G9" s="388">
        <v>4694</v>
      </c>
      <c r="H9" s="389">
        <v>243983</v>
      </c>
      <c r="I9" s="390">
        <f t="shared" si="1"/>
        <v>4694</v>
      </c>
      <c r="J9" s="391">
        <f t="shared" si="2"/>
        <v>251035.12</v>
      </c>
      <c r="K9" s="392">
        <v>132</v>
      </c>
      <c r="L9" s="390">
        <f t="shared" ref="L9:L18" si="7">+K9</f>
        <v>132</v>
      </c>
      <c r="M9" s="393">
        <f t="shared" si="3"/>
        <v>26462.04</v>
      </c>
      <c r="N9" s="394">
        <f t="shared" si="4"/>
        <v>1049.2732800000001</v>
      </c>
      <c r="O9" s="393">
        <f t="shared" si="5"/>
        <v>27511.313280000002</v>
      </c>
    </row>
    <row r="10" spans="1:15" ht="19.5" customHeight="1">
      <c r="A10" s="386">
        <v>4</v>
      </c>
      <c r="B10" s="387" t="s">
        <v>99</v>
      </c>
      <c r="C10" s="392">
        <v>552</v>
      </c>
      <c r="D10" s="395">
        <v>79322</v>
      </c>
      <c r="E10" s="390">
        <f t="shared" si="6"/>
        <v>552</v>
      </c>
      <c r="F10" s="391">
        <f t="shared" si="0"/>
        <v>79322.399999999994</v>
      </c>
      <c r="G10" s="388">
        <v>3543</v>
      </c>
      <c r="H10" s="395">
        <v>185049</v>
      </c>
      <c r="I10" s="390">
        <f t="shared" si="1"/>
        <v>3543</v>
      </c>
      <c r="J10" s="391">
        <f t="shared" si="2"/>
        <v>189479.63999999998</v>
      </c>
      <c r="K10" s="392">
        <v>27</v>
      </c>
      <c r="L10" s="390">
        <f t="shared" si="7"/>
        <v>27</v>
      </c>
      <c r="M10" s="393">
        <f t="shared" si="3"/>
        <v>5412.69</v>
      </c>
      <c r="N10" s="394">
        <f t="shared" si="4"/>
        <v>214.62407999999999</v>
      </c>
      <c r="O10" s="393">
        <f t="shared" si="5"/>
        <v>5627.3140799999992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3143</v>
      </c>
      <c r="H11" s="395">
        <v>165016</v>
      </c>
      <c r="I11" s="390">
        <f t="shared" si="1"/>
        <v>3143</v>
      </c>
      <c r="J11" s="391">
        <f t="shared" si="2"/>
        <v>168087.63999999998</v>
      </c>
      <c r="K11" s="392">
        <v>171</v>
      </c>
      <c r="L11" s="390">
        <f t="shared" si="7"/>
        <v>171</v>
      </c>
      <c r="M11" s="393">
        <f t="shared" si="3"/>
        <v>34280.370000000003</v>
      </c>
      <c r="N11" s="394">
        <f t="shared" si="4"/>
        <v>1359.28584</v>
      </c>
      <c r="O11" s="393">
        <f t="shared" si="5"/>
        <v>35639.655839999999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3086</v>
      </c>
      <c r="H12" s="395">
        <v>162245</v>
      </c>
      <c r="I12" s="390">
        <f t="shared" si="1"/>
        <v>3086</v>
      </c>
      <c r="J12" s="391">
        <f t="shared" si="2"/>
        <v>165039.28</v>
      </c>
      <c r="K12" s="392">
        <v>175</v>
      </c>
      <c r="L12" s="390">
        <f t="shared" si="7"/>
        <v>175</v>
      </c>
      <c r="M12" s="393">
        <f t="shared" si="3"/>
        <v>35082.25</v>
      </c>
      <c r="N12" s="394">
        <f t="shared" si="4"/>
        <v>1391.0820000000001</v>
      </c>
      <c r="O12" s="393">
        <f t="shared" si="5"/>
        <v>36473.332000000002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2614</v>
      </c>
      <c r="H13" s="395">
        <v>136456</v>
      </c>
      <c r="I13" s="390">
        <f t="shared" si="1"/>
        <v>2614</v>
      </c>
      <c r="J13" s="391">
        <f t="shared" si="2"/>
        <v>139796.72</v>
      </c>
      <c r="K13" s="392">
        <v>134</v>
      </c>
      <c r="L13" s="390">
        <f t="shared" si="7"/>
        <v>134</v>
      </c>
      <c r="M13" s="393">
        <f t="shared" si="3"/>
        <v>26862.98</v>
      </c>
      <c r="N13" s="394">
        <f t="shared" si="4"/>
        <v>1065.17136</v>
      </c>
      <c r="O13" s="393">
        <f t="shared" si="5"/>
        <v>27928.15136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3160</v>
      </c>
      <c r="H14" s="395">
        <v>164392</v>
      </c>
      <c r="I14" s="390">
        <f t="shared" si="1"/>
        <v>3160</v>
      </c>
      <c r="J14" s="391">
        <f t="shared" si="2"/>
        <v>168996.8</v>
      </c>
      <c r="K14" s="392">
        <v>219</v>
      </c>
      <c r="L14" s="390">
        <f t="shared" si="7"/>
        <v>219</v>
      </c>
      <c r="M14" s="393">
        <f t="shared" si="3"/>
        <v>43902.93</v>
      </c>
      <c r="N14" s="394">
        <f t="shared" si="4"/>
        <v>1740.8397600000001</v>
      </c>
      <c r="O14" s="393">
        <f t="shared" si="5"/>
        <v>45643.769760000003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3076</v>
      </c>
      <c r="H15" s="395">
        <v>160357</v>
      </c>
      <c r="I15" s="390">
        <f t="shared" si="1"/>
        <v>3076</v>
      </c>
      <c r="J15" s="391">
        <f t="shared" si="2"/>
        <v>164504.47999999998</v>
      </c>
      <c r="K15" s="392">
        <v>170</v>
      </c>
      <c r="L15" s="390">
        <f t="shared" si="7"/>
        <v>170</v>
      </c>
      <c r="M15" s="393">
        <f t="shared" si="3"/>
        <v>34079.9</v>
      </c>
      <c r="N15" s="394">
        <f t="shared" si="4"/>
        <v>1351.3368</v>
      </c>
      <c r="O15" s="393">
        <f t="shared" si="5"/>
        <v>35431.236799999999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3557</v>
      </c>
      <c r="H16" s="395">
        <v>186403</v>
      </c>
      <c r="I16" s="390">
        <f t="shared" si="1"/>
        <v>3557</v>
      </c>
      <c r="J16" s="391">
        <f t="shared" si="2"/>
        <v>190228.36</v>
      </c>
      <c r="K16" s="392">
        <v>77</v>
      </c>
      <c r="L16" s="390">
        <f t="shared" si="7"/>
        <v>77</v>
      </c>
      <c r="M16" s="393">
        <f t="shared" si="3"/>
        <v>15436.19</v>
      </c>
      <c r="N16" s="394">
        <f t="shared" si="4"/>
        <v>612.07608000000005</v>
      </c>
      <c r="O16" s="393">
        <f t="shared" si="5"/>
        <v>16048.266080000001</v>
      </c>
    </row>
    <row r="17" spans="1:15" ht="19.5" customHeight="1">
      <c r="A17" s="386">
        <v>11</v>
      </c>
      <c r="B17" s="396" t="s">
        <v>106</v>
      </c>
      <c r="C17" s="397">
        <v>1177</v>
      </c>
      <c r="D17" s="398">
        <v>169135</v>
      </c>
      <c r="E17" s="390">
        <f t="shared" si="6"/>
        <v>1177</v>
      </c>
      <c r="F17" s="391">
        <f>+E17*143.7</f>
        <v>169134.9</v>
      </c>
      <c r="G17" s="397">
        <v>4580</v>
      </c>
      <c r="H17" s="398">
        <v>238626</v>
      </c>
      <c r="I17" s="390">
        <f t="shared" si="1"/>
        <v>4580</v>
      </c>
      <c r="J17" s="391">
        <f t="shared" si="2"/>
        <v>244938.4</v>
      </c>
      <c r="K17" s="390">
        <v>67</v>
      </c>
      <c r="L17" s="390">
        <f t="shared" si="7"/>
        <v>67</v>
      </c>
      <c r="M17" s="393">
        <f t="shared" si="3"/>
        <v>13431.49</v>
      </c>
      <c r="N17" s="394">
        <f t="shared" si="4"/>
        <v>532.58568000000002</v>
      </c>
      <c r="O17" s="393">
        <f t="shared" si="5"/>
        <v>13964.07568</v>
      </c>
    </row>
    <row r="18" spans="1:15" ht="19.5" customHeight="1">
      <c r="A18" s="386">
        <v>12</v>
      </c>
      <c r="B18" s="396" t="s">
        <v>107</v>
      </c>
      <c r="C18" s="397">
        <v>2512</v>
      </c>
      <c r="D18" s="398">
        <v>360974</v>
      </c>
      <c r="E18" s="390">
        <f t="shared" si="6"/>
        <v>2512</v>
      </c>
      <c r="F18" s="391">
        <f>+E18*143.7</f>
        <v>360974.39999999997</v>
      </c>
      <c r="G18" s="397">
        <v>4839</v>
      </c>
      <c r="H18" s="398">
        <v>251207</v>
      </c>
      <c r="I18" s="390">
        <f t="shared" si="1"/>
        <v>4839</v>
      </c>
      <c r="J18" s="391">
        <f t="shared" si="2"/>
        <v>258789.71999999997</v>
      </c>
      <c r="K18" s="390">
        <v>68</v>
      </c>
      <c r="L18" s="390">
        <f t="shared" si="7"/>
        <v>68</v>
      </c>
      <c r="M18" s="393">
        <f t="shared" si="3"/>
        <v>13631.96</v>
      </c>
      <c r="N18" s="394">
        <f t="shared" si="4"/>
        <v>540.53471999999999</v>
      </c>
      <c r="O18" s="393">
        <f t="shared" si="5"/>
        <v>14172.494719999999</v>
      </c>
    </row>
    <row r="19" spans="1:15" ht="32.25" customHeight="1">
      <c r="A19" s="399"/>
      <c r="B19" s="382" t="s">
        <v>89</v>
      </c>
      <c r="C19" s="400">
        <f t="shared" ref="C19:K19" si="8">SUM(C7:C18)</f>
        <v>12116</v>
      </c>
      <c r="D19" s="401">
        <f t="shared" si="8"/>
        <v>1741068</v>
      </c>
      <c r="E19" s="400">
        <f t="shared" si="8"/>
        <v>11973</v>
      </c>
      <c r="F19" s="401">
        <f>SUM(F7:F18)</f>
        <v>1720520.0999999996</v>
      </c>
      <c r="G19" s="400">
        <f>SUM(G7:G18)</f>
        <v>45167</v>
      </c>
      <c r="H19" s="401">
        <f>SUM(H7:H18)</f>
        <v>2354821</v>
      </c>
      <c r="I19" s="400">
        <f>SUM(I7:I18)</f>
        <v>45159</v>
      </c>
      <c r="J19" s="401">
        <f>SUM(J7:J18)</f>
        <v>2415103.3200000003</v>
      </c>
      <c r="K19" s="400">
        <f t="shared" si="8"/>
        <v>1471</v>
      </c>
      <c r="L19" s="400">
        <f>SUM(L7:L18)</f>
        <v>1482</v>
      </c>
      <c r="M19" s="401">
        <f>SUM(M7:M18)</f>
        <v>297096.53999999998</v>
      </c>
      <c r="N19" s="402">
        <f>SUM(N7:N18)</f>
        <v>11780.477280000001</v>
      </c>
      <c r="O19" s="401">
        <f>SUM(O7:O18)</f>
        <v>308877.01727999997</v>
      </c>
    </row>
    <row r="20" spans="1:15" ht="21.75" customHeight="1">
      <c r="B20" s="403"/>
      <c r="C20" s="404"/>
      <c r="D20" s="405"/>
      <c r="E20" s="404"/>
      <c r="F20" s="405">
        <f>ROUND(F19/1000,1)</f>
        <v>1720.5</v>
      </c>
      <c r="G20" s="404"/>
      <c r="H20" s="405"/>
      <c r="I20" s="404"/>
      <c r="J20" s="405">
        <f>ROUND(J19/1000,1)</f>
        <v>2415.1</v>
      </c>
      <c r="K20" s="404"/>
      <c r="L20" s="404"/>
      <c r="M20" s="405">
        <f>ROUND(M19/1000,1)</f>
        <v>297.10000000000002</v>
      </c>
      <c r="N20" s="405">
        <f t="shared" ref="N20:O20" si="9">ROUND(N19/1000,1)</f>
        <v>11.8</v>
      </c>
      <c r="O20" s="405">
        <f t="shared" si="9"/>
        <v>308.89999999999998</v>
      </c>
    </row>
    <row r="21" spans="1:15" ht="33.75" customHeight="1" thickBot="1">
      <c r="B21" s="524" t="s">
        <v>254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1720.5</v>
      </c>
      <c r="G27" s="440" t="s">
        <v>255</v>
      </c>
      <c r="H27" s="438" t="s">
        <v>255</v>
      </c>
      <c r="I27" s="438" t="s">
        <v>255</v>
      </c>
      <c r="J27" s="439">
        <f>J20-J26</f>
        <v>2415.1</v>
      </c>
      <c r="K27" s="440" t="s">
        <v>255</v>
      </c>
      <c r="L27" s="438" t="s">
        <v>255</v>
      </c>
      <c r="M27" s="441">
        <f>M20-M26</f>
        <v>297.10000000000002</v>
      </c>
      <c r="N27" s="436" t="s">
        <v>255</v>
      </c>
      <c r="O27" s="439">
        <f>+O20-M26</f>
        <v>308.89999999999998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285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90</v>
      </c>
      <c r="H31" s="523"/>
      <c r="I31" s="449"/>
      <c r="J31" s="523" t="s">
        <v>108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287</v>
      </c>
      <c r="K32" s="522"/>
    </row>
    <row r="33" spans="3:13" s="378" customFormat="1">
      <c r="C33" s="406"/>
      <c r="D33" s="406"/>
      <c r="G33" s="523" t="s">
        <v>90</v>
      </c>
      <c r="H33" s="523"/>
      <c r="I33" s="449"/>
      <c r="J33" s="523" t="s">
        <v>108</v>
      </c>
      <c r="K33" s="523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9" t="s">
        <v>217</v>
      </c>
      <c r="J36" s="519"/>
      <c r="K36" s="455"/>
      <c r="L36" s="519" t="s">
        <v>258</v>
      </c>
      <c r="M36" s="519"/>
    </row>
    <row r="37" spans="3:13">
      <c r="C37" s="453"/>
      <c r="D37" s="453"/>
      <c r="E37" s="519" t="s">
        <v>216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68" sqref="D68:E6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հ․112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290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145</v>
      </c>
      <c r="B5" s="535" t="s">
        <v>67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146</v>
      </c>
    </row>
    <row r="6" spans="1:16" ht="89.25" customHeight="1">
      <c r="A6" s="535"/>
      <c r="B6" s="535"/>
      <c r="C6" s="250" t="s">
        <v>240</v>
      </c>
      <c r="D6" s="250" t="s">
        <v>241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3341.4</v>
      </c>
      <c r="D7" s="256">
        <f>+C10</f>
        <v>46505.316000000006</v>
      </c>
      <c r="E7" s="256"/>
      <c r="F7" s="256"/>
      <c r="G7" s="256">
        <f>+J15</f>
        <v>728.5</v>
      </c>
      <c r="H7" s="357">
        <f>H10*1.17*161.2+3*119.6+5*150.8</f>
        <v>2055.8199999999997</v>
      </c>
      <c r="I7" s="256">
        <v>200</v>
      </c>
      <c r="J7" s="357"/>
      <c r="K7" s="256"/>
      <c r="L7" s="256"/>
      <c r="M7" s="257">
        <f>ROUND(SUM(C7:L7),1)</f>
        <v>52831</v>
      </c>
    </row>
    <row r="8" spans="1:16" ht="35.25" customHeight="1">
      <c r="A8" s="212">
        <v>2</v>
      </c>
      <c r="B8" s="285" t="s">
        <v>88</v>
      </c>
      <c r="C8" s="256">
        <v>36</v>
      </c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52867</v>
      </c>
    </row>
    <row r="10" spans="1:16" s="214" customFormat="1" ht="18.75" customHeight="1">
      <c r="B10" s="377">
        <v>4227.7560000000003</v>
      </c>
      <c r="C10" s="216">
        <f>+B10*11</f>
        <v>46505.316000000006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Մ․Մանուկյան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90</v>
      </c>
      <c r="E18" s="529"/>
      <c r="F18" s="312"/>
      <c r="G18" s="313"/>
      <c r="H18" s="537" t="s">
        <v>91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Լ․Նիկողոսյան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90</v>
      </c>
      <c r="E20" s="529"/>
      <c r="F20" s="312"/>
      <c r="G20" s="313"/>
      <c r="H20" s="537" t="s">
        <v>91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68" sqref="D68:E68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66</v>
      </c>
      <c r="B1" s="540"/>
      <c r="C1" s="540"/>
      <c r="D1" s="540"/>
    </row>
    <row r="2" spans="1:4" ht="17.25">
      <c r="A2" s="541" t="str">
        <f>+'Ekamut-caxs'!A7:D7</f>
        <v xml:space="preserve">«Երևանի հ․112 մսուր-մանկապարտեզ» ՀՈԱԿ-ի </v>
      </c>
      <c r="B2" s="541"/>
      <c r="C2" s="541"/>
      <c r="D2" s="541"/>
    </row>
    <row r="3" spans="1:4" ht="39.75" customHeight="1">
      <c r="A3" s="541" t="s">
        <v>291</v>
      </c>
      <c r="B3" s="541"/>
      <c r="C3" s="541"/>
      <c r="D3" s="541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273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274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5</v>
      </c>
      <c r="D23" s="466">
        <f>D7+D11+D15+D19</f>
        <v>143</v>
      </c>
    </row>
    <row r="24" spans="1:4" ht="48.75" customHeight="1"/>
    <row r="25" spans="1:4" ht="17.25">
      <c r="B25" s="472" t="s">
        <v>2</v>
      </c>
      <c r="C25" s="542" t="str">
        <f>+'Ekamut-caxs'!D73</f>
        <v>Մ․Մանուկյան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Լ․Նիկողոսյան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https://mul2.yerevan.am/tasks/1468002/oneclick/112.xlsx?token=cb47575713ab41dc289b7ea5ac3fb8c9</cp:keywords>
  <cp:lastModifiedBy>Lusine Petrosyan</cp:lastModifiedBy>
  <cp:lastPrinted>2024-04-16T11:34:37Z</cp:lastPrinted>
  <dcterms:created xsi:type="dcterms:W3CDTF">1996-10-14T23:33:28Z</dcterms:created>
  <dcterms:modified xsi:type="dcterms:W3CDTF">2024-05-08T14:58:23Z</dcterms:modified>
</cp:coreProperties>
</file>