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C3B24ED-78D4-49B0-ABE9-2E31B6ECB16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0" l="1"/>
  <c r="D13" i="10"/>
  <c r="D13" i="9"/>
  <c r="D12" i="9"/>
  <c r="J48" i="19"/>
  <c r="H7" i="11"/>
  <c r="C12" i="10" l="1"/>
  <c r="C7" i="10" s="1"/>
  <c r="F48" i="19"/>
  <c r="F50" i="19"/>
  <c r="A7" i="7" l="1"/>
  <c r="A2" i="10"/>
  <c r="J7" i="20" l="1"/>
  <c r="A2" i="20" l="1"/>
  <c r="J50" i="19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F7" i="20"/>
  <c r="M28" i="20" l="1"/>
  <c r="D20" i="19" s="1"/>
  <c r="D55" i="19" s="1"/>
  <c r="O7" i="20"/>
  <c r="N17" i="20"/>
  <c r="O17" i="20" s="1"/>
  <c r="N14" i="20"/>
  <c r="N11" i="20"/>
  <c r="O11" i="20" s="1"/>
  <c r="N8" i="20"/>
  <c r="O8" i="20" s="1"/>
  <c r="I19" i="20"/>
  <c r="E19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Q11" i="20" l="1"/>
  <c r="M19" i="20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G7" i="11" l="1"/>
  <c r="D7" i="11"/>
  <c r="C10" i="11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F19" i="7"/>
  <c r="F17" i="7"/>
  <c r="M17" i="7" s="1"/>
  <c r="F16" i="7"/>
  <c r="D10" i="10" s="1"/>
  <c r="D9" i="10" s="1"/>
  <c r="E9" i="10" s="1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F18" i="7" l="1"/>
  <c r="E10" i="10"/>
  <c r="A18" i="7"/>
  <c r="E19" i="7"/>
  <c r="D19" i="7"/>
  <c r="A12" i="10"/>
  <c r="A18" i="19"/>
  <c r="A19" i="19" s="1"/>
  <c r="D20" i="7"/>
  <c r="K20" i="7" s="1"/>
  <c r="E20" i="7"/>
  <c r="L20" i="7" s="1"/>
  <c r="M7" i="11"/>
  <c r="E11" i="9"/>
  <c r="F15" i="7"/>
  <c r="M15" i="7" s="1"/>
  <c r="M16" i="7"/>
  <c r="A9" i="9"/>
  <c r="E8" i="9"/>
  <c r="L15" i="7"/>
  <c r="K15" i="7"/>
  <c r="A13" i="19"/>
  <c r="A14" i="19" s="1"/>
  <c r="M19" i="7" l="1"/>
  <c r="M20" i="7"/>
  <c r="A19" i="7"/>
  <c r="A20" i="7" s="1"/>
  <c r="A21" i="7" s="1"/>
  <c r="A22" i="7"/>
  <c r="K19" i="7"/>
  <c r="L19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2" i="9"/>
  <c r="A10" i="9"/>
  <c r="A13" i="9" s="1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5" i="9"/>
  <c r="A16" i="9" s="1"/>
  <c r="A17" i="9" s="1"/>
  <c r="A18" i="9" s="1"/>
  <c r="A21" i="9" s="1"/>
  <c r="A22" i="9" s="1"/>
  <c r="A23" i="9" s="1"/>
  <c r="A24" i="9" s="1"/>
  <c r="B14" i="9"/>
  <c r="B15" i="9"/>
  <c r="B16" i="9"/>
  <c r="B17" i="9"/>
  <c r="B20" i="9"/>
  <c r="B21" i="9"/>
  <c r="B22" i="9"/>
  <c r="B23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1" i="7" l="1"/>
  <c r="A72" i="7" s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D13" i="7" l="1"/>
  <c r="K18" i="7"/>
  <c r="M18" i="7"/>
  <c r="E13" i="7"/>
  <c r="L13" i="7" s="1"/>
  <c r="L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9"/>
  <c r="F59" i="18" l="1"/>
  <c r="F71" i="7"/>
  <c r="H71" i="7" s="1"/>
  <c r="D41" i="19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32" i="7" l="1"/>
  <c r="C32" i="7"/>
  <c r="E32" i="7"/>
  <c r="D60" i="9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F33" i="7"/>
  <c r="D19" i="9" l="1"/>
  <c r="E19" i="9" s="1"/>
  <c r="D29" i="19"/>
  <c r="K33" i="7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4" i="9"/>
  <c r="E14" i="9" s="1"/>
  <c r="D16" i="9"/>
  <c r="D17" i="9"/>
  <c r="D18" i="9"/>
  <c r="L33" i="7" l="1"/>
  <c r="M33" i="7"/>
  <c r="L71" i="7"/>
  <c r="M71" i="7"/>
  <c r="K71" i="7"/>
  <c r="D21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2" i="9"/>
  <c r="E21" i="9"/>
  <c r="D20" i="9"/>
  <c r="E18" i="9"/>
  <c r="E17" i="9"/>
  <c r="E16" i="9"/>
  <c r="E15" i="9"/>
  <c r="C65" i="9"/>
  <c r="E66" i="10" l="1"/>
  <c r="E76" i="10"/>
  <c r="E78" i="10"/>
  <c r="E20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9" i="9"/>
  <c r="E29" i="9" s="1"/>
  <c r="F31" i="7"/>
  <c r="F30" i="7" s="1"/>
  <c r="F88" i="7" s="1"/>
  <c r="D28" i="10"/>
  <c r="C31" i="7"/>
  <c r="C30" i="7" s="1"/>
  <c r="C88" i="7" s="1"/>
  <c r="D25" i="9" l="1"/>
  <c r="E25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<sst xmlns="http://schemas.openxmlformats.org/spreadsheetml/2006/main" count="500" uniqueCount="294">
  <si>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</si>
  <si>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</si>
  <si>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</si>
  <si>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</si>
  <si>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</si>
  <si>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</si>
  <si>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</si>
  <si>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</si>
  <si>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</si>
  <si>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</si>
  <si>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</si>
  <si>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</si>
  <si>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</si>
  <si>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</si>
  <si>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</si>
  <si>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</si>
  <si>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</si>
  <si>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</si>
  <si>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</si>
  <si>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</si>
  <si>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</si>
  <si>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</si>
  <si>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</si>
  <si>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</si>
  <si>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</si>
  <si>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</si>
  <si>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</si>
  <si>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</si>
  <si>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</si>
  <si>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</si>
  <si>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</si>
  <si>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</si>
  <si>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</si>
  <si>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</si>
  <si>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</si>
  <si>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</si>
  <si>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</si>
  <si>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</si>
  <si>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</si>
  <si>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</si>
  <si>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</si>
  <si>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</si>
  <si>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</si>
  <si>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</si>
  <si>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</si>
  <si>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</si>
  <si>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</si>
  <si>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</si>
  <si>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</si>
  <si>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</si>
  <si>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</si>
  <si>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</si>
  <si>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</si>
  <si>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</si>
  <si>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</si>
  <si>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</si>
  <si>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</si>
  <si>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</si>
  <si>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</si>
  <si>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</si>
  <si>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</si>
  <si>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</si>
  <si>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</si>
  <si>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</si>
  <si>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</si>
  <si>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</si>
  <si>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</si>
  <si>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</si>
  <si>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</si>
  <si>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</si>
  <si>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</si>
  <si>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</si>
  <si>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</si>
  <si>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</si>
  <si>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</si>
  <si>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</si>
  <si>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</si>
  <si>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</si>
  <si>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</si>
  <si>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</si>
  <si>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</si>
  <si>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</si>
  <si>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</si>
  <si>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</si>
  <si>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</si>
  <si>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</si>
  <si>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</si>
  <si>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</si>
  <si>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</si>
  <si>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</si>
  <si>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</si>
  <si>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</si>
  <si>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</si>
  <si>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</si>
  <si>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</si>
  <si>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</si>
  <si>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</si>
  <si>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</si>
  <si>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</si>
  <si>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</si>
  <si>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</si>
  <si>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</si>
  <si>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</si>
  <si>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</si>
  <si>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</si>
  <si>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</si>
  <si>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</si>
  <si>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</si>
  <si>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</si>
  <si>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</si>
  <si>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</si>
  <si>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</si>
  <si>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</si>
  <si>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</si>
  <si>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</si>
  <si>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</si>
  <si>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</si>
  <si>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</si>
  <si>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</si>
  <si>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</si>
  <si>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</si>
  <si>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</si>
  <si>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</si>
  <si>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</si>
  <si>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</si>
  <si>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</si>
  <si>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</si>
  <si>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</si>
  <si>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</si>
  <si>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</si>
  <si>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</si>
  <si>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</si>
  <si>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</si>
  <si>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</si>
  <si>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</si>
  <si>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</si>
  <si>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</si>
  <si>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</si>
  <si>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</si>
  <si>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</si>
  <si>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</si>
  <si>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</si>
  <si>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</si>
  <si>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</si>
  <si>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</si>
  <si>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</si>
  <si>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</si>
  <si>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</si>
  <si>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</si>
  <si>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</si>
  <si>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</si>
  <si>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</si>
  <si>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</si>
  <si>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</si>
  <si>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</si>
  <si>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</si>
  <si>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</si>
  <si>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</si>
  <si>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</si>
  <si>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</si>
  <si>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</si>
  <si>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</si>
  <si>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</si>
  <si>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</si>
  <si>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</si>
  <si>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</si>
  <si>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</si>
  <si>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</si>
  <si>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</si>
  <si>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</si>
  <si>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</si>
  <si>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</si>
  <si>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</si>
  <si>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</si>
  <si>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</si>
  <si>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</si>
  <si>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</si>
  <si>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</si>
  <si>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</si>
  <si>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</si>
  <si>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</si>
  <si>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</si>
  <si>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</si>
  <si>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</si>
  <si>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</si>
  <si>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</si>
  <si>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</si>
  <si>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</si>
  <si>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</si>
  <si>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</si>
  <si>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</si>
  <si>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</si>
  <si>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</si>
  <si>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</si>
  <si>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</si>
  <si>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</si>
  <si>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</si>
  <si>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</si>
  <si>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</si>
  <si>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</si>
  <si>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</si>
  <si>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</si>
  <si>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</si>
  <si>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</si>
  <si>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</si>
  <si>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</si>
  <si>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</si>
  <si>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</si>
  <si>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</si>
  <si>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</si>
  <si>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</si>
  <si>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</si>
  <si>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</si>
  <si>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</si>
  <si>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</si>
  <si>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</si>
  <si>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</si>
  <si>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</si>
  <si>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</si>
  <si>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</si>
  <si>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</si>
  <si>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</si>
  <si>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</si>
  <si>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</si>
  <si>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</si>
  <si>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</si>
  <si>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</si>
  <si>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</si>
  <si>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</si>
  <si>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</si>
  <si>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</si>
  <si>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</si>
  <si>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</si>
  <si>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</si>
  <si>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</si>
  <si>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</si>
  <si>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</si>
  <si>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</si>
  <si>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</si>
  <si>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</si>
  <si>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</si>
  <si>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</si>
  <si>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</si>
  <si>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</si>
  <si>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</si>
  <si>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</si>
  <si>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</si>
  <si>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</si>
  <si>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</si>
  <si>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</si>
  <si>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</si>
  <si>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</si>
  <si>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</si>
  <si>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</si>
  <si>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</si>
  <si>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</si>
  <si>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</si>
  <si>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</si>
  <si>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</si>
  <si>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</si>
  <si>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</si>
  <si>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</si>
  <si>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</si>
  <si>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</si>
  <si>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</si>
  <si>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</si>
  <si>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</si>
  <si>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</si>
  <si>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</si>
  <si>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</si>
  <si>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</si>
  <si>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</si>
  <si>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</si>
  <si>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</si>
  <si>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</si>
  <si>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</si>
  <si>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</si>
  <si>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հ․113 մսուր-մանկապարտեզ» ՀՈԱԿ-ի </t>
  </si>
  <si>
    <t>Քարտրիջի լիցքավորում</t>
  </si>
  <si>
    <t>Առանց պայմանների կատարման պահանջի (անհատույց) ստացված ակտիվների հետ կապված հասույթներ</t>
  </si>
  <si>
    <t>2023թ. փաստացի և 2024թ. նախատեսվող դրամական միջոցների հոսքերի նախահաշիվների
 համեմատական ցուցանիշների վերաբերյալ</t>
  </si>
  <si>
    <t>պարգևատրման գծով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</si>
  <si>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</si>
  <si>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</si>
  <si>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</si>
  <si>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</si>
  <si>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</si>
  <si>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Մ.Գասպարյան</t>
  </si>
  <si>
    <t>Գ.Հայրապետյան</t>
  </si>
  <si>
    <t>Համակարգիչ,բուֆեր,մոնիտոր</t>
  </si>
  <si>
    <t>փոշեկուլ 2 հատ</t>
  </si>
  <si>
    <t>ջրատաքացուցիչ և կաթսա</t>
  </si>
  <si>
    <t>հիմնական միջոցների ձեռքբերման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</si>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</sst>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23" borderId="7" applyNumberFormat="0" applyFont="0" applyAlignment="0" applyProtection="0"/>
  </cellStyleXfs>
  <cellXfs count="54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41" fillId="0" borderId="0" xfId="62" applyNumberFormat="1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 wrapText="1"/>
      <protection locked="0" hidden="1"/>
    </xf>
    <xf numFmtId="0" fontId="29" fillId="0" borderId="10" xfId="45" applyFont="1" applyBorder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Примечание 2" xfId="65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cAIABQAE0AAAAAAAAAAAAAAAAAAAAAAAAAAAAAAAAAAAAAAAAAAAAAAAAAAAAAAAAAAAAAAAAAAAAAAAAAAAAAAAAAAAAAAAAAAAAAAAAAAAAAAAAAAAAAAAAAAAAAAAAAAADoBwUAAwAIABIAO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3NDFaMCMGCSqGSIb3DQEJBDEWBBRiXWtrN/bOFMzo+ugIkk2lKPynMDArBgsqhkiG9w0BCRACDDEcMBowGDAWBBRE5xMFRVajmd/v2Zzf5CvSbEm8HjANBgkqhkiG9w0BAQEFAASCAQB7dnbsgEx43KglNzH3etO2OIYJiLQhAlm9d2Dy7H2F1Iyy05rUNiwhopA1oeyjkwVE5Dm6LnqxQ++ghNAlKc2CKpV0YEXOk9kL8JRInW9Gc9Pt/HNZjIrhg0hinWCSOi12+CHl4yepAIy/aFktg0fwZrjvJ3mV2QTTBrm6+zSds9eYwqsho+kVTeiz6BbTRaiRcFwbsD/sdV2mSI8T08bRkWCTpEjxQohgb9anBFely71QcUdr+YbVVT9zsCRaIJe6BTW6CS5bHH/5OQoZo3U0q9FWpoZ94hqYLDZYRFfiDnJRt/en0WO+g5Fhld5vWTcqOPqIKTh3SEFuwD/FISu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cAIABQAE0AAAAAAAAAAAAAAAAAAAAAAAAAAAAAAAAAAAAAAAAAAAAAAAAAAAAAAAAAAAAAAAAAAAAAAAAAAAAAAAAAAAAAAAAAAAAAAAAAAAAAAAAAAAAAAAAAAAAAAAAAAADoBwUAAwAIABIAO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3MzdaMCMGCSqGSIb3DQEJBDEWBBSXnmQQCFO68wZ+Q4DNZgtBO346kDArBgsqhkiG9w0BCRACDDEcMBowGDAWBBRE5xMFRVajmd/v2Zzf5CvSbEm8HjANBgkqhkiG9w0BAQEFAASCAQB5AWL6TSg+BrcUU11+Au6u+xe8t9R6DPUruJLlECBaGI6R8x00x7YxihmmnZ0zUdvs9Ji0EnynEE9XNJrefpIKDxg1utQz9O7lNERc/tM0HJDkZnEl7K+nl/kEsQnabZcbDROiBgW/RYwXLYbG2dTrb663dOe9MJa0aopDWkeHH5UmHlFfvQAcbcaJNJYSlXY495azmqqRkWzql2nKD22xU3A18KImTbrrDAWyZcxBCpG7h8f8qwBR15bzXj/H/7GK/JtwBXaUw2QVRMy+c9thzSOUi3j6EfaZzyBuRfxYdSYop1Oy7GApqv68sNALh6eOZ19vG041dZfbGcafwTE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46C4832-AD34-7BB1-04C5-D71FB15F1C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D06E34EE-AFEB-8D34-5CD9-B7D3DC3FBC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140625" style="34" customWidth="1"/>
    <col min="6" max="6" width="12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28515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189</v>
      </c>
      <c r="E1" s="35">
        <v>215</v>
      </c>
      <c r="F1" s="329"/>
    </row>
    <row r="2" spans="1:14" s="6" customFormat="1">
      <c r="C2" s="329"/>
      <c r="D2" s="482" t="s">
        <v>39</v>
      </c>
      <c r="E2" s="482"/>
      <c r="F2" s="329"/>
    </row>
    <row r="3" spans="1:14" s="6" customFormat="1">
      <c r="C3" s="329"/>
      <c r="D3" s="483" t="s">
        <v>221</v>
      </c>
      <c r="E3" s="483"/>
      <c r="F3" s="329"/>
    </row>
    <row r="4" spans="1:14" s="35" customFormat="1" ht="24.75" customHeight="1">
      <c r="B4" s="352"/>
      <c r="C4" s="352"/>
      <c r="D4" s="482" t="s">
        <v>276</v>
      </c>
      <c r="E4" s="482"/>
    </row>
    <row r="5" spans="1:14" s="35" customFormat="1" ht="20.25" customHeight="1">
      <c r="B5" s="352"/>
      <c r="C5" s="482" t="s">
        <v>222</v>
      </c>
      <c r="D5" s="482"/>
      <c r="E5" s="482"/>
    </row>
    <row r="6" spans="1:14" ht="20.25">
      <c r="A6" s="485" t="s">
        <v>40</v>
      </c>
      <c r="B6" s="485"/>
      <c r="C6" s="485"/>
      <c r="D6" s="485"/>
      <c r="E6" s="485"/>
      <c r="F6" s="36"/>
    </row>
    <row r="7" spans="1:14" ht="20.45" customHeight="1">
      <c r="A7" s="486" t="s">
        <v>277</v>
      </c>
      <c r="B7" s="486"/>
      <c r="C7" s="486"/>
      <c r="D7" s="486"/>
      <c r="E7" s="486"/>
      <c r="F7" s="58" t="s">
        <v>205</v>
      </c>
    </row>
    <row r="8" spans="1:14" ht="18.75" customHeight="1">
      <c r="A8" s="487" t="s">
        <v>282</v>
      </c>
      <c r="B8" s="487"/>
      <c r="C8" s="487"/>
      <c r="D8" s="487"/>
      <c r="E8" s="487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71648.5</v>
      </c>
      <c r="E11" s="337"/>
      <c r="F11" s="6">
        <v>76151.899999999994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41.6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20">
        <v>41.6</v>
      </c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f>+A12+1</f>
        <v>3</v>
      </c>
      <c r="B15" s="17" t="s">
        <v>236</v>
      </c>
      <c r="C15" s="17"/>
      <c r="D15" s="321">
        <f>+D16+D17</f>
        <v>2696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237</v>
      </c>
      <c r="C16" s="15"/>
      <c r="D16" s="320">
        <v>862</v>
      </c>
      <c r="E16" s="323"/>
    </row>
    <row r="17" spans="1:19" s="6" customFormat="1">
      <c r="A17" s="101">
        <f>+A16+0.1</f>
        <v>3.2</v>
      </c>
      <c r="B17" s="15" t="s">
        <v>238</v>
      </c>
      <c r="C17" s="15"/>
      <c r="D17" s="320">
        <v>1834</v>
      </c>
      <c r="E17" s="323"/>
    </row>
    <row r="18" spans="1:19">
      <c r="A18" s="102">
        <f>+A15+1</f>
        <v>4</v>
      </c>
      <c r="B18" s="18" t="s">
        <v>239</v>
      </c>
      <c r="C18" s="18"/>
      <c r="D18" s="323">
        <f>+'Komunal '!N20</f>
        <v>7.8</v>
      </c>
      <c r="E18" s="323"/>
      <c r="M18" s="6"/>
      <c r="N18" s="6"/>
    </row>
    <row r="19" spans="1:19" hidden="1">
      <c r="A19" s="102">
        <f t="shared" ref="A19:A23" si="0"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si="0"/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2100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+D68</f>
        <v>2100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27</v>
      </c>
      <c r="C29" s="42"/>
      <c r="D29" s="318">
        <f>SUM(D11:D12,D15,D18:D24,D27:D28)</f>
        <v>76493.900000000009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293</v>
      </c>
      <c r="C32" s="44"/>
      <c r="D32" s="321">
        <f>+Ashkhatavardz!M9</f>
        <v>52331.199999999997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14269.2</v>
      </c>
      <c r="E35" s="337"/>
      <c r="G35" s="350">
        <v>141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17836.5</v>
      </c>
      <c r="M35" s="40"/>
      <c r="N35" s="7" t="s">
        <v>231</v>
      </c>
    </row>
    <row r="36" spans="1:19">
      <c r="A36" s="102">
        <f t="shared" ref="A36:A41" si="1">+A35+1</f>
        <v>3</v>
      </c>
      <c r="B36" s="18" t="s">
        <v>13</v>
      </c>
      <c r="C36" s="44"/>
      <c r="D36" s="323">
        <f>+'Komunal '!F27</f>
        <v>2182.8000000000002</v>
      </c>
      <c r="E36" s="337"/>
      <c r="F36" s="338">
        <f>+D36-'Komunal '!F27</f>
        <v>0</v>
      </c>
      <c r="L36" s="6">
        <f>+L35*0.8</f>
        <v>14269.2</v>
      </c>
    </row>
    <row r="37" spans="1:19">
      <c r="A37" s="102">
        <f t="shared" si="1"/>
        <v>4</v>
      </c>
      <c r="B37" s="18" t="s">
        <v>12</v>
      </c>
      <c r="C37" s="44"/>
      <c r="D37" s="323">
        <f>+'Komunal '!J27</f>
        <v>1699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203.4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54.1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177.6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48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262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735</v>
      </c>
      <c r="E46" s="337"/>
      <c r="F46" s="349">
        <v>5</v>
      </c>
      <c r="G46" s="349" t="s">
        <v>187</v>
      </c>
      <c r="H46" s="349">
        <v>147</v>
      </c>
      <c r="I46" s="459" t="s">
        <v>188</v>
      </c>
      <c r="J46" s="459">
        <f>+F46*H46</f>
        <v>735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23</v>
      </c>
      <c r="C47" s="44"/>
      <c r="D47" s="323">
        <f>+J47</f>
        <v>139.5</v>
      </c>
      <c r="E47" s="337"/>
      <c r="F47" s="349">
        <f>+$F$46</f>
        <v>5</v>
      </c>
      <c r="G47" s="349" t="s">
        <v>187</v>
      </c>
      <c r="H47" s="460">
        <v>27.9</v>
      </c>
      <c r="I47" s="459" t="s">
        <v>188</v>
      </c>
      <c r="J47" s="459">
        <f>+F47*H47</f>
        <v>139.5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100</v>
      </c>
      <c r="E48" s="337"/>
      <c r="F48" s="490">
        <f>+$F$46</f>
        <v>5</v>
      </c>
      <c r="G48" s="488" t="s">
        <v>187</v>
      </c>
      <c r="H48" s="495" t="s">
        <v>263</v>
      </c>
      <c r="I48" s="497" t="s">
        <v>188</v>
      </c>
      <c r="J48" s="497">
        <f>2*80+1*110+2*250</f>
        <v>770</v>
      </c>
      <c r="K48" s="491" t="s">
        <v>264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670</v>
      </c>
      <c r="E49" s="337"/>
      <c r="F49" s="490"/>
      <c r="G49" s="489"/>
      <c r="H49" s="496"/>
      <c r="I49" s="498"/>
      <c r="J49" s="498"/>
      <c r="K49" s="491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63.5</v>
      </c>
      <c r="E50" s="337"/>
      <c r="F50" s="490">
        <f>+$F$46</f>
        <v>5</v>
      </c>
      <c r="G50" s="490" t="s">
        <v>187</v>
      </c>
      <c r="H50" s="492">
        <v>38.700000000000003</v>
      </c>
      <c r="I50" s="493" t="s">
        <v>188</v>
      </c>
      <c r="J50" s="493">
        <f>+F50*H50</f>
        <v>193.5</v>
      </c>
      <c r="K50" s="494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130</v>
      </c>
      <c r="E51" s="337"/>
      <c r="F51" s="490"/>
      <c r="G51" s="490"/>
      <c r="H51" s="492"/>
      <c r="I51" s="493"/>
      <c r="J51" s="493"/>
      <c r="K51" s="494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v>150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73.8</v>
      </c>
      <c r="E53" s="337"/>
    </row>
    <row r="54" spans="1:14" hidden="1">
      <c r="A54" s="102">
        <f t="shared" si="2"/>
        <v>17</v>
      </c>
      <c r="B54" s="18" t="s">
        <v>64</v>
      </c>
      <c r="C54" s="44"/>
      <c r="D54" s="323"/>
      <c r="E54" s="337"/>
    </row>
    <row r="55" spans="1:14" hidden="1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43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30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6</v>
      </c>
      <c r="E59" s="337"/>
    </row>
    <row r="60" spans="1:14" hidden="1">
      <c r="A60" s="102">
        <f t="shared" si="2"/>
        <v>21</v>
      </c>
      <c r="B60" s="18" t="s">
        <v>119</v>
      </c>
      <c r="C60" s="44"/>
      <c r="D60" s="323"/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>
      <c r="A62" s="102">
        <v>21</v>
      </c>
      <c r="B62" s="18" t="s">
        <v>61</v>
      </c>
      <c r="C62" s="44"/>
      <c r="D62" s="323">
        <v>41.6</v>
      </c>
      <c r="E62" s="337"/>
    </row>
    <row r="63" spans="1:14" s="6" customFormat="1">
      <c r="A63" s="102">
        <f t="shared" si="2"/>
        <v>22</v>
      </c>
      <c r="B63" s="17" t="s">
        <v>278</v>
      </c>
      <c r="C63" s="348"/>
      <c r="D63" s="323">
        <v>8</v>
      </c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227</v>
      </c>
      <c r="C65" s="348"/>
      <c r="D65" s="323">
        <v>70</v>
      </c>
      <c r="E65" s="337"/>
      <c r="F65" s="351" t="s">
        <v>259</v>
      </c>
    </row>
    <row r="66" spans="1:12" s="6" customFormat="1" hidden="1">
      <c r="A66" s="102">
        <f t="shared" si="2"/>
        <v>24</v>
      </c>
      <c r="B66" s="17" t="s">
        <v>225</v>
      </c>
      <c r="C66" s="348"/>
      <c r="D66" s="323"/>
      <c r="E66" s="337"/>
      <c r="F66" s="58"/>
    </row>
    <row r="67" spans="1:12">
      <c r="A67" s="102">
        <v>24</v>
      </c>
      <c r="B67" s="18" t="s">
        <v>26</v>
      </c>
      <c r="C67" s="44"/>
      <c r="D67" s="323">
        <v>2100</v>
      </c>
      <c r="E67" s="337"/>
    </row>
    <row r="68" spans="1:12" s="3" customFormat="1" ht="13.5">
      <c r="A68" s="127">
        <f>+A67+0.1</f>
        <v>24.1</v>
      </c>
      <c r="B68" s="1" t="s">
        <v>75</v>
      </c>
      <c r="C68" s="45"/>
      <c r="D68" s="320">
        <v>2100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76</v>
      </c>
      <c r="C69" s="44"/>
      <c r="D69" s="323"/>
      <c r="E69" s="337"/>
    </row>
    <row r="70" spans="1:12">
      <c r="A70" s="102">
        <v>25</v>
      </c>
      <c r="B70" s="18" t="s">
        <v>65</v>
      </c>
      <c r="C70" s="44"/>
      <c r="D70" s="323">
        <v>974.2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76493.900000000009</v>
      </c>
      <c r="E71" s="341"/>
      <c r="F71" s="484">
        <f>+D29-D71</f>
        <v>0</v>
      </c>
      <c r="G71" s="484"/>
    </row>
    <row r="72" spans="1:12" ht="32.25" customHeight="1">
      <c r="B72" s="50"/>
      <c r="C72" s="8"/>
    </row>
    <row r="73" spans="1:12" s="6" customFormat="1" ht="36.75" hidden="1" customHeight="1">
      <c r="B73" s="291" t="s">
        <v>2</v>
      </c>
      <c r="C73" s="319"/>
      <c r="D73" s="316" t="s">
        <v>287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288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7" zoomScale="90" zoomScaleSheetLayoutView="9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6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216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9" t="s">
        <v>39</v>
      </c>
      <c r="F2" s="499"/>
      <c r="G2" s="499"/>
      <c r="H2" s="94"/>
      <c r="I2" s="35"/>
      <c r="J2" s="35"/>
    </row>
    <row r="3" spans="1:16" s="64" customFormat="1" ht="17.25">
      <c r="A3" s="353"/>
      <c r="B3" s="356"/>
      <c r="C3" s="355"/>
      <c r="D3" s="355"/>
      <c r="E3" s="499" t="s">
        <v>221</v>
      </c>
      <c r="F3" s="499"/>
      <c r="G3" s="499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0" t="str">
        <f>+'Ekamut-caxs'!D4</f>
        <v xml:space="preserve">_____. _____. 2024թ. </v>
      </c>
      <c r="F4" s="500"/>
      <c r="G4" s="500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0" t="str">
        <f>+'Ekamut-caxs'!C5</f>
        <v xml:space="preserve">հ. __________- Ա որոշմամբ </v>
      </c>
      <c r="F5" s="500"/>
      <c r="G5" s="500"/>
      <c r="H5" s="94"/>
      <c r="I5" s="35"/>
      <c r="J5" s="35"/>
    </row>
    <row r="6" spans="1:16" s="63" customFormat="1" ht="19.5" customHeight="1">
      <c r="A6" s="501" t="s">
        <v>40</v>
      </c>
      <c r="B6" s="501"/>
      <c r="C6" s="501"/>
      <c r="D6" s="501"/>
      <c r="E6" s="501"/>
      <c r="F6" s="501"/>
      <c r="G6" s="501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6" t="str">
        <f>+'Ekamut-caxs'!A7:D7</f>
        <v xml:space="preserve">«Երևանի հ․113 մսուր-մանկապարտեզ» ՀՈԱԿ-ի </v>
      </c>
      <c r="B7" s="486"/>
      <c r="C7" s="486"/>
      <c r="D7" s="486"/>
      <c r="E7" s="486"/>
      <c r="F7" s="486"/>
      <c r="G7" s="486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7" t="s">
        <v>283</v>
      </c>
      <c r="B8" s="487"/>
      <c r="C8" s="487"/>
      <c r="D8" s="487"/>
      <c r="E8" s="487"/>
      <c r="F8" s="487"/>
      <c r="G8" s="487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968.18000000001484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968.18000000001484</v>
      </c>
      <c r="D12" s="239">
        <f>+F12</f>
        <v>968.18000000001484</v>
      </c>
      <c r="E12" s="239">
        <f>+F12</f>
        <v>968.18000000001484</v>
      </c>
      <c r="F12" s="189">
        <f>+'Dramakani hamematakan'!D6</f>
        <v>968.18000000001484</v>
      </c>
      <c r="G12" s="331"/>
      <c r="H12" s="503" t="s">
        <v>220</v>
      </c>
      <c r="I12" s="503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>SUM(C14:C15,C18,C22:C29)</f>
        <v>14329.7</v>
      </c>
      <c r="D13" s="189">
        <f>SUM(D14:D15,D18,D22:D29)</f>
        <v>34352.800000000003</v>
      </c>
      <c r="E13" s="189">
        <f>SUM(E14:E15,E18,E22:E29)</f>
        <v>52939</v>
      </c>
      <c r="F13" s="189">
        <f>SUM(F14:F15,F18,F22:F29)</f>
        <v>75549.100000000006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14329.7</v>
      </c>
      <c r="D14" s="254">
        <v>32241.8</v>
      </c>
      <c r="E14" s="254">
        <v>50154</v>
      </c>
      <c r="F14" s="187">
        <f>+'Ekamut-caxs'!D11</f>
        <v>71648.5</v>
      </c>
      <c r="G14" s="333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41.6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41.6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5">SUM(D19:D21)</f>
        <v>2111</v>
      </c>
      <c r="E18" s="187">
        <f t="shared" si="5"/>
        <v>2785</v>
      </c>
      <c r="F18" s="187">
        <f t="shared" si="5"/>
        <v>3859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431</v>
      </c>
      <c r="E19" s="343">
        <f>+F19/12*9</f>
        <v>646.5</v>
      </c>
      <c r="F19" s="182">
        <f>+'Ekamut-caxs'!D16</f>
        <v>862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917</v>
      </c>
      <c r="E20" s="343">
        <f>+F20/12*9</f>
        <v>1375.5</v>
      </c>
      <c r="F20" s="182">
        <f>+'Ekamut-caxs'!D17</f>
        <v>1834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8" customFormat="1">
      <c r="A21" s="23">
        <f>+A20+0.1</f>
        <v>3.3000000000000003</v>
      </c>
      <c r="B21" s="265" t="s">
        <v>292</v>
      </c>
      <c r="C21" s="343">
        <f>+C74</f>
        <v>0</v>
      </c>
      <c r="D21" s="343">
        <f t="shared" ref="D21:F21" si="6">+D74</f>
        <v>763</v>
      </c>
      <c r="E21" s="343">
        <f t="shared" si="6"/>
        <v>763</v>
      </c>
      <c r="F21" s="343">
        <f t="shared" si="6"/>
        <v>1163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8" si="7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34.5" hidden="1">
      <c r="A24" s="54">
        <f t="shared" si="7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f t="shared" si="7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6.5" hidden="1" customHeight="1">
      <c r="A27" s="54">
        <f t="shared" si="7"/>
        <v>9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6.5" hidden="1" customHeight="1">
      <c r="A28" s="54">
        <f t="shared" si="7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260</v>
      </c>
      <c r="I29" s="88"/>
      <c r="J29" s="88"/>
      <c r="K29" s="266" t="str">
        <f t="shared" si="2"/>
        <v/>
      </c>
      <c r="L29" s="266" t="str">
        <f t="shared" si="3"/>
        <v/>
      </c>
      <c r="M29" s="266" t="str">
        <f t="shared" si="4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14088.746666666668</v>
      </c>
      <c r="D30" s="189">
        <f>D31+D73+D85</f>
        <v>35299.1</v>
      </c>
      <c r="E30" s="189">
        <f>E31+E73+E85</f>
        <v>53485.599999999999</v>
      </c>
      <c r="F30" s="189">
        <f>F31+F73+F85</f>
        <v>74575.000000000015</v>
      </c>
      <c r="G30" s="332"/>
      <c r="H30" s="205"/>
      <c r="I30" s="35"/>
      <c r="J30" s="35"/>
      <c r="K30" s="251" t="str">
        <f t="shared" ref="K30:K81" si="8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14088.746666666668</v>
      </c>
      <c r="D31" s="189">
        <f>SUM(D32,D35:D41,D45:D67,D71:D72)</f>
        <v>34536.1</v>
      </c>
      <c r="E31" s="189">
        <f>SUM(E32,E35:E41,E45:E67,E71:E72)</f>
        <v>52722.6</v>
      </c>
      <c r="F31" s="189">
        <f>SUM(F32,F35:F41,F45:F67,F71:F72)</f>
        <v>73412.000000000015</v>
      </c>
      <c r="G31" s="332"/>
      <c r="H31" s="94"/>
      <c r="I31" s="35"/>
      <c r="J31" s="35"/>
      <c r="K31" s="251" t="str">
        <f t="shared" si="8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+F32/12*2.3</f>
        <v>10030.146666666666</v>
      </c>
      <c r="D32" s="254">
        <f>+F32/12*6-950</f>
        <v>25215.599999999999</v>
      </c>
      <c r="E32" s="254">
        <f>+F32/12*9</f>
        <v>39248.400000000001</v>
      </c>
      <c r="F32" s="187">
        <f>+'Ekamut-caxs'!D32</f>
        <v>52331.199999999997</v>
      </c>
      <c r="G32" s="333"/>
      <c r="H32" s="97"/>
      <c r="I32" s="88"/>
      <c r="J32" s="88"/>
      <c r="K32" s="251" t="str">
        <f t="shared" si="8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 hidden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K33" s="251" t="str">
        <f t="shared" si="8"/>
        <v/>
      </c>
      <c r="L33" s="251" t="str">
        <f t="shared" si="0"/>
        <v/>
      </c>
      <c r="M33" s="251" t="str">
        <f t="shared" si="1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8"/>
        <v/>
      </c>
      <c r="L34" s="251" t="str">
        <f t="shared" si="0"/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2216.8000000000002</v>
      </c>
      <c r="D35" s="254">
        <v>5542.1</v>
      </c>
      <c r="E35" s="254">
        <v>8867.2999999999993</v>
      </c>
      <c r="F35" s="187">
        <f>+'Ekamut-caxs'!D35</f>
        <v>14269.2</v>
      </c>
      <c r="G35" s="333"/>
      <c r="H35" s="97"/>
      <c r="I35" s="88"/>
      <c r="J35" s="88"/>
      <c r="K35" s="251" t="str">
        <f t="shared" si="8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9">+A35+1</f>
        <v>3</v>
      </c>
      <c r="B36" s="245" t="str">
        <f>+'Ekamut-caxs'!B36</f>
        <v>Ջեռուցման գծով</v>
      </c>
      <c r="C36" s="254">
        <v>1001.7</v>
      </c>
      <c r="D36" s="254">
        <v>1418</v>
      </c>
      <c r="E36" s="254">
        <v>1418</v>
      </c>
      <c r="F36" s="187">
        <f>+'Ekamut-caxs'!D36</f>
        <v>2182.8000000000002</v>
      </c>
      <c r="G36" s="333"/>
      <c r="H36" s="97">
        <f>+F36-'Komunal '!F27</f>
        <v>0</v>
      </c>
      <c r="I36" s="88"/>
      <c r="J36" s="88"/>
      <c r="K36" s="251" t="str">
        <f t="shared" si="8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9"/>
        <v>4</v>
      </c>
      <c r="B37" s="245" t="str">
        <f>+'Ekamut-caxs'!B37</f>
        <v>Էլեկտրաէներգիայի գծով</v>
      </c>
      <c r="C37" s="254">
        <v>300.5</v>
      </c>
      <c r="D37" s="254">
        <v>812.1</v>
      </c>
      <c r="E37" s="254">
        <v>1133.0999999999999</v>
      </c>
      <c r="F37" s="187">
        <f>+'Ekamut-caxs'!D37</f>
        <v>1699</v>
      </c>
      <c r="G37" s="333"/>
      <c r="H37" s="97">
        <f>+F37-'Komunal '!J27</f>
        <v>0</v>
      </c>
      <c r="I37" s="88"/>
      <c r="J37" s="88"/>
      <c r="K37" s="251" t="str">
        <f t="shared" si="8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9"/>
        <v>5</v>
      </c>
      <c r="B38" s="245" t="str">
        <f>+'Ekamut-caxs'!B38</f>
        <v>Ջրմուղ-կոյուղու գծով</v>
      </c>
      <c r="C38" s="254">
        <v>30</v>
      </c>
      <c r="D38" s="254">
        <v>77</v>
      </c>
      <c r="E38" s="254">
        <v>126.1</v>
      </c>
      <c r="F38" s="187">
        <f>+'Komunal '!M27</f>
        <v>195.7</v>
      </c>
      <c r="G38" s="333"/>
      <c r="H38" s="97">
        <f>+F38-'Komunal '!M27</f>
        <v>0</v>
      </c>
      <c r="I38" s="88"/>
      <c r="J38" s="88"/>
      <c r="K38" s="251" t="str">
        <f t="shared" si="8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9"/>
        <v>6</v>
      </c>
      <c r="B39" s="245" t="str">
        <f>+'Ekamut-caxs'!B39</f>
        <v>Աղբահանության գծով</v>
      </c>
      <c r="C39" s="254">
        <v>9</v>
      </c>
      <c r="D39" s="254">
        <v>22.5</v>
      </c>
      <c r="E39" s="254">
        <v>36</v>
      </c>
      <c r="F39" s="187">
        <f>+'Ekamut-caxs'!D39</f>
        <v>54.1</v>
      </c>
      <c r="G39" s="333"/>
      <c r="H39" s="97"/>
      <c r="I39" s="88"/>
      <c r="J39" s="88"/>
      <c r="K39" s="251" t="str">
        <f t="shared" si="8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9"/>
        <v>7</v>
      </c>
      <c r="B40" s="245" t="str">
        <f>+'Ekamut-caxs'!B40</f>
        <v>Ախտաբանության գծով</v>
      </c>
      <c r="C40" s="254">
        <v>10</v>
      </c>
      <c r="D40" s="254">
        <v>25</v>
      </c>
      <c r="E40" s="254">
        <v>40</v>
      </c>
      <c r="F40" s="187">
        <f>+'Ekamut-caxs'!D40</f>
        <v>60</v>
      </c>
      <c r="G40" s="333"/>
      <c r="H40" s="97"/>
      <c r="I40" s="88"/>
      <c r="J40" s="88"/>
      <c r="K40" s="251" t="str">
        <f t="shared" si="8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9"/>
        <v>8</v>
      </c>
      <c r="B41" s="245" t="str">
        <f>+'Ekamut-caxs'!B41</f>
        <v>Կապի գծով, այդ թվում`</v>
      </c>
      <c r="C41" s="254">
        <f>SUM(C42:C44)</f>
        <v>31.6</v>
      </c>
      <c r="D41" s="254">
        <f>SUM(D42:D44)</f>
        <v>74</v>
      </c>
      <c r="E41" s="254">
        <f>SUM(E42:E44)</f>
        <v>116.4</v>
      </c>
      <c r="F41" s="187">
        <f>SUM(F42:F44)</f>
        <v>177.6</v>
      </c>
      <c r="G41" s="333"/>
      <c r="H41" s="97"/>
      <c r="I41" s="88"/>
      <c r="J41" s="88"/>
      <c r="K41" s="251" t="str">
        <f t="shared" si="8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9.6</v>
      </c>
      <c r="D42" s="343">
        <v>24</v>
      </c>
      <c r="E42" s="343">
        <v>38.4</v>
      </c>
      <c r="F42" s="191">
        <f>+'Ekamut-caxs'!D42</f>
        <v>57.6</v>
      </c>
      <c r="G42" s="335"/>
      <c r="K42" s="251" t="str">
        <f t="shared" si="8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10</v>
      </c>
      <c r="D43" s="343">
        <v>20</v>
      </c>
      <c r="E43" s="343">
        <v>30</v>
      </c>
      <c r="F43" s="191">
        <f>+'Ekamut-caxs'!D43</f>
        <v>48</v>
      </c>
      <c r="G43" s="335"/>
      <c r="K43" s="251" t="str">
        <f t="shared" si="8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12</v>
      </c>
      <c r="D44" s="343">
        <v>30</v>
      </c>
      <c r="E44" s="343">
        <v>48</v>
      </c>
      <c r="F44" s="191">
        <f>+'Ekamut-caxs'!D44</f>
        <v>72</v>
      </c>
      <c r="G44" s="335"/>
      <c r="K44" s="251" t="str">
        <f t="shared" si="8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>F45/4*1</f>
        <v>0</v>
      </c>
      <c r="D45" s="254">
        <f>F45/4*2</f>
        <v>0</v>
      </c>
      <c r="E45" s="254">
        <f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8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150</v>
      </c>
      <c r="D46" s="254">
        <v>450</v>
      </c>
      <c r="E46" s="254">
        <v>550</v>
      </c>
      <c r="F46" s="187">
        <f>+'Ekamut-caxs'!D46</f>
        <v>735</v>
      </c>
      <c r="G46" s="333"/>
      <c r="H46" s="97"/>
      <c r="I46" s="88"/>
      <c r="J46" s="88"/>
      <c r="K46" s="251" t="str">
        <f t="shared" si="8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0">+A46+1</f>
        <v>10</v>
      </c>
      <c r="B47" s="245" t="str">
        <f>+'Ekamut-caxs'!B47</f>
        <v>Գրասենյակային ապրանքների գծով</v>
      </c>
      <c r="C47" s="254">
        <v>30</v>
      </c>
      <c r="D47" s="254">
        <v>80</v>
      </c>
      <c r="E47" s="254">
        <v>139.5</v>
      </c>
      <c r="F47" s="187">
        <f>+'Ekamut-caxs'!D47</f>
        <v>139.5</v>
      </c>
      <c r="G47" s="333"/>
      <c r="H47" s="97"/>
      <c r="I47" s="88"/>
      <c r="J47" s="88"/>
      <c r="K47" s="251" t="str">
        <f t="shared" si="8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0"/>
        <v>11</v>
      </c>
      <c r="B48" s="245" t="str">
        <f>+'Ekamut-caxs'!B48</f>
        <v>Փոքրարժեք կամ արագամաշ առարկաների գծով</v>
      </c>
      <c r="C48" s="254">
        <v>0</v>
      </c>
      <c r="D48" s="254">
        <v>50</v>
      </c>
      <c r="E48" s="254">
        <v>100</v>
      </c>
      <c r="F48" s="187">
        <f>+'Ekamut-caxs'!D48</f>
        <v>100</v>
      </c>
      <c r="G48" s="333"/>
      <c r="H48" s="97"/>
      <c r="I48" s="88"/>
      <c r="J48" s="88"/>
      <c r="K48" s="251" t="str">
        <f t="shared" si="8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0"/>
        <v>12</v>
      </c>
      <c r="B49" s="245" t="str">
        <f>+'Ekamut-caxs'!B49</f>
        <v>Ուսումնական նյութերի գծով</v>
      </c>
      <c r="C49" s="254">
        <v>200</v>
      </c>
      <c r="D49" s="254">
        <v>350</v>
      </c>
      <c r="E49" s="254">
        <v>500</v>
      </c>
      <c r="F49" s="187">
        <f>+'Ekamut-caxs'!D49</f>
        <v>670</v>
      </c>
      <c r="G49" s="333"/>
      <c r="H49" s="97"/>
      <c r="I49" s="88"/>
      <c r="J49" s="88"/>
      <c r="K49" s="251" t="str">
        <f t="shared" si="8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0"/>
        <v>13</v>
      </c>
      <c r="B50" s="245" t="str">
        <f>+'Ekamut-caxs'!B50</f>
        <v>Դեղորայքի գծով</v>
      </c>
      <c r="C50" s="254">
        <v>30</v>
      </c>
      <c r="D50" s="254">
        <v>40</v>
      </c>
      <c r="E50" s="254">
        <v>50</v>
      </c>
      <c r="F50" s="187">
        <f>+'Ekamut-caxs'!D50</f>
        <v>63.5</v>
      </c>
      <c r="G50" s="333"/>
      <c r="H50" s="97"/>
      <c r="I50" s="88"/>
      <c r="J50" s="88"/>
      <c r="K50" s="251" t="str">
        <f t="shared" si="8"/>
        <v/>
      </c>
      <c r="L50" s="251" t="str">
        <f t="shared" si="0"/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0"/>
        <v>14</v>
      </c>
      <c r="B51" s="245" t="str">
        <f>+'Ekamut-caxs'!B51</f>
        <v>Բուժ.ծառայության գծով</v>
      </c>
      <c r="C51" s="254">
        <v>21</v>
      </c>
      <c r="D51" s="254">
        <v>80</v>
      </c>
      <c r="E51" s="254">
        <v>80</v>
      </c>
      <c r="F51" s="187">
        <f>+'Ekamut-caxs'!D51</f>
        <v>130</v>
      </c>
      <c r="G51" s="333"/>
      <c r="H51" s="97"/>
      <c r="I51" s="88"/>
      <c r="J51" s="88"/>
      <c r="K51" s="251" t="str">
        <f t="shared" si="8"/>
        <v/>
      </c>
      <c r="L51" s="251" t="str">
        <f t="shared" ref="L51:L82" si="11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0"/>
        <v>15</v>
      </c>
      <c r="B52" s="245" t="str">
        <f>+'Ekamut-caxs'!B52</f>
        <v>Ընթացիկ վերանորոգման գծով</v>
      </c>
      <c r="C52" s="254">
        <v>0</v>
      </c>
      <c r="D52" s="254">
        <v>150</v>
      </c>
      <c r="E52" s="254">
        <v>150</v>
      </c>
      <c r="F52" s="187">
        <f>+'Ekamut-caxs'!D52</f>
        <v>150</v>
      </c>
      <c r="G52" s="333"/>
      <c r="H52" s="97"/>
      <c r="I52" s="88"/>
      <c r="J52" s="88"/>
      <c r="K52" s="251" t="str">
        <f t="shared" si="8"/>
        <v/>
      </c>
      <c r="L52" s="251" t="str">
        <f t="shared" si="11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0"/>
        <v>16</v>
      </c>
      <c r="B53" s="245" t="str">
        <f>+'Ekamut-caxs'!B53</f>
        <v>Ջեռուցման համակարգի սպասարկման գծով</v>
      </c>
      <c r="C53" s="254">
        <v>0</v>
      </c>
      <c r="D53" s="254">
        <v>73.8</v>
      </c>
      <c r="E53" s="254">
        <v>73.8</v>
      </c>
      <c r="F53" s="187">
        <f>+'Ekamut-caxs'!D53</f>
        <v>73.8</v>
      </c>
      <c r="G53" s="333"/>
      <c r="H53" s="97"/>
      <c r="I53" s="88"/>
      <c r="J53" s="88"/>
      <c r="K53" s="251" t="str">
        <f t="shared" si="8"/>
        <v/>
      </c>
      <c r="L53" s="251" t="str">
        <f t="shared" si="11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0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8"/>
        <v/>
      </c>
      <c r="L54" s="251" t="str">
        <f t="shared" si="11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0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8"/>
        <v/>
      </c>
      <c r="L55" s="251" t="str">
        <f t="shared" si="11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18</v>
      </c>
      <c r="D56" s="254">
        <v>36</v>
      </c>
      <c r="E56" s="254">
        <v>54</v>
      </c>
      <c r="F56" s="187">
        <f>+'Ekamut-caxs'!D56</f>
        <v>108</v>
      </c>
      <c r="G56" s="333"/>
      <c r="H56" s="97"/>
      <c r="I56" s="88"/>
      <c r="J56" s="88"/>
      <c r="K56" s="251" t="str">
        <f t="shared" si="8"/>
        <v/>
      </c>
      <c r="L56" s="251" t="str">
        <f t="shared" si="11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0"/>
        <v>18</v>
      </c>
      <c r="B57" s="245" t="str">
        <f>+'Ekamut-caxs'!B57</f>
        <v>Համակարգիչների տեխնիկական սպասարկման գծով</v>
      </c>
      <c r="C57" s="254">
        <v>10</v>
      </c>
      <c r="D57" s="254">
        <v>30</v>
      </c>
      <c r="E57" s="254">
        <v>30</v>
      </c>
      <c r="F57" s="187">
        <f>+'Ekamut-caxs'!D57</f>
        <v>30</v>
      </c>
      <c r="G57" s="333"/>
      <c r="H57" s="97"/>
      <c r="I57" s="88"/>
      <c r="J57" s="88"/>
      <c r="K57" s="251" t="str">
        <f t="shared" si="8"/>
        <v/>
      </c>
      <c r="L57" s="251" t="str">
        <f t="shared" si="11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0"/>
        <v>19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v>0</v>
      </c>
      <c r="F58" s="187">
        <f>+'Ekamut-caxs'!D58</f>
        <v>117</v>
      </c>
      <c r="G58" s="333"/>
      <c r="H58" s="97"/>
      <c r="I58" s="88"/>
      <c r="J58" s="88"/>
      <c r="K58" s="251" t="str">
        <f t="shared" si="8"/>
        <v/>
      </c>
      <c r="L58" s="251" t="str">
        <f t="shared" si="11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0"/>
        <v>20</v>
      </c>
      <c r="B59" s="245" t="str">
        <f>+'Ekamut-caxs'!B59</f>
        <v>էլ․ստորագրության գծով</v>
      </c>
      <c r="C59" s="254">
        <v>0</v>
      </c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8"/>
        <v/>
      </c>
      <c r="L59" s="251" t="str">
        <f t="shared" si="11"/>
        <v/>
      </c>
      <c r="M59" s="251" t="str">
        <f t="shared" si="1"/>
        <v/>
      </c>
      <c r="N59" s="64"/>
      <c r="O59" s="64"/>
      <c r="P59" s="64"/>
    </row>
    <row r="60" spans="1:16" s="63" customFormat="1" ht="16.5" hidden="1" customHeight="1">
      <c r="A60" s="54">
        <f t="shared" si="10"/>
        <v>21</v>
      </c>
      <c r="B60" s="245" t="str">
        <f>+'Ekamut-caxs'!B60</f>
        <v>Հայտարարության գծով</v>
      </c>
      <c r="C60" s="254"/>
      <c r="D60" s="254"/>
      <c r="E60" s="254"/>
      <c r="F60" s="187">
        <f>+'Ekamut-caxs'!D60</f>
        <v>0</v>
      </c>
      <c r="G60" s="333"/>
      <c r="H60" s="97"/>
      <c r="I60" s="88"/>
      <c r="J60" s="88"/>
      <c r="K60" s="251" t="str">
        <f t="shared" si="8"/>
        <v/>
      </c>
      <c r="L60" s="251" t="str">
        <f t="shared" si="11"/>
        <v/>
      </c>
      <c r="M60" s="251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10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8"/>
        <v/>
      </c>
      <c r="L61" s="251" t="str">
        <f t="shared" si="11"/>
        <v/>
      </c>
      <c r="M61" s="251" t="str">
        <f t="shared" si="1"/>
        <v/>
      </c>
      <c r="N61" s="64"/>
      <c r="O61" s="64"/>
      <c r="P61" s="64"/>
    </row>
    <row r="62" spans="1:16" s="63" customFormat="1" ht="16.5" customHeight="1">
      <c r="A62" s="54">
        <v>21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41.6</v>
      </c>
      <c r="G62" s="333"/>
      <c r="H62" s="97"/>
      <c r="I62" s="88"/>
      <c r="J62" s="88"/>
      <c r="K62" s="251" t="str">
        <f t="shared" si="8"/>
        <v/>
      </c>
      <c r="L62" s="251" t="str">
        <f t="shared" si="11"/>
        <v/>
      </c>
      <c r="M62" s="251" t="str">
        <f t="shared" si="1"/>
        <v/>
      </c>
      <c r="N62" s="64"/>
      <c r="O62" s="64"/>
      <c r="P62" s="64"/>
    </row>
    <row r="63" spans="1:16" s="64" customFormat="1" ht="16.5" customHeight="1">
      <c r="A63" s="54">
        <f t="shared" si="10"/>
        <v>22</v>
      </c>
      <c r="B63" s="347" t="str">
        <f>+'Ekamut-caxs'!B63</f>
        <v>Քարտրիջի լիցքավորում</v>
      </c>
      <c r="C63" s="254">
        <v>0</v>
      </c>
      <c r="D63" s="254">
        <v>4</v>
      </c>
      <c r="E63" s="254">
        <v>4</v>
      </c>
      <c r="F63" s="186">
        <f>+'Ekamut-caxs'!D63</f>
        <v>8</v>
      </c>
      <c r="G63" s="334"/>
      <c r="H63" s="97"/>
      <c r="I63" s="88"/>
      <c r="J63" s="88"/>
      <c r="K63" s="266" t="str">
        <f t="shared" si="8"/>
        <v/>
      </c>
      <c r="L63" s="266" t="str">
        <f t="shared" si="11"/>
        <v/>
      </c>
      <c r="M63" s="266" t="str">
        <f t="shared" si="1"/>
        <v/>
      </c>
    </row>
    <row r="64" spans="1:16" s="64" customFormat="1" ht="16.5" hidden="1" customHeight="1">
      <c r="A64" s="54">
        <f t="shared" si="10"/>
        <v>23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8"/>
        <v/>
      </c>
      <c r="L64" s="266" t="str">
        <f t="shared" si="11"/>
        <v/>
      </c>
      <c r="M64" s="266" t="str">
        <f t="shared" si="1"/>
        <v/>
      </c>
    </row>
    <row r="65" spans="1:16" s="64" customFormat="1" ht="16.5" customHeight="1">
      <c r="A65" s="54">
        <v>23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70</v>
      </c>
      <c r="G65" s="334"/>
      <c r="H65" s="457" t="s">
        <v>261</v>
      </c>
      <c r="I65" s="88"/>
      <c r="J65" s="88"/>
      <c r="K65" s="266" t="str">
        <f t="shared" si="8"/>
        <v/>
      </c>
      <c r="L65" s="266" t="str">
        <f t="shared" si="11"/>
        <v/>
      </c>
      <c r="M65" s="266" t="str">
        <f t="shared" si="1"/>
        <v/>
      </c>
    </row>
    <row r="66" spans="1:16" s="64" customFormat="1" ht="16.5" hidden="1" customHeight="1">
      <c r="A66" s="54">
        <f t="shared" si="10"/>
        <v>24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8"/>
        <v/>
      </c>
      <c r="L66" s="266" t="str">
        <f t="shared" si="11"/>
        <v/>
      </c>
      <c r="M66" s="266" t="str">
        <f t="shared" si="1"/>
        <v/>
      </c>
    </row>
    <row r="67" spans="1:16" s="63" customFormat="1" ht="16.5" hidden="1" customHeight="1">
      <c r="A67" s="54">
        <f t="shared" si="10"/>
        <v>25</v>
      </c>
      <c r="B67" s="245" t="s">
        <v>34</v>
      </c>
      <c r="C67" s="186">
        <f>SUM(C68:C70)</f>
        <v>0</v>
      </c>
      <c r="D67" s="186">
        <f>SUM(D68:D70)</f>
        <v>0</v>
      </c>
      <c r="E67" s="186">
        <f>SUM(E68:E70)</f>
        <v>0</v>
      </c>
      <c r="F67" s="187">
        <f>SUM(F68:F70)</f>
        <v>0</v>
      </c>
      <c r="G67" s="333"/>
      <c r="H67" s="97"/>
      <c r="I67" s="88"/>
      <c r="J67" s="88"/>
      <c r="K67" s="251" t="str">
        <f t="shared" si="8"/>
        <v/>
      </c>
      <c r="L67" s="251" t="str">
        <f t="shared" si="11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35</v>
      </c>
      <c r="C68" s="343"/>
      <c r="D68" s="343"/>
      <c r="E68" s="343"/>
      <c r="F68" s="182"/>
      <c r="G68" s="335"/>
      <c r="K68" s="251" t="str">
        <f t="shared" si="8"/>
        <v/>
      </c>
      <c r="L68" s="251" t="str">
        <f t="shared" si="11"/>
        <v/>
      </c>
      <c r="M68" s="251" t="str">
        <f t="shared" si="1"/>
        <v/>
      </c>
    </row>
    <row r="69" spans="1:16" ht="14.25" hidden="1" customHeight="1">
      <c r="A69" s="13">
        <f>+A68+0.1</f>
        <v>25.200000000000003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8"/>
        <v/>
      </c>
      <c r="L69" s="251" t="str">
        <f t="shared" si="11"/>
        <v/>
      </c>
      <c r="M69" s="251" t="str">
        <f t="shared" si="1"/>
        <v/>
      </c>
    </row>
    <row r="70" spans="1:16" ht="14.25" hidden="1" customHeight="1">
      <c r="A70" s="13">
        <f>+A69+0.1</f>
        <v>25.300000000000004</v>
      </c>
      <c r="B70" s="248" t="s">
        <v>81</v>
      </c>
      <c r="C70" s="343"/>
      <c r="D70" s="343"/>
      <c r="E70" s="343"/>
      <c r="F70" s="191">
        <f>+'Ekamut-caxs'!D69</f>
        <v>0</v>
      </c>
      <c r="G70" s="333"/>
      <c r="K70" s="251" t="str">
        <f t="shared" si="8"/>
        <v/>
      </c>
      <c r="L70" s="251" t="str">
        <f t="shared" si="11"/>
        <v/>
      </c>
      <c r="M70" s="251" t="str">
        <f t="shared" si="1"/>
        <v/>
      </c>
    </row>
    <row r="71" spans="1:16" s="84" customFormat="1" ht="17.25" hidden="1" customHeight="1">
      <c r="A71" s="59">
        <f>+A67+1</f>
        <v>26</v>
      </c>
      <c r="B71" s="188" t="s">
        <v>36</v>
      </c>
      <c r="C71" s="240">
        <f>+F71</f>
        <v>0</v>
      </c>
      <c r="D71" s="240">
        <f>+F71</f>
        <v>0</v>
      </c>
      <c r="E71" s="240">
        <f>+F71</f>
        <v>0</v>
      </c>
      <c r="F71" s="187">
        <f>+'Deb. ev kreditor'!D59-'Deb. ev kreditor'!D55</f>
        <v>0</v>
      </c>
      <c r="G71" s="333"/>
      <c r="H71" s="462">
        <f>+F71-'Deb. ev kreditor'!F59</f>
        <v>0</v>
      </c>
      <c r="I71" s="75"/>
      <c r="J71" s="75"/>
      <c r="K71" s="251" t="str">
        <f t="shared" si="8"/>
        <v/>
      </c>
      <c r="L71" s="251" t="str">
        <f t="shared" si="11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8"/>
        <v/>
      </c>
      <c r="L72" s="251" t="str">
        <f t="shared" si="11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763</v>
      </c>
      <c r="E73" s="189">
        <f>E74+E81</f>
        <v>763</v>
      </c>
      <c r="F73" s="189">
        <f>F74+F81</f>
        <v>1163</v>
      </c>
      <c r="G73" s="332"/>
      <c r="H73" s="344"/>
      <c r="I73" s="344"/>
      <c r="J73" s="345"/>
      <c r="K73" s="251" t="str">
        <f t="shared" si="8"/>
        <v/>
      </c>
      <c r="L73" s="251" t="str">
        <f t="shared" si="11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0</v>
      </c>
      <c r="D74" s="254">
        <f>SUM(D75:D80)</f>
        <v>763</v>
      </c>
      <c r="E74" s="254">
        <f>SUM(E75:E80)</f>
        <v>763</v>
      </c>
      <c r="F74" s="187">
        <f>SUM(F75:F80)</f>
        <v>1163</v>
      </c>
      <c r="G74" s="333"/>
      <c r="H74" s="97"/>
      <c r="I74" s="88"/>
      <c r="J74" s="88"/>
      <c r="K74" s="251" t="str">
        <f t="shared" si="8"/>
        <v/>
      </c>
      <c r="L74" s="251" t="str">
        <f t="shared" si="11"/>
        <v/>
      </c>
      <c r="M74" s="251" t="str">
        <f t="shared" si="1"/>
        <v/>
      </c>
      <c r="N74" s="64"/>
      <c r="O74" s="64"/>
      <c r="P74" s="64"/>
    </row>
    <row r="75" spans="1:16">
      <c r="A75" s="23">
        <f t="shared" ref="A75:A80" si="12">+A74+0.1</f>
        <v>1.1000000000000001</v>
      </c>
      <c r="B75" s="247" t="s">
        <v>83</v>
      </c>
      <c r="C75" s="343"/>
      <c r="D75" s="343">
        <v>120</v>
      </c>
      <c r="E75" s="343">
        <v>120</v>
      </c>
      <c r="F75" s="343">
        <v>120</v>
      </c>
      <c r="G75" s="335"/>
      <c r="H75" s="335" t="s">
        <v>290</v>
      </c>
      <c r="K75" s="251" t="str">
        <f t="shared" si="8"/>
        <v/>
      </c>
      <c r="L75" s="251" t="str">
        <f t="shared" si="11"/>
        <v/>
      </c>
      <c r="M75" s="251" t="str">
        <f t="shared" si="1"/>
        <v/>
      </c>
    </row>
    <row r="76" spans="1:16">
      <c r="A76" s="23">
        <f t="shared" si="12"/>
        <v>1.2000000000000002</v>
      </c>
      <c r="B76" s="247" t="s">
        <v>84</v>
      </c>
      <c r="C76" s="343"/>
      <c r="D76" s="343">
        <v>610</v>
      </c>
      <c r="E76" s="343">
        <v>610</v>
      </c>
      <c r="F76" s="343">
        <v>610</v>
      </c>
      <c r="G76" s="335"/>
      <c r="H76" s="335" t="s">
        <v>289</v>
      </c>
      <c r="K76" s="251" t="str">
        <f t="shared" si="8"/>
        <v/>
      </c>
      <c r="L76" s="251" t="str">
        <f t="shared" si="11"/>
        <v/>
      </c>
      <c r="M76" s="251" t="str">
        <f t="shared" si="1"/>
        <v/>
      </c>
    </row>
    <row r="77" spans="1:16">
      <c r="A77" s="23">
        <f t="shared" si="12"/>
        <v>1.3000000000000003</v>
      </c>
      <c r="B77" s="247" t="s">
        <v>85</v>
      </c>
      <c r="C77" s="343"/>
      <c r="D77" s="343">
        <v>33</v>
      </c>
      <c r="E77" s="343">
        <v>33</v>
      </c>
      <c r="F77" s="343">
        <v>433</v>
      </c>
      <c r="G77" s="335"/>
      <c r="H77" s="335" t="s">
        <v>291</v>
      </c>
      <c r="K77" s="251" t="str">
        <f t="shared" si="8"/>
        <v/>
      </c>
      <c r="L77" s="251" t="str">
        <f t="shared" si="11"/>
        <v/>
      </c>
      <c r="M77" s="251" t="str">
        <f t="shared" si="1"/>
        <v/>
      </c>
    </row>
    <row r="78" spans="1:16" hidden="1">
      <c r="A78" s="23">
        <f t="shared" si="12"/>
        <v>1.4000000000000004</v>
      </c>
      <c r="B78" s="247" t="s">
        <v>62</v>
      </c>
      <c r="C78" s="343"/>
      <c r="D78" s="343"/>
      <c r="E78" s="343"/>
      <c r="F78" s="182"/>
      <c r="G78" s="335"/>
      <c r="K78" s="251" t="str">
        <f t="shared" si="8"/>
        <v/>
      </c>
      <c r="L78" s="251" t="str">
        <f t="shared" si="11"/>
        <v/>
      </c>
      <c r="M78" s="251" t="str">
        <f t="shared" si="1"/>
        <v/>
      </c>
    </row>
    <row r="79" spans="1:16" s="68" customFormat="1" hidden="1">
      <c r="A79" s="23">
        <f t="shared" si="12"/>
        <v>1.5000000000000004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8"/>
        <v/>
      </c>
      <c r="L79" s="266" t="str">
        <f t="shared" si="11"/>
        <v/>
      </c>
      <c r="M79" s="266" t="str">
        <f t="shared" si="1"/>
        <v/>
      </c>
    </row>
    <row r="80" spans="1:16" s="68" customFormat="1" hidden="1">
      <c r="A80" s="23">
        <f t="shared" si="12"/>
        <v>1.6000000000000005</v>
      </c>
      <c r="B80" s="265"/>
      <c r="C80" s="343"/>
      <c r="D80" s="343"/>
      <c r="E80" s="343"/>
      <c r="F80" s="182"/>
      <c r="G80" s="374"/>
      <c r="H80" s="96" t="s">
        <v>267</v>
      </c>
      <c r="I80" s="76"/>
      <c r="J80" s="76"/>
      <c r="K80" s="266" t="str">
        <f t="shared" si="8"/>
        <v/>
      </c>
      <c r="L80" s="266" t="str">
        <f t="shared" si="11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87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8"/>
        <v/>
      </c>
      <c r="L81" s="251" t="str">
        <f t="shared" si="11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13">IF((D82-C82)&lt;0, (0),"")</f>
        <v/>
      </c>
      <c r="L82" s="251" t="str">
        <f t="shared" si="11"/>
        <v/>
      </c>
      <c r="M82" s="251" t="str">
        <f t="shared" ref="M82:M88" si="14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13"/>
        <v/>
      </c>
      <c r="L83" s="251" t="str">
        <f t="shared" ref="L83:L88" si="15">IF((+E83-D83)&lt;0, (0),"")</f>
        <v/>
      </c>
      <c r="M83" s="251" t="str">
        <f t="shared" si="14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13"/>
        <v/>
      </c>
      <c r="L84" s="251" t="str">
        <f t="shared" si="15"/>
        <v/>
      </c>
      <c r="M84" s="251" t="str">
        <f t="shared" si="14"/>
        <v/>
      </c>
    </row>
    <row r="85" spans="1:16" s="67" customFormat="1" ht="34.5" hidden="1">
      <c r="A85" s="33" t="s">
        <v>55</v>
      </c>
      <c r="B85" s="12" t="s">
        <v>144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0</v>
      </c>
      <c r="G85" s="332"/>
      <c r="H85" s="100"/>
      <c r="I85" s="91"/>
      <c r="J85" s="91"/>
      <c r="K85" s="251" t="str">
        <f t="shared" si="13"/>
        <v/>
      </c>
      <c r="L85" s="251" t="str">
        <f t="shared" si="15"/>
        <v/>
      </c>
      <c r="M85" s="251" t="str">
        <f t="shared" si="14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14</v>
      </c>
      <c r="C86" s="254"/>
      <c r="D86" s="254"/>
      <c r="E86" s="254"/>
      <c r="F86" s="254"/>
      <c r="G86" s="333"/>
      <c r="H86" s="98"/>
      <c r="I86" s="89"/>
      <c r="J86" s="89"/>
      <c r="K86" s="251" t="str">
        <f t="shared" si="13"/>
        <v/>
      </c>
      <c r="L86" s="251" t="str">
        <f t="shared" si="15"/>
        <v/>
      </c>
      <c r="M86" s="251" t="str">
        <f t="shared" si="14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13"/>
        <v/>
      </c>
      <c r="L87" s="266" t="str">
        <f t="shared" si="15"/>
        <v/>
      </c>
      <c r="M87" s="266" t="str">
        <f t="shared" si="14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1209.1333333333478</v>
      </c>
      <c r="D88" s="189">
        <f>D12+D13-D30</f>
        <v>21.880000000019209</v>
      </c>
      <c r="E88" s="189">
        <f>E12+E13-E30</f>
        <v>421.5800000000163</v>
      </c>
      <c r="F88" s="189">
        <f>F12+F13-F30</f>
        <v>1942.2800000000134</v>
      </c>
      <c r="G88" s="332"/>
      <c r="H88" s="503" t="s">
        <v>190</v>
      </c>
      <c r="I88" s="503"/>
      <c r="J88" s="200"/>
      <c r="K88" s="251">
        <f t="shared" si="13"/>
        <v>0</v>
      </c>
      <c r="L88" s="251" t="str">
        <f t="shared" si="15"/>
        <v/>
      </c>
      <c r="M88" s="251" t="str">
        <f t="shared" si="14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16">IF((I89-H89)&lt;0, (0),"")</f>
        <v/>
      </c>
      <c r="M89" s="252" t="str">
        <f t="shared" si="1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185" t="s">
        <v>287</v>
      </c>
      <c r="F90" s="481"/>
      <c r="G90" s="325"/>
      <c r="H90" s="133"/>
      <c r="I90" s="35"/>
      <c r="J90" s="35"/>
      <c r="K90" s="252" t="str">
        <f>IF((H90-F90)&lt;0, (0),"")</f>
        <v/>
      </c>
      <c r="L90" s="252" t="str">
        <f t="shared" si="16"/>
        <v/>
      </c>
      <c r="M90" s="252" t="str">
        <f t="shared" si="1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16"/>
        <v/>
      </c>
      <c r="M91" s="252" t="str">
        <f t="shared" si="1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34"/>
      <c r="E92" s="316" t="s">
        <v>288</v>
      </c>
      <c r="F92" s="316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502"/>
      <c r="D95" s="502"/>
      <c r="E95" s="502"/>
      <c r="G95" s="369" t="s">
        <v>232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7" zoomScaleSheetLayoutView="100" workbookViewId="0">
      <selection activeCell="D14" sqref="D1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4" t="s">
        <v>52</v>
      </c>
      <c r="B1" s="504"/>
      <c r="C1" s="504"/>
      <c r="D1" s="504"/>
      <c r="E1" s="504"/>
      <c r="F1" s="504"/>
    </row>
    <row r="2" spans="1:18" s="18" customFormat="1" ht="20.25">
      <c r="A2" s="486" t="str">
        <f>+'Ekamut-caxs'!A7:D7</f>
        <v xml:space="preserve">«Երևանի հ․113 մսուր-մանկապարտեզ» ՀՈԱԿ-ի </v>
      </c>
      <c r="B2" s="486"/>
      <c r="C2" s="486"/>
      <c r="D2" s="486"/>
      <c r="E2" s="486"/>
      <c r="F2" s="486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7" t="s">
        <v>284</v>
      </c>
      <c r="B3" s="507"/>
      <c r="C3" s="507"/>
      <c r="D3" s="507"/>
      <c r="E3" s="507"/>
      <c r="F3" s="507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SUM(C7:C8,C11,C14:C20,C23:C24)</f>
        <v>57403.139999999992</v>
      </c>
      <c r="D6" s="202">
        <f>SUM(D7:D8,D11,D14:D20,D23:D24)</f>
        <v>78544.5</v>
      </c>
      <c r="E6" s="202">
        <f t="shared" ref="E6:E65" si="0">D6-C6</f>
        <v>21141.360000000008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53779.6</v>
      </c>
      <c r="D7" s="193">
        <f>+'Ekamut-caxs'!D11</f>
        <v>71648.5</v>
      </c>
      <c r="E7" s="193">
        <f t="shared" si="0"/>
        <v>17868.900000000001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0</v>
      </c>
      <c r="E8" s="193">
        <f t="shared" si="0"/>
        <v>-41.6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78"/>
      <c r="E9" s="193">
        <f t="shared" si="0"/>
        <v>-41.6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1486.6</v>
      </c>
      <c r="D11" s="193">
        <f>SUM(D12:D13)</f>
        <v>2696</v>
      </c>
      <c r="E11" s="193">
        <f t="shared" si="0"/>
        <v>1209.4000000000001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1199.0999999999999</v>
      </c>
      <c r="D12" s="178">
        <f>+'Ekamut-caxs'!D16</f>
        <v>862</v>
      </c>
      <c r="E12" s="193">
        <f t="shared" si="0"/>
        <v>-337.09999999999991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287.5</v>
      </c>
      <c r="D13" s="178">
        <f>+'Ekamut-caxs'!D17</f>
        <v>1834</v>
      </c>
      <c r="E13" s="193">
        <f t="shared" si="0"/>
        <v>1546.5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8" t="s">
        <v>239</v>
      </c>
      <c r="C18" s="194">
        <v>7.3</v>
      </c>
      <c r="D18" s="193">
        <f>+'Ekamut-caxs'!D23</f>
        <v>0</v>
      </c>
      <c r="E18" s="193">
        <f t="shared" si="0"/>
        <v>-7.3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36.75" customHeight="1">
      <c r="A19" s="54">
        <v>9</v>
      </c>
      <c r="B19" s="479" t="s">
        <v>279</v>
      </c>
      <c r="C19" s="194">
        <v>212.88</v>
      </c>
      <c r="D19" s="193">
        <f>+'Ekamut-caxs'!D24</f>
        <v>2100</v>
      </c>
      <c r="E19" s="193">
        <f t="shared" si="0"/>
        <v>1887.12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v>10</v>
      </c>
      <c r="B20" s="195" t="str">
        <f>+'Ekamut-caxs'!B24</f>
        <v xml:space="preserve">Պայմանով ստացված ակտիվներից, այդ թվում՝  </v>
      </c>
      <c r="C20" s="196">
        <f>SUM(C21:C22)</f>
        <v>1875.06</v>
      </c>
      <c r="D20" s="196">
        <f>SUM(D21:D22)</f>
        <v>2100</v>
      </c>
      <c r="E20" s="193">
        <f t="shared" si="0"/>
        <v>224.94000000000005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11</v>
      </c>
      <c r="B21" s="247" t="str">
        <f>+'Ekamut-caxs'!B25</f>
        <v xml:space="preserve">ոչ ընթացիկ </v>
      </c>
      <c r="C21" s="178">
        <v>1875.06</v>
      </c>
      <c r="D21" s="179">
        <f>+'Ekamut-caxs'!D25</f>
        <v>2100</v>
      </c>
      <c r="E21" s="179">
        <f t="shared" si="0"/>
        <v>224.94000000000005</v>
      </c>
      <c r="F21" s="178"/>
    </row>
    <row r="22" spans="1:18" ht="16.5">
      <c r="A22" s="54">
        <f t="shared" si="1"/>
        <v>12</v>
      </c>
      <c r="B22" s="247" t="str">
        <f>+'Ekamut-caxs'!B26</f>
        <v xml:space="preserve">ընթացիկ </v>
      </c>
      <c r="C22" s="178"/>
      <c r="D22" s="179">
        <f>+'Ekamut-caxs'!D26</f>
        <v>0</v>
      </c>
      <c r="E22" s="179">
        <f t="shared" si="0"/>
        <v>0</v>
      </c>
      <c r="F22" s="178"/>
    </row>
    <row r="23" spans="1:18" s="52" customFormat="1" ht="17.25">
      <c r="A23" s="54">
        <f t="shared" si="1"/>
        <v>13</v>
      </c>
      <c r="B23" s="195" t="str">
        <f>+'Ekamut-caxs'!B27</f>
        <v>Բանկի տոկոսից</v>
      </c>
      <c r="C23" s="194">
        <v>0.1</v>
      </c>
      <c r="D23" s="193">
        <f>+'Ekamut-caxs'!D27</f>
        <v>0</v>
      </c>
      <c r="E23" s="193">
        <f t="shared" si="0"/>
        <v>-0.1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>+A23+1</f>
        <v>14</v>
      </c>
      <c r="B24" s="246">
        <f>+'Ekamut-caxs'!B28</f>
        <v>0</v>
      </c>
      <c r="C24" s="194"/>
      <c r="D24" s="192">
        <f>+'Ekamut-caxs'!D28</f>
        <v>0</v>
      </c>
      <c r="E24" s="192">
        <f>D24-C24</f>
        <v>0</v>
      </c>
      <c r="F24" s="192"/>
      <c r="G24" s="51" t="s">
        <v>212</v>
      </c>
    </row>
    <row r="25" spans="1:18" s="18" customFormat="1" ht="17.25">
      <c r="A25" s="55" t="s">
        <v>11</v>
      </c>
      <c r="B25" s="53" t="s">
        <v>139</v>
      </c>
      <c r="C25" s="203">
        <f>SUM(C26,C29:C35,C39:C61,C63:C64)</f>
        <v>57403.099999999984</v>
      </c>
      <c r="D25" s="203">
        <f>SUM(D26,D29:D35,D39:D61,D63:D64)</f>
        <v>76493.900000000009</v>
      </c>
      <c r="E25" s="202">
        <f t="shared" si="0"/>
        <v>19090.800000000025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</v>
      </c>
      <c r="C26" s="194">
        <v>36234.1</v>
      </c>
      <c r="D26" s="196">
        <f>+'Ekamut-caxs'!D32</f>
        <v>52331.199999999997</v>
      </c>
      <c r="E26" s="193">
        <f t="shared" si="0"/>
        <v>16097.099999999999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/>
      <c r="D27" s="197">
        <f>+'Ekamut-caxs'!D33</f>
        <v>0</v>
      </c>
      <c r="E27" s="179">
        <f>D27-C27</f>
        <v>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480" t="s">
        <v>281</v>
      </c>
      <c r="C28" s="178">
        <v>580</v>
      </c>
      <c r="D28" s="178">
        <f>+'Ekamut-caxs'!D34</f>
        <v>0</v>
      </c>
      <c r="E28" s="180">
        <f>D28-C28</f>
        <v>-580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13203.3</v>
      </c>
      <c r="D29" s="196">
        <f>+'Ekamut-caxs'!D35</f>
        <v>14269.2</v>
      </c>
      <c r="E29" s="193">
        <f t="shared" si="0"/>
        <v>1065.9000000000015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5" si="2">+A29+1</f>
        <v>3</v>
      </c>
      <c r="B30" s="195" t="str">
        <f>+'Ekamut-caxs'!B36</f>
        <v>Ջեռուցման գծով</v>
      </c>
      <c r="C30" s="194">
        <v>2205.1</v>
      </c>
      <c r="D30" s="196">
        <f>+'Ekamut-caxs'!D36</f>
        <v>2182.8000000000002</v>
      </c>
      <c r="E30" s="193">
        <f t="shared" si="0"/>
        <v>-22.299999999999727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4</v>
      </c>
      <c r="B31" s="195" t="str">
        <f>+'Ekamut-caxs'!B37</f>
        <v>Էլեկտրաէներգիայի գծով</v>
      </c>
      <c r="C31" s="194">
        <v>1693.1</v>
      </c>
      <c r="D31" s="196">
        <f>+'Ekamut-caxs'!D37</f>
        <v>1699</v>
      </c>
      <c r="E31" s="193">
        <f t="shared" si="0"/>
        <v>5.9000000000000909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197.5</v>
      </c>
      <c r="D32" s="196">
        <f>+'Ekamut-caxs'!D38</f>
        <v>203.4</v>
      </c>
      <c r="E32" s="193">
        <f t="shared" si="0"/>
        <v>5.9000000000000057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54.1</v>
      </c>
      <c r="D33" s="196">
        <f>+'Ekamut-caxs'!D39</f>
        <v>54.1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60</v>
      </c>
      <c r="D34" s="196">
        <f>+'Ekamut-caxs'!D40</f>
        <v>60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146.30000000000001</v>
      </c>
      <c r="D35" s="196">
        <f>SUM(D36:D38)</f>
        <v>177.6</v>
      </c>
      <c r="E35" s="193">
        <f t="shared" si="0"/>
        <v>31.299999999999983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57.6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16.7</v>
      </c>
      <c r="D37" s="197">
        <f>+'Ekamut-caxs'!D43</f>
        <v>48</v>
      </c>
      <c r="E37" s="179">
        <f t="shared" si="0"/>
        <v>31.3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72</v>
      </c>
      <c r="D38" s="197">
        <f>+'Ekamut-caxs'!D44</f>
        <v>72</v>
      </c>
      <c r="E38" s="179">
        <f t="shared" si="0"/>
        <v>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732.7</v>
      </c>
      <c r="D40" s="196">
        <f>+'Ekamut-caxs'!D46</f>
        <v>735</v>
      </c>
      <c r="E40" s="193">
        <f t="shared" si="0"/>
        <v>2.2999999999999545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99.5</v>
      </c>
      <c r="D41" s="196">
        <f>+'Ekamut-caxs'!D47</f>
        <v>139.5</v>
      </c>
      <c r="E41" s="193">
        <f t="shared" si="0"/>
        <v>40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309</v>
      </c>
      <c r="D42" s="196">
        <f>+'Ekamut-caxs'!D48</f>
        <v>100</v>
      </c>
      <c r="E42" s="193">
        <f t="shared" si="0"/>
        <v>-209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/>
      <c r="D43" s="196">
        <f>+'Ekamut-caxs'!D49</f>
        <v>670</v>
      </c>
      <c r="E43" s="193">
        <f t="shared" si="0"/>
        <v>670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>
        <v>15.3</v>
      </c>
      <c r="D44" s="196">
        <f>+'Ekamut-caxs'!D50</f>
        <v>63.5</v>
      </c>
      <c r="E44" s="193">
        <f>D44-C44</f>
        <v>48.2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56</v>
      </c>
      <c r="D45" s="196">
        <f>+'Ekamut-caxs'!D51</f>
        <v>130</v>
      </c>
      <c r="E45" s="193">
        <f t="shared" si="0"/>
        <v>74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>
        <v>82</v>
      </c>
      <c r="D46" s="196">
        <f>+'Ekamut-caxs'!D52</f>
        <v>150</v>
      </c>
      <c r="E46" s="193">
        <f t="shared" si="0"/>
        <v>68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90.1</v>
      </c>
      <c r="D47" s="196">
        <f>+'Ekamut-caxs'!D53</f>
        <v>73.8</v>
      </c>
      <c r="E47" s="193">
        <f>D47-C47</f>
        <v>-16.299999999999997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84</v>
      </c>
      <c r="D50" s="196">
        <f>+'Ekamut-caxs'!D56</f>
        <v>108</v>
      </c>
      <c r="E50" s="193">
        <f t="shared" si="0"/>
        <v>24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12</v>
      </c>
      <c r="D51" s="196">
        <f>+'Ekamut-caxs'!D57</f>
        <v>30</v>
      </c>
      <c r="E51" s="193">
        <f t="shared" si="0"/>
        <v>18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>
        <v>3</v>
      </c>
      <c r="D53" s="196">
        <f>+'Ekamut-caxs'!D59</f>
        <v>6</v>
      </c>
      <c r="E53" s="193">
        <f t="shared" ref="E53:E64" si="4">D53-C53</f>
        <v>3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>
        <v>4.7</v>
      </c>
      <c r="D54" s="196">
        <f>+'Ekamut-caxs'!D60</f>
        <v>0</v>
      </c>
      <c r="E54" s="193">
        <f t="shared" si="4"/>
        <v>-4.7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41.6</v>
      </c>
      <c r="D56" s="196">
        <f>+'Ekamut-caxs'!D62</f>
        <v>41.6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 t="str">
        <f>+'Ekamut-caxs'!B63</f>
        <v>Քարտրիջի լիցքավորում</v>
      </c>
      <c r="C57" s="192"/>
      <c r="D57" s="196">
        <f>+'Ekamut-caxs'!D63</f>
        <v>8</v>
      </c>
      <c r="E57" s="193">
        <f t="shared" si="4"/>
        <v>8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70</v>
      </c>
      <c r="E59" s="192">
        <f>D59-C59</f>
        <v>70</v>
      </c>
      <c r="F59" s="358"/>
    </row>
    <row r="60" spans="1:18" s="51" customFormat="1" ht="17.25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0</v>
      </c>
      <c r="E60" s="192">
        <f>D60-C60</f>
        <v>0</v>
      </c>
      <c r="F60" s="192"/>
      <c r="G60" s="51" t="s">
        <v>120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2">
        <v>1984.7</v>
      </c>
      <c r="D61" s="196">
        <f>+'Ekamut-caxs'!D67</f>
        <v>2100</v>
      </c>
      <c r="E61" s="193">
        <f t="shared" si="4"/>
        <v>115.29999999999995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1875.1</v>
      </c>
      <c r="D62" s="197">
        <f>+'Ekamut-caxs'!D68</f>
        <v>2100</v>
      </c>
      <c r="E62" s="179">
        <f t="shared" si="4"/>
        <v>224.90000000000009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974.2</v>
      </c>
      <c r="E64" s="193">
        <f t="shared" si="4"/>
        <v>974.2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77</v>
      </c>
      <c r="C65" s="202">
        <f>C6-C25</f>
        <v>4.0000000008149073E-2</v>
      </c>
      <c r="D65" s="202">
        <f>D6-D25</f>
        <v>2050.5999999999913</v>
      </c>
      <c r="E65" s="202">
        <f t="shared" si="0"/>
        <v>2050.5599999999831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6" t="str">
        <f>+'Ekamut-caxs'!D73</f>
        <v>Մ.Գասպարյան</v>
      </c>
      <c r="E67" s="506"/>
      <c r="F67" s="108"/>
    </row>
    <row r="68" spans="1:18" ht="9.75" customHeight="1">
      <c r="B68" s="296"/>
      <c r="C68" s="297"/>
      <c r="D68" s="505" t="s">
        <v>5</v>
      </c>
      <c r="E68" s="505"/>
      <c r="F68" s="209"/>
    </row>
    <row r="69" spans="1:18" ht="24.75" customHeight="1">
      <c r="B69" s="294" t="s">
        <v>6</v>
      </c>
      <c r="C69" s="295"/>
      <c r="D69" s="506" t="str">
        <f>+'Ekamut-caxs'!D75</f>
        <v>Գ.Հայրապետյան</v>
      </c>
      <c r="E69" s="506"/>
      <c r="F69" s="108"/>
    </row>
    <row r="70" spans="1:18" ht="11.25" customHeight="1">
      <c r="B70" s="298"/>
      <c r="C70" s="297"/>
      <c r="D70" s="505" t="s">
        <v>5</v>
      </c>
      <c r="E70" s="505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8" zoomScaleSheetLayoutView="100" workbookViewId="0">
      <selection activeCell="D14" sqref="D1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4" t="s">
        <v>78</v>
      </c>
      <c r="B1" s="504"/>
      <c r="C1" s="504"/>
      <c r="D1" s="504"/>
      <c r="E1" s="504"/>
      <c r="F1" s="504"/>
    </row>
    <row r="2" spans="1:20" s="18" customFormat="1" ht="20.25">
      <c r="A2" s="486" t="str">
        <f>+'Ekamut-caxs'!A7:D7</f>
        <v xml:space="preserve">«Երևանի հ․113 մսուր-մանկապարտեզ» ՀՈԱԿ-ի </v>
      </c>
      <c r="B2" s="486"/>
      <c r="C2" s="486"/>
      <c r="D2" s="486"/>
      <c r="E2" s="486"/>
      <c r="F2" s="486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7" t="s">
        <v>280</v>
      </c>
      <c r="B3" s="507"/>
      <c r="C3" s="507"/>
      <c r="D3" s="507"/>
      <c r="E3" s="507"/>
      <c r="F3" s="507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1054.8</v>
      </c>
      <c r="D6" s="181">
        <f>+C81</f>
        <v>968.18000000001484</v>
      </c>
      <c r="E6" s="189">
        <f t="shared" ref="E6:E67" si="0">D6-C6</f>
        <v>-86.619999999985112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SUM(C8:C9,C12,C15:C22)</f>
        <v>55210.95</v>
      </c>
      <c r="D7" s="189">
        <f>SUM(D8:D9,D12,D15:D22)</f>
        <v>74386.100000000006</v>
      </c>
      <c r="E7" s="189">
        <f>D7-C7</f>
        <v>19175.150000000009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53682.63</v>
      </c>
      <c r="D8" s="187">
        <f>+'Dramakan hosqer'!F14</f>
        <v>71648.5</v>
      </c>
      <c r="E8" s="187">
        <f>D8-C8</f>
        <v>17965.870000000003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41.6</v>
      </c>
      <c r="D9" s="187">
        <f>SUM(D10:D11)</f>
        <v>41.6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f>+'Dramakan hosqer'!F16</f>
        <v>41.6</v>
      </c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SUM(C13:C14)</f>
        <v>1486.6</v>
      </c>
      <c r="D12" s="187">
        <f>SUM(D13:D14)</f>
        <v>2696</v>
      </c>
      <c r="E12" s="187">
        <f t="shared" si="1"/>
        <v>1209.4000000000001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1199.0999999999999</v>
      </c>
      <c r="D13" s="191">
        <f>+'Ekamut-caxs'!D16</f>
        <v>862</v>
      </c>
      <c r="E13" s="187">
        <f t="shared" si="1"/>
        <v>-337.09999999999991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287.5</v>
      </c>
      <c r="D14" s="191">
        <f>+'Ekamut-caxs'!D17</f>
        <v>1834</v>
      </c>
      <c r="E14" s="187">
        <f t="shared" si="1"/>
        <v>1546.5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0.12</v>
      </c>
      <c r="D21" s="187">
        <f>+'Dramakan hosqer'!F28</f>
        <v>0</v>
      </c>
      <c r="E21" s="187">
        <f>D21-C21</f>
        <v>-0.12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55297.569999999985</v>
      </c>
      <c r="D23" s="189">
        <f>+D24+D66+D78</f>
        <v>74575.000000000015</v>
      </c>
      <c r="E23" s="189">
        <f t="shared" si="0"/>
        <v>19277.430000000029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54279.369999999988</v>
      </c>
      <c r="D24" s="189">
        <f>SUM(D25,D28:D34,D38:D60,D64:D65)</f>
        <v>73412.000000000015</v>
      </c>
      <c r="E24" s="189">
        <f t="shared" si="0"/>
        <v>19132.630000000026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36234.1</v>
      </c>
      <c r="D25" s="187">
        <f>+'Dramakan hosqer'!F32</f>
        <v>52331.199999999997</v>
      </c>
      <c r="E25" s="187">
        <f t="shared" si="0"/>
        <v>16097.099999999999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0</v>
      </c>
      <c r="E26" s="191">
        <f t="shared" si="0"/>
        <v>0</v>
      </c>
      <c r="F26" s="178"/>
    </row>
    <row r="27" spans="1:20">
      <c r="A27" s="23">
        <v>1.2</v>
      </c>
      <c r="B27" s="480" t="s">
        <v>281</v>
      </c>
      <c r="C27" s="182">
        <v>580</v>
      </c>
      <c r="D27" s="191">
        <f>+'Dramakan hosqer'!F34</f>
        <v>0</v>
      </c>
      <c r="E27" s="191">
        <f t="shared" si="0"/>
        <v>-580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12225.4</v>
      </c>
      <c r="D28" s="187">
        <f>+'Dramakan hosqer'!F35</f>
        <v>14269.2</v>
      </c>
      <c r="E28" s="187">
        <f t="shared" si="0"/>
        <v>2043.8000000000011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186">
        <v>2236.92</v>
      </c>
      <c r="D29" s="187">
        <f>+'Dramakan hosqer'!F36</f>
        <v>2182.8000000000002</v>
      </c>
      <c r="E29" s="187">
        <f t="shared" si="0"/>
        <v>-54.119999999999891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186">
        <v>1705.7</v>
      </c>
      <c r="D30" s="187">
        <f>+'Dramakan hosqer'!F37</f>
        <v>1699</v>
      </c>
      <c r="E30" s="187">
        <f t="shared" si="0"/>
        <v>-6.7000000000000455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193.6</v>
      </c>
      <c r="D31" s="187">
        <f>+'Dramakan hosqer'!F38</f>
        <v>195.7</v>
      </c>
      <c r="E31" s="187">
        <f t="shared" si="0"/>
        <v>2.0999999999999943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54.1</v>
      </c>
      <c r="D32" s="187">
        <f>+'Dramakan hosqer'!F39</f>
        <v>54.1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147.30000000000001</v>
      </c>
      <c r="D34" s="187">
        <f>SUM(D35:D37)</f>
        <v>177.6</v>
      </c>
      <c r="E34" s="187">
        <f t="shared" si="0"/>
        <v>30.299999999999983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17.7</v>
      </c>
      <c r="D36" s="191">
        <f>+'Dramakan hosqer'!F43</f>
        <v>48</v>
      </c>
      <c r="E36" s="191">
        <f t="shared" si="0"/>
        <v>30.3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72</v>
      </c>
      <c r="D37" s="191">
        <f>+'Dramakan hosqer'!F44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732.71</v>
      </c>
      <c r="D39" s="187">
        <f>+'Dramakan hosqer'!F46</f>
        <v>735</v>
      </c>
      <c r="E39" s="187">
        <f t="shared" si="0"/>
        <v>2.2899999999999636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99.5</v>
      </c>
      <c r="D40" s="187">
        <f>+'Dramakan hosqer'!F47</f>
        <v>139.5</v>
      </c>
      <c r="E40" s="187">
        <f t="shared" si="0"/>
        <v>40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96.14</v>
      </c>
      <c r="D41" s="187">
        <f>+'Dramakan hosqer'!F48</f>
        <v>100</v>
      </c>
      <c r="E41" s="187">
        <f t="shared" si="0"/>
        <v>3.8599999999999994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+'Dramakan hosqer'!F49</f>
        <v>670</v>
      </c>
      <c r="E42" s="187">
        <f t="shared" si="0"/>
        <v>670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15.3</v>
      </c>
      <c r="D43" s="187">
        <f>+'Dramakan hosqer'!F50</f>
        <v>63.5</v>
      </c>
      <c r="E43" s="187">
        <f t="shared" si="0"/>
        <v>48.2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56</v>
      </c>
      <c r="D44" s="187">
        <f>+'Dramakan hosqer'!F51</f>
        <v>130</v>
      </c>
      <c r="E44" s="187">
        <f t="shared" si="0"/>
        <v>74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82</v>
      </c>
      <c r="D45" s="187">
        <f>+'Dramakan hosqer'!F52</f>
        <v>150</v>
      </c>
      <c r="E45" s="187">
        <f t="shared" si="0"/>
        <v>68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90.1</v>
      </c>
      <c r="D46" s="187">
        <f>+'Dramakan hosqer'!F53</f>
        <v>73.8</v>
      </c>
      <c r="E46" s="187">
        <f t="shared" si="0"/>
        <v>-16.299999999999997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84</v>
      </c>
      <c r="D49" s="187">
        <f>+'Dramakan hosqer'!F56</f>
        <v>108</v>
      </c>
      <c r="E49" s="187">
        <f t="shared" si="0"/>
        <v>24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12</v>
      </c>
      <c r="D50" s="187">
        <f>+'Dramakan hosqer'!F57</f>
        <v>30</v>
      </c>
      <c r="E50" s="187">
        <f t="shared" si="0"/>
        <v>18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6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4.7</v>
      </c>
      <c r="D53" s="187">
        <f>+'Dramakan hosqer'!F60</f>
        <v>0</v>
      </c>
      <c r="E53" s="187">
        <f t="shared" si="0"/>
        <v>-4.7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/>
      <c r="D55" s="187">
        <f>+'Dramakan hosqer'!F62</f>
        <v>41.6</v>
      </c>
      <c r="E55" s="187">
        <f t="shared" si="0"/>
        <v>41.6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Քարտրիջի լիցքավորում</v>
      </c>
      <c r="C56" s="186">
        <v>41.6</v>
      </c>
      <c r="D56" s="187">
        <f>+'Dramakan hosqer'!F63</f>
        <v>8</v>
      </c>
      <c r="E56" s="187">
        <f t="shared" si="0"/>
        <v>-33.6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70</v>
      </c>
      <c r="E58" s="186">
        <f>D58-C58</f>
        <v>70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10.199999999999999</v>
      </c>
      <c r="D64" s="187">
        <f>+'Dramakan hosqer'!F71</f>
        <v>0</v>
      </c>
      <c r="E64" s="187">
        <f t="shared" si="0"/>
        <v>-10.199999999999999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31.6</v>
      </c>
      <c r="D66" s="189">
        <f>+D67+D74</f>
        <v>1163</v>
      </c>
      <c r="E66" s="189">
        <f t="shared" si="0"/>
        <v>1131.4000000000001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31.6</v>
      </c>
      <c r="D67" s="187">
        <f>SUM(D68:D73)</f>
        <v>1163</v>
      </c>
      <c r="E67" s="187">
        <f t="shared" si="0"/>
        <v>1131.4000000000001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31.6</v>
      </c>
      <c r="D68" s="191">
        <f>+'Dramakan hosqer'!F75</f>
        <v>120</v>
      </c>
      <c r="E68" s="191">
        <f t="shared" ref="E68:E81" si="5">D68-C68</f>
        <v>88.4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610</v>
      </c>
      <c r="E69" s="191">
        <f>D69-C69</f>
        <v>610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433</v>
      </c>
      <c r="E70" s="191">
        <f t="shared" si="5"/>
        <v>433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986.6</v>
      </c>
      <c r="D78" s="189">
        <f>SUM(D79:D80)</f>
        <v>0</v>
      </c>
      <c r="E78" s="189">
        <f t="shared" si="5"/>
        <v>-986.6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986.6</v>
      </c>
      <c r="D79" s="187">
        <f>+'Dramakan hosqer'!F86</f>
        <v>0</v>
      </c>
      <c r="E79" s="186">
        <f>D79-C79</f>
        <v>-986.6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968.18000000001484</v>
      </c>
      <c r="D81" s="189">
        <f>D6+D7-D23</f>
        <v>779.28000000001339</v>
      </c>
      <c r="E81" s="189">
        <f t="shared" si="5"/>
        <v>-188.90000000000146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9" t="str">
        <f>+'Ekamut-caxs'!D73</f>
        <v>Մ.Գասպարյան</v>
      </c>
      <c r="E83" s="506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8" t="s">
        <v>91</v>
      </c>
      <c r="E84" s="508"/>
      <c r="F84" s="211"/>
    </row>
    <row r="85" spans="1:20" s="15" customFormat="1" ht="22.5" customHeight="1">
      <c r="A85" s="16"/>
      <c r="B85" s="302" t="s">
        <v>6</v>
      </c>
      <c r="C85" s="297"/>
      <c r="D85" s="506" t="str">
        <f>+'Ekamut-caxs'!D75</f>
        <v>Գ.Հայրապետյան</v>
      </c>
      <c r="E85" s="506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8" t="s">
        <v>91</v>
      </c>
      <c r="E86" s="508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14" sqref="D1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5" t="s">
        <v>66</v>
      </c>
      <c r="B1" s="515"/>
      <c r="C1" s="515"/>
      <c r="D1" s="515"/>
      <c r="E1" s="515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6" t="str">
        <f>+'Ekamut-caxs'!A7:D7</f>
        <v xml:space="preserve">«Երևանի հ․113 մսուր-մանկապարտեզ» ՀՈԱԿ-ի </v>
      </c>
      <c r="B2" s="517"/>
      <c r="C2" s="517"/>
      <c r="D2" s="517"/>
      <c r="E2" s="5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8" t="s">
        <v>147</v>
      </c>
      <c r="B3" s="518"/>
      <c r="C3" s="518"/>
      <c r="D3" s="518"/>
      <c r="E3" s="51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9" t="s">
        <v>265</v>
      </c>
      <c r="B4" s="519"/>
      <c r="C4" s="519"/>
      <c r="D4" s="519"/>
      <c r="E4" s="519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0" t="s">
        <v>152</v>
      </c>
      <c r="B7" s="521"/>
      <c r="C7" s="521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80.23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>
        <v>63.28</v>
      </c>
      <c r="E9" s="27"/>
    </row>
    <row r="10" spans="1:22">
      <c r="A10" s="152">
        <v>1.2</v>
      </c>
      <c r="B10" s="153" t="s">
        <v>156</v>
      </c>
      <c r="C10" s="152" t="s">
        <v>157</v>
      </c>
      <c r="D10" s="27">
        <v>12.59</v>
      </c>
      <c r="E10" s="27"/>
    </row>
    <row r="11" spans="1:22">
      <c r="A11" s="152">
        <v>1.3</v>
      </c>
      <c r="B11" s="153" t="s">
        <v>158</v>
      </c>
      <c r="C11" s="152" t="s">
        <v>159</v>
      </c>
      <c r="D11" s="27">
        <v>3.36</v>
      </c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>
        <v>1</v>
      </c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80.23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0" t="s">
        <v>177</v>
      </c>
      <c r="B35" s="521"/>
      <c r="C35" s="521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>
      <c r="A37" s="152">
        <v>1.2</v>
      </c>
      <c r="B37" s="153" t="s">
        <v>156</v>
      </c>
      <c r="C37" s="152" t="s">
        <v>157</v>
      </c>
      <c r="D37" s="27"/>
      <c r="E37" s="27"/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751.4</v>
      </c>
      <c r="E54" s="27"/>
      <c r="F54" s="206">
        <f>SUM(D36:D53)</f>
        <v>0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751.4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751.4</v>
      </c>
      <c r="E59" s="169"/>
      <c r="F59" s="461">
        <f>+D59-D55</f>
        <v>0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266</v>
      </c>
      <c r="C62" s="168">
        <f>+'Dramakan hosqer'!F12</f>
        <v>968.18000000001484</v>
      </c>
      <c r="D62" s="510" t="s">
        <v>180</v>
      </c>
      <c r="E62" s="511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2" t="str">
        <f>+'Ekamut-caxs'!D73</f>
        <v>Մ.Գասպարյան</v>
      </c>
      <c r="E64" s="512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3" t="s">
        <v>91</v>
      </c>
      <c r="E65" s="513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2" t="str">
        <f>+'Ekamut-caxs'!D75</f>
        <v>Գ.Հայրապետյան</v>
      </c>
      <c r="E66" s="512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4" t="s">
        <v>91</v>
      </c>
      <c r="E67" s="514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view="pageBreakPreview" zoomScale="85" zoomScaleSheetLayoutView="85" workbookViewId="0">
      <selection activeCell="D14" sqref="D1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" width="9.140625" style="380"/>
    <col min="17" max="17" width="12.85546875" style="380" bestFit="1" customWidth="1"/>
    <col min="18" max="16384" width="9.140625" style="380"/>
  </cols>
  <sheetData>
    <row r="1" spans="1:17" s="378" customFormat="1" ht="18.75" customHeight="1">
      <c r="A1" s="526" t="s">
        <v>66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</row>
    <row r="2" spans="1:17" s="378" customFormat="1" ht="21.75" customHeight="1">
      <c r="A2" s="525" t="str">
        <f>+'Ekamut-caxs'!A7</f>
        <v xml:space="preserve">«Երևանի հ․113 մսուր-մանկապարտեզ» ՀՈԱԿ-ի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</row>
    <row r="3" spans="1:17" s="378" customFormat="1" ht="21" customHeight="1">
      <c r="A3" s="525" t="s">
        <v>92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7" ht="21" customHeight="1"/>
    <row r="5" spans="1:17" s="383" customFormat="1" ht="19.5" customHeight="1">
      <c r="A5" s="522" t="s">
        <v>113</v>
      </c>
      <c r="B5" s="522" t="s">
        <v>93</v>
      </c>
      <c r="C5" s="523" t="s">
        <v>94</v>
      </c>
      <c r="D5" s="523"/>
      <c r="E5" s="523"/>
      <c r="F5" s="523"/>
      <c r="G5" s="523" t="s">
        <v>95</v>
      </c>
      <c r="H5" s="523"/>
      <c r="I5" s="523"/>
      <c r="J5" s="523"/>
      <c r="K5" s="523" t="s">
        <v>137</v>
      </c>
      <c r="L5" s="523"/>
      <c r="M5" s="523"/>
      <c r="N5" s="523"/>
      <c r="O5" s="523"/>
    </row>
    <row r="6" spans="1:17" s="385" customFormat="1" ht="51" customHeight="1">
      <c r="A6" s="522"/>
      <c r="B6" s="522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7" ht="19.5" customHeight="1">
      <c r="A7" s="386">
        <v>1</v>
      </c>
      <c r="B7" s="387" t="s">
        <v>96</v>
      </c>
      <c r="C7" s="388">
        <v>3799</v>
      </c>
      <c r="D7" s="389"/>
      <c r="E7" s="390">
        <v>3644</v>
      </c>
      <c r="F7" s="391">
        <f t="shared" ref="F7:F16" si="0">+E7*143.7</f>
        <v>523642.79999999993</v>
      </c>
      <c r="G7" s="388">
        <v>3028</v>
      </c>
      <c r="H7" s="389">
        <v>159312</v>
      </c>
      <c r="I7" s="390">
        <v>2738</v>
      </c>
      <c r="J7" s="391">
        <f>+I7*53.48</f>
        <v>146428.24</v>
      </c>
      <c r="K7" s="392">
        <v>47</v>
      </c>
      <c r="L7" s="390">
        <v>74</v>
      </c>
      <c r="M7" s="393">
        <f>+L7*200.47</f>
        <v>14834.78</v>
      </c>
      <c r="N7" s="394">
        <f>+L7*7.94904</f>
        <v>588.22896000000003</v>
      </c>
      <c r="O7" s="393">
        <f>+N7+M7</f>
        <v>15423.008960000001</v>
      </c>
    </row>
    <row r="8" spans="1:17" ht="19.5" customHeight="1">
      <c r="A8" s="386">
        <v>2</v>
      </c>
      <c r="B8" s="387" t="s">
        <v>97</v>
      </c>
      <c r="C8" s="388">
        <v>3327</v>
      </c>
      <c r="D8" s="389"/>
      <c r="E8" s="390">
        <f>+C8</f>
        <v>3327</v>
      </c>
      <c r="F8" s="391">
        <f t="shared" si="0"/>
        <v>478089.89999999997</v>
      </c>
      <c r="G8" s="388">
        <v>2880</v>
      </c>
      <c r="H8" s="389">
        <v>152047</v>
      </c>
      <c r="I8" s="390">
        <f t="shared" ref="I8:I18" si="1">+G8</f>
        <v>2880</v>
      </c>
      <c r="J8" s="391">
        <f t="shared" ref="J8:J18" si="2">+I8*53.48</f>
        <v>154022.39999999999</v>
      </c>
      <c r="K8" s="392">
        <v>71</v>
      </c>
      <c r="L8" s="390">
        <f>+K8</f>
        <v>71</v>
      </c>
      <c r="M8" s="393">
        <f t="shared" ref="M8:M18" si="3">+L8*200.47</f>
        <v>14233.37</v>
      </c>
      <c r="N8" s="394">
        <f t="shared" ref="N8:N18" si="4">+L8*7.94904</f>
        <v>564.38184000000001</v>
      </c>
      <c r="O8" s="393">
        <f t="shared" ref="O8:O18" si="5">+N8+M8</f>
        <v>14797.751840000001</v>
      </c>
    </row>
    <row r="9" spans="1:17" ht="19.5" customHeight="1">
      <c r="A9" s="386">
        <v>3</v>
      </c>
      <c r="B9" s="387" t="s">
        <v>98</v>
      </c>
      <c r="C9" s="388">
        <v>2897</v>
      </c>
      <c r="D9" s="389"/>
      <c r="E9" s="390">
        <f t="shared" ref="E9:E18" si="6">+C9</f>
        <v>2897</v>
      </c>
      <c r="F9" s="391">
        <f t="shared" si="0"/>
        <v>416298.89999999997</v>
      </c>
      <c r="G9" s="388">
        <v>2898</v>
      </c>
      <c r="H9" s="389">
        <v>152818</v>
      </c>
      <c r="I9" s="390">
        <f t="shared" si="1"/>
        <v>2898</v>
      </c>
      <c r="J9" s="391">
        <f t="shared" si="2"/>
        <v>154985.03999999998</v>
      </c>
      <c r="K9" s="392">
        <v>71</v>
      </c>
      <c r="L9" s="390">
        <f t="shared" ref="L9:L18" si="7">+K9</f>
        <v>71</v>
      </c>
      <c r="M9" s="393">
        <f t="shared" si="3"/>
        <v>14233.37</v>
      </c>
      <c r="N9" s="394">
        <f t="shared" si="4"/>
        <v>564.38184000000001</v>
      </c>
      <c r="O9" s="393">
        <f t="shared" si="5"/>
        <v>14797.751840000001</v>
      </c>
    </row>
    <row r="10" spans="1:17" ht="19.5" customHeight="1">
      <c r="A10" s="386">
        <v>4</v>
      </c>
      <c r="B10" s="387" t="s">
        <v>99</v>
      </c>
      <c r="C10" s="392"/>
      <c r="D10" s="395"/>
      <c r="E10" s="390">
        <f t="shared" si="6"/>
        <v>0</v>
      </c>
      <c r="F10" s="391">
        <f t="shared" si="0"/>
        <v>0</v>
      </c>
      <c r="G10" s="388">
        <v>3808</v>
      </c>
      <c r="H10" s="395">
        <v>200744</v>
      </c>
      <c r="I10" s="390">
        <f t="shared" si="1"/>
        <v>3808</v>
      </c>
      <c r="J10" s="391">
        <f t="shared" si="2"/>
        <v>203651.84</v>
      </c>
      <c r="K10" s="392">
        <v>87</v>
      </c>
      <c r="L10" s="390">
        <f t="shared" si="7"/>
        <v>87</v>
      </c>
      <c r="M10" s="393">
        <f t="shared" si="3"/>
        <v>17440.89</v>
      </c>
      <c r="N10" s="394">
        <f t="shared" si="4"/>
        <v>691.56647999999996</v>
      </c>
      <c r="O10" s="393">
        <f t="shared" si="5"/>
        <v>18132.456480000001</v>
      </c>
    </row>
    <row r="11" spans="1:17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388">
        <v>2862</v>
      </c>
      <c r="H11" s="395">
        <v>151011</v>
      </c>
      <c r="I11" s="390">
        <f t="shared" si="1"/>
        <v>2862</v>
      </c>
      <c r="J11" s="391">
        <f t="shared" si="2"/>
        <v>153059.75999999998</v>
      </c>
      <c r="K11" s="392">
        <v>81</v>
      </c>
      <c r="L11" s="390">
        <f t="shared" si="7"/>
        <v>81</v>
      </c>
      <c r="M11" s="393">
        <f t="shared" si="3"/>
        <v>16238.07</v>
      </c>
      <c r="N11" s="394">
        <f t="shared" si="4"/>
        <v>643.87224000000003</v>
      </c>
      <c r="O11" s="393">
        <f t="shared" si="5"/>
        <v>16881.94224</v>
      </c>
      <c r="Q11" s="478">
        <f>SUM(F7:F9)</f>
        <v>1418031.5999999999</v>
      </c>
    </row>
    <row r="12" spans="1:17" ht="19.5" customHeight="1">
      <c r="A12" s="386">
        <v>6</v>
      </c>
      <c r="B12" s="387" t="s">
        <v>101</v>
      </c>
      <c r="C12" s="392"/>
      <c r="D12" s="395"/>
      <c r="E12" s="390">
        <f t="shared" si="6"/>
        <v>0</v>
      </c>
      <c r="F12" s="391">
        <f t="shared" si="0"/>
        <v>0</v>
      </c>
      <c r="G12" s="388">
        <v>2099</v>
      </c>
      <c r="H12" s="395">
        <v>111268</v>
      </c>
      <c r="I12" s="390">
        <f t="shared" si="1"/>
        <v>2099</v>
      </c>
      <c r="J12" s="391">
        <f t="shared" si="2"/>
        <v>112254.51999999999</v>
      </c>
      <c r="K12" s="392">
        <v>67</v>
      </c>
      <c r="L12" s="390">
        <f t="shared" si="7"/>
        <v>67</v>
      </c>
      <c r="M12" s="393">
        <f t="shared" si="3"/>
        <v>13431.49</v>
      </c>
      <c r="N12" s="394">
        <f t="shared" si="4"/>
        <v>532.58568000000002</v>
      </c>
      <c r="O12" s="393">
        <f t="shared" si="5"/>
        <v>13964.07568</v>
      </c>
    </row>
    <row r="13" spans="1:17" ht="19.5" customHeight="1">
      <c r="A13" s="386">
        <v>7</v>
      </c>
      <c r="B13" s="387" t="s">
        <v>102</v>
      </c>
      <c r="C13" s="392"/>
      <c r="D13" s="395"/>
      <c r="E13" s="390">
        <f t="shared" si="6"/>
        <v>0</v>
      </c>
      <c r="F13" s="391">
        <f t="shared" si="0"/>
        <v>0</v>
      </c>
      <c r="G13" s="388">
        <v>1933</v>
      </c>
      <c r="H13" s="395">
        <v>102436</v>
      </c>
      <c r="I13" s="390">
        <f t="shared" si="1"/>
        <v>1933</v>
      </c>
      <c r="J13" s="391">
        <f t="shared" si="2"/>
        <v>103376.84</v>
      </c>
      <c r="K13" s="392">
        <v>74</v>
      </c>
      <c r="L13" s="390">
        <f t="shared" si="7"/>
        <v>74</v>
      </c>
      <c r="M13" s="393">
        <f t="shared" si="3"/>
        <v>14834.78</v>
      </c>
      <c r="N13" s="394">
        <f t="shared" si="4"/>
        <v>588.22896000000003</v>
      </c>
      <c r="O13" s="393">
        <f t="shared" si="5"/>
        <v>15423.008960000001</v>
      </c>
    </row>
    <row r="14" spans="1:17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388">
        <v>1969</v>
      </c>
      <c r="H14" s="395">
        <v>104208</v>
      </c>
      <c r="I14" s="390">
        <f t="shared" si="1"/>
        <v>1969</v>
      </c>
      <c r="J14" s="391">
        <f t="shared" si="2"/>
        <v>105302.12</v>
      </c>
      <c r="K14" s="392">
        <v>104</v>
      </c>
      <c r="L14" s="390">
        <f t="shared" si="7"/>
        <v>104</v>
      </c>
      <c r="M14" s="393">
        <f t="shared" si="3"/>
        <v>20848.88</v>
      </c>
      <c r="N14" s="394">
        <f t="shared" si="4"/>
        <v>826.70015999999998</v>
      </c>
      <c r="O14" s="393">
        <f t="shared" si="5"/>
        <v>21675.580160000001</v>
      </c>
    </row>
    <row r="15" spans="1:17" ht="19.5" customHeight="1">
      <c r="A15" s="386">
        <v>9</v>
      </c>
      <c r="B15" s="396" t="s">
        <v>104</v>
      </c>
      <c r="C15" s="392"/>
      <c r="D15" s="395"/>
      <c r="E15" s="390">
        <f t="shared" si="6"/>
        <v>0</v>
      </c>
      <c r="F15" s="391">
        <f t="shared" si="0"/>
        <v>0</v>
      </c>
      <c r="G15" s="388">
        <v>2119</v>
      </c>
      <c r="H15" s="395">
        <v>112187</v>
      </c>
      <c r="I15" s="390">
        <f t="shared" si="1"/>
        <v>2119</v>
      </c>
      <c r="J15" s="391">
        <f t="shared" si="2"/>
        <v>113324.12</v>
      </c>
      <c r="K15" s="392">
        <v>95</v>
      </c>
      <c r="L15" s="390">
        <f t="shared" si="7"/>
        <v>95</v>
      </c>
      <c r="M15" s="393">
        <f t="shared" si="3"/>
        <v>19044.650000000001</v>
      </c>
      <c r="N15" s="394">
        <f t="shared" si="4"/>
        <v>755.15880000000004</v>
      </c>
      <c r="O15" s="393">
        <f t="shared" si="5"/>
        <v>19799.808800000003</v>
      </c>
    </row>
    <row r="16" spans="1:17" ht="19.5" customHeight="1">
      <c r="A16" s="386">
        <v>10</v>
      </c>
      <c r="B16" s="396" t="s">
        <v>105</v>
      </c>
      <c r="C16" s="392"/>
      <c r="D16" s="395"/>
      <c r="E16" s="390">
        <f t="shared" si="6"/>
        <v>0</v>
      </c>
      <c r="F16" s="391">
        <f t="shared" si="0"/>
        <v>0</v>
      </c>
      <c r="G16" s="392">
        <v>2854</v>
      </c>
      <c r="H16" s="395">
        <v>151518</v>
      </c>
      <c r="I16" s="390">
        <f t="shared" si="1"/>
        <v>2854</v>
      </c>
      <c r="J16" s="391">
        <f t="shared" si="2"/>
        <v>152631.91999999998</v>
      </c>
      <c r="K16" s="392">
        <v>87</v>
      </c>
      <c r="L16" s="390">
        <f t="shared" si="7"/>
        <v>87</v>
      </c>
      <c r="M16" s="393">
        <f t="shared" si="3"/>
        <v>17440.89</v>
      </c>
      <c r="N16" s="394">
        <f t="shared" si="4"/>
        <v>691.56647999999996</v>
      </c>
      <c r="O16" s="393">
        <f t="shared" si="5"/>
        <v>18132.456480000001</v>
      </c>
    </row>
    <row r="17" spans="1:15" ht="19.5" customHeight="1">
      <c r="A17" s="386">
        <v>11</v>
      </c>
      <c r="B17" s="396" t="s">
        <v>106</v>
      </c>
      <c r="C17" s="397">
        <v>1935</v>
      </c>
      <c r="D17" s="398"/>
      <c r="E17" s="390">
        <f t="shared" si="6"/>
        <v>1935</v>
      </c>
      <c r="F17" s="391">
        <f>+E17*143.7</f>
        <v>278059.5</v>
      </c>
      <c r="G17" s="397">
        <v>2901</v>
      </c>
      <c r="H17" s="398">
        <v>153129</v>
      </c>
      <c r="I17" s="390">
        <f t="shared" si="1"/>
        <v>2901</v>
      </c>
      <c r="J17" s="391">
        <f t="shared" si="2"/>
        <v>155145.47999999998</v>
      </c>
      <c r="K17" s="390">
        <v>82</v>
      </c>
      <c r="L17" s="390">
        <f t="shared" si="7"/>
        <v>82</v>
      </c>
      <c r="M17" s="393">
        <f t="shared" si="3"/>
        <v>16438.54</v>
      </c>
      <c r="N17" s="394">
        <f t="shared" si="4"/>
        <v>651.82128</v>
      </c>
      <c r="O17" s="393">
        <f t="shared" si="5"/>
        <v>17090.361280000001</v>
      </c>
    </row>
    <row r="18" spans="1:15" ht="19.5" customHeight="1">
      <c r="A18" s="386">
        <v>12</v>
      </c>
      <c r="B18" s="396" t="s">
        <v>107</v>
      </c>
      <c r="C18" s="397">
        <v>3387</v>
      </c>
      <c r="D18" s="398"/>
      <c r="E18" s="390">
        <f t="shared" si="6"/>
        <v>3387</v>
      </c>
      <c r="F18" s="391">
        <f>+E18*143.7</f>
        <v>486711.89999999997</v>
      </c>
      <c r="G18" s="397">
        <v>2707</v>
      </c>
      <c r="H18" s="398">
        <v>142409</v>
      </c>
      <c r="I18" s="390">
        <f t="shared" si="1"/>
        <v>2707</v>
      </c>
      <c r="J18" s="391">
        <f t="shared" si="2"/>
        <v>144770.35999999999</v>
      </c>
      <c r="K18" s="390">
        <v>83</v>
      </c>
      <c r="L18" s="390">
        <f t="shared" si="7"/>
        <v>83</v>
      </c>
      <c r="M18" s="393">
        <f t="shared" si="3"/>
        <v>16639.009999999998</v>
      </c>
      <c r="N18" s="394">
        <f t="shared" si="4"/>
        <v>659.77031999999997</v>
      </c>
      <c r="O18" s="393">
        <f t="shared" si="5"/>
        <v>17298.780319999998</v>
      </c>
    </row>
    <row r="19" spans="1:15" ht="32.25" customHeight="1">
      <c r="A19" s="399"/>
      <c r="B19" s="382" t="s">
        <v>89</v>
      </c>
      <c r="C19" s="400">
        <f t="shared" ref="C19:K19" si="8">SUM(C7:C18)</f>
        <v>15345</v>
      </c>
      <c r="D19" s="401">
        <f t="shared" si="8"/>
        <v>0</v>
      </c>
      <c r="E19" s="400">
        <f t="shared" si="8"/>
        <v>15190</v>
      </c>
      <c r="F19" s="401">
        <f>SUM(F7:F18)</f>
        <v>2182803</v>
      </c>
      <c r="G19" s="400">
        <f>SUM(G7:G18)</f>
        <v>32058</v>
      </c>
      <c r="H19" s="401">
        <f>SUM(H7:H18)</f>
        <v>1693087</v>
      </c>
      <c r="I19" s="400">
        <f>SUM(I7:I18)</f>
        <v>31768</v>
      </c>
      <c r="J19" s="401">
        <f>SUM(J7:J18)</f>
        <v>1698952.6399999997</v>
      </c>
      <c r="K19" s="400">
        <f t="shared" si="8"/>
        <v>949</v>
      </c>
      <c r="L19" s="400">
        <f>SUM(L7:L18)</f>
        <v>976</v>
      </c>
      <c r="M19" s="401">
        <f>SUM(M7:M18)</f>
        <v>195658.72000000006</v>
      </c>
      <c r="N19" s="402">
        <f>SUM(N7:N18)</f>
        <v>7758.2630399999998</v>
      </c>
      <c r="O19" s="401">
        <f>SUM(O7:O18)</f>
        <v>203416.98303999999</v>
      </c>
    </row>
    <row r="20" spans="1:15" ht="21.75" customHeight="1">
      <c r="B20" s="403"/>
      <c r="C20" s="404"/>
      <c r="D20" s="405"/>
      <c r="E20" s="404"/>
      <c r="F20" s="405">
        <f>ROUND(F19/1000,1)</f>
        <v>2182.8000000000002</v>
      </c>
      <c r="G20" s="404"/>
      <c r="H20" s="405"/>
      <c r="I20" s="404"/>
      <c r="J20" s="405">
        <f>ROUND(J19/1000,1)</f>
        <v>1699</v>
      </c>
      <c r="K20" s="404"/>
      <c r="L20" s="404"/>
      <c r="M20" s="405">
        <f>ROUND(M19/1000,1)</f>
        <v>195.7</v>
      </c>
      <c r="N20" s="405">
        <f>ROUND(N19/1000,1)</f>
        <v>7.8</v>
      </c>
      <c r="O20" s="405">
        <f>ROUND(O19/1000,1)</f>
        <v>203.4</v>
      </c>
    </row>
    <row r="21" spans="1:15" ht="33.75" customHeight="1" thickBot="1">
      <c r="B21" s="529" t="s">
        <v>254</v>
      </c>
      <c r="C21" s="529"/>
      <c r="D21" s="529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255</v>
      </c>
      <c r="E22" s="410" t="s">
        <v>255</v>
      </c>
      <c r="F22" s="411" t="s">
        <v>255</v>
      </c>
      <c r="G22" s="410" t="s">
        <v>142</v>
      </c>
      <c r="H22" s="410" t="s">
        <v>255</v>
      </c>
      <c r="I22" s="410" t="s">
        <v>255</v>
      </c>
      <c r="J22" s="412" t="s">
        <v>255</v>
      </c>
      <c r="K22" s="410" t="s">
        <v>142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68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2182.8000000000002</v>
      </c>
      <c r="G27" s="440" t="s">
        <v>255</v>
      </c>
      <c r="H27" s="438" t="s">
        <v>255</v>
      </c>
      <c r="I27" s="438" t="s">
        <v>255</v>
      </c>
      <c r="J27" s="439">
        <f>J20-J26</f>
        <v>1699</v>
      </c>
      <c r="K27" s="440" t="s">
        <v>255</v>
      </c>
      <c r="L27" s="438" t="s">
        <v>255</v>
      </c>
      <c r="M27" s="441">
        <f>M20-M26</f>
        <v>195.7</v>
      </c>
      <c r="N27" s="436" t="s">
        <v>255</v>
      </c>
      <c r="O27" s="439">
        <f>+O20-M26</f>
        <v>203.4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5" t="s">
        <v>2</v>
      </c>
      <c r="D30" s="525"/>
      <c r="E30" s="379"/>
      <c r="F30" s="379"/>
      <c r="G30" s="530"/>
      <c r="H30" s="530"/>
      <c r="I30" s="446"/>
      <c r="J30" s="527"/>
      <c r="K30" s="527"/>
      <c r="M30" s="407"/>
    </row>
    <row r="31" spans="1:15" s="378" customFormat="1">
      <c r="C31" s="447"/>
      <c r="D31" s="447"/>
      <c r="E31" s="448"/>
      <c r="F31" s="448"/>
      <c r="G31" s="528" t="s">
        <v>90</v>
      </c>
      <c r="H31" s="528"/>
      <c r="I31" s="449"/>
      <c r="J31" s="528" t="s">
        <v>108</v>
      </c>
      <c r="K31" s="528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7"/>
      <c r="H32" s="527"/>
      <c r="I32" s="451"/>
      <c r="J32" s="527"/>
      <c r="K32" s="527"/>
    </row>
    <row r="33" spans="3:13" s="378" customFormat="1">
      <c r="C33" s="406"/>
      <c r="D33" s="406"/>
      <c r="G33" s="528" t="s">
        <v>90</v>
      </c>
      <c r="H33" s="528"/>
      <c r="I33" s="449"/>
      <c r="J33" s="528" t="s">
        <v>108</v>
      </c>
      <c r="K33" s="528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257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24" t="s">
        <v>217</v>
      </c>
      <c r="J36" s="524"/>
      <c r="K36" s="455"/>
      <c r="L36" s="524" t="s">
        <v>258</v>
      </c>
      <c r="M36" s="524"/>
    </row>
    <row r="37" spans="3:13">
      <c r="C37" s="453"/>
      <c r="D37" s="453"/>
      <c r="E37" s="524" t="s">
        <v>216</v>
      </c>
      <c r="F37" s="524"/>
      <c r="I37" s="524"/>
      <c r="J37" s="524"/>
      <c r="K37" s="455"/>
      <c r="L37" s="524"/>
      <c r="M37" s="524"/>
    </row>
    <row r="38" spans="3:13">
      <c r="C38" s="453"/>
      <c r="D38" s="453"/>
      <c r="E38" s="524"/>
      <c r="F38" s="524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14" sqref="D1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6" t="s">
        <v>66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</row>
    <row r="2" spans="1:16" s="17" customFormat="1" ht="20.25">
      <c r="A2" s="486" t="str">
        <f>+'Ekamut-caxs'!A7</f>
        <v xml:space="preserve">«Երևանի հ․113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6" ht="17.25">
      <c r="A3" s="518" t="s">
        <v>285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264"/>
      <c r="O3" s="264"/>
      <c r="P3" s="264"/>
    </row>
    <row r="4" spans="1:16" ht="16.5">
      <c r="M4" s="286" t="s">
        <v>0</v>
      </c>
    </row>
    <row r="5" spans="1:16" ht="13.5" customHeight="1">
      <c r="A5" s="539" t="s">
        <v>145</v>
      </c>
      <c r="B5" s="539" t="s">
        <v>67</v>
      </c>
      <c r="C5" s="537" t="s">
        <v>210</v>
      </c>
      <c r="D5" s="537"/>
      <c r="E5" s="537"/>
      <c r="F5" s="537"/>
      <c r="G5" s="537"/>
      <c r="H5" s="537"/>
      <c r="I5" s="537"/>
      <c r="J5" s="537"/>
      <c r="K5" s="537"/>
      <c r="L5" s="537"/>
      <c r="M5" s="538" t="s">
        <v>146</v>
      </c>
    </row>
    <row r="6" spans="1:16" ht="89.25" customHeight="1">
      <c r="A6" s="539"/>
      <c r="B6" s="539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8"/>
    </row>
    <row r="7" spans="1:16" ht="27.75" customHeight="1">
      <c r="A7" s="212">
        <v>1</v>
      </c>
      <c r="B7" s="255" t="s">
        <v>194</v>
      </c>
      <c r="C7" s="256">
        <v>3079.1</v>
      </c>
      <c r="D7" s="256">
        <f>+B10*11</f>
        <v>46290.816000000006</v>
      </c>
      <c r="E7" s="256"/>
      <c r="F7" s="256"/>
      <c r="G7" s="256">
        <f>+J15</f>
        <v>728.5</v>
      </c>
      <c r="H7" s="357">
        <f>H10*1.17*161.2+3*119.6+5*150.8</f>
        <v>2055.8199999999997</v>
      </c>
      <c r="I7" s="256">
        <v>150</v>
      </c>
      <c r="J7" s="357"/>
      <c r="K7" s="256"/>
      <c r="L7" s="256"/>
      <c r="M7" s="257">
        <f>ROUND(SUM(C7:L7),1)</f>
        <v>52304.2</v>
      </c>
    </row>
    <row r="8" spans="1:16" ht="35.25" customHeight="1">
      <c r="A8" s="212">
        <v>2</v>
      </c>
      <c r="B8" s="285" t="s">
        <v>88</v>
      </c>
      <c r="C8" s="256">
        <v>3</v>
      </c>
      <c r="D8" s="256">
        <v>24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27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52331.199999999997</v>
      </c>
    </row>
    <row r="10" spans="1:16" s="214" customFormat="1" ht="18.75" customHeight="1">
      <c r="B10" s="377">
        <v>4208.2560000000003</v>
      </c>
      <c r="C10" s="216">
        <f>+B10*11</f>
        <v>46290.816000000006</v>
      </c>
      <c r="D10" s="216"/>
      <c r="E10" s="217"/>
      <c r="F10" s="217"/>
      <c r="G10" s="217"/>
      <c r="H10" s="376">
        <v>5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3"/>
      <c r="L11" s="533"/>
      <c r="M11" s="225"/>
    </row>
    <row r="12" spans="1:16" s="214" customFormat="1" ht="69" customHeight="1">
      <c r="B12" s="534" t="s">
        <v>207</v>
      </c>
      <c r="C12" s="535"/>
      <c r="D12" s="224"/>
      <c r="G12" s="176"/>
      <c r="H12" s="176"/>
      <c r="I12" s="534" t="s">
        <v>208</v>
      </c>
      <c r="J12" s="535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0"/>
      <c r="E17" s="540"/>
      <c r="F17" s="309"/>
      <c r="G17" s="309"/>
      <c r="H17" s="531" t="str">
        <f>+'Ekamut-caxs'!D73</f>
        <v>Մ.Գասպարյան</v>
      </c>
      <c r="I17" s="531"/>
      <c r="J17" s="531"/>
      <c r="K17" s="234"/>
    </row>
    <row r="18" spans="2:11" s="235" customFormat="1" ht="17.25" customHeight="1">
      <c r="B18" s="310"/>
      <c r="C18" s="311"/>
      <c r="D18" s="541" t="s">
        <v>90</v>
      </c>
      <c r="E18" s="541"/>
      <c r="F18" s="312"/>
      <c r="G18" s="313"/>
      <c r="H18" s="532" t="s">
        <v>91</v>
      </c>
      <c r="I18" s="532"/>
      <c r="J18" s="532"/>
      <c r="K18" s="236"/>
    </row>
    <row r="19" spans="2:11" s="233" customFormat="1" ht="24.75" customHeight="1">
      <c r="B19" s="314" t="s">
        <v>6</v>
      </c>
      <c r="C19" s="308"/>
      <c r="D19" s="540"/>
      <c r="E19" s="540"/>
      <c r="F19" s="315"/>
      <c r="G19" s="315"/>
      <c r="H19" s="531" t="str">
        <f>+'Ekamut-caxs'!D75</f>
        <v>Գ.Հայրապետյան</v>
      </c>
      <c r="I19" s="531"/>
      <c r="J19" s="531"/>
      <c r="K19" s="234"/>
    </row>
    <row r="20" spans="2:11" s="235" customFormat="1" ht="18.75" customHeight="1">
      <c r="B20" s="311"/>
      <c r="C20" s="311"/>
      <c r="D20" s="541" t="s">
        <v>90</v>
      </c>
      <c r="E20" s="541"/>
      <c r="F20" s="312"/>
      <c r="G20" s="313"/>
      <c r="H20" s="532" t="s">
        <v>91</v>
      </c>
      <c r="I20" s="532"/>
      <c r="J20" s="532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D14" sqref="D1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3" t="s">
        <v>66</v>
      </c>
      <c r="B1" s="543"/>
      <c r="C1" s="543"/>
      <c r="D1" s="543"/>
    </row>
    <row r="2" spans="1:4" ht="17.25">
      <c r="A2" s="544" t="str">
        <f>+'Ekamut-caxs'!A7:D7</f>
        <v xml:space="preserve">«Երևանի հ․113 մսուր-մանկապարտեզ» ՀՈԱԿ-ի </v>
      </c>
      <c r="B2" s="544"/>
      <c r="C2" s="544"/>
      <c r="D2" s="544"/>
    </row>
    <row r="3" spans="1:4" ht="39.75" customHeight="1">
      <c r="A3" s="544" t="s">
        <v>286</v>
      </c>
      <c r="B3" s="544"/>
      <c r="C3" s="544"/>
      <c r="D3" s="544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271</v>
      </c>
    </row>
    <row r="7" spans="1:4" s="49" customFormat="1" ht="30" customHeight="1">
      <c r="A7" s="466">
        <v>1</v>
      </c>
      <c r="B7" s="467" t="s">
        <v>272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125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273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128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274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275</v>
      </c>
      <c r="C19" s="466">
        <f>SUM(C20:C22)</f>
        <v>2</v>
      </c>
      <c r="D19" s="466">
        <f>SUM(D20:D22)</f>
        <v>61</v>
      </c>
    </row>
    <row r="20" spans="1:4" ht="23.25" customHeight="1">
      <c r="A20" s="468">
        <v>4.0999999999999996</v>
      </c>
      <c r="B20" s="470" t="s">
        <v>134</v>
      </c>
      <c r="C20" s="468">
        <v>2</v>
      </c>
      <c r="D20" s="468">
        <v>61</v>
      </c>
    </row>
    <row r="21" spans="1:4" ht="23.25" customHeight="1">
      <c r="A21" s="468">
        <v>4.2</v>
      </c>
      <c r="B21" s="470" t="s">
        <v>135</v>
      </c>
      <c r="C21" s="468"/>
      <c r="D21" s="468"/>
    </row>
    <row r="22" spans="1:4" ht="23.25" customHeight="1">
      <c r="A22" s="468">
        <v>4.3</v>
      </c>
      <c r="B22" s="470" t="s">
        <v>226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5</v>
      </c>
      <c r="D23" s="466">
        <f>D7+D11+D15+D19</f>
        <v>141</v>
      </c>
    </row>
    <row r="24" spans="1:4" ht="48.75" customHeight="1"/>
    <row r="25" spans="1:4" ht="17.25">
      <c r="B25" s="472" t="s">
        <v>2</v>
      </c>
      <c r="C25" s="545" t="str">
        <f>+'Ekamut-caxs'!D73</f>
        <v>Մ.Գասպարյան</v>
      </c>
      <c r="D25" s="545"/>
    </row>
    <row r="26" spans="1:4" ht="15.75" customHeight="1">
      <c r="B26" s="473" t="s">
        <v>4</v>
      </c>
      <c r="C26" s="542" t="s">
        <v>5</v>
      </c>
      <c r="D26" s="542"/>
    </row>
    <row r="27" spans="1:4" ht="27" customHeight="1">
      <c r="B27" s="474" t="s">
        <v>6</v>
      </c>
      <c r="C27" s="545" t="str">
        <f>+'Ekamut-caxs'!D75</f>
        <v>Գ.Հայրապետյան</v>
      </c>
      <c r="D27" s="545"/>
    </row>
    <row r="28" spans="1:4">
      <c r="B28" s="475"/>
      <c r="C28" s="542" t="s">
        <v>5</v>
      </c>
      <c r="D28" s="542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https://mul2.yerevan.am/tasks/1468002/oneclick/113.xlsx?token=ec9b963c74f1e33673b38ba26d977a8f</cp:keywords>
  <cp:lastModifiedBy>Lusine Petrosyan</cp:lastModifiedBy>
  <cp:lastPrinted>2024-04-16T11:37:37Z</cp:lastPrinted>
  <dcterms:created xsi:type="dcterms:W3CDTF">1996-10-14T23:33:28Z</dcterms:created>
  <dcterms:modified xsi:type="dcterms:W3CDTF">2024-05-08T14:58:43Z</dcterms:modified>
</cp:coreProperties>
</file>