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4F200C4-1178-4947-938B-451567FE5A4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 (2)" sheetId="21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7">'[2]Page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 (2)'!$A$1:$D$30</definedName>
    <definedName name="_xlnm.Print_Area" localSheetId="5">'Komunal '!$A$1:$O$34</definedName>
    <definedName name="Tab" localSheetId="7">#REF!</definedName>
    <definedName name="Tab" localSheetId="5">#REF!</definedName>
    <definedName name="Tab">#REF!</definedName>
    <definedName name="Tab1CodeCol" localSheetId="4">#REF!</definedName>
    <definedName name="Tab1CodeCol" localSheetId="7">#REF!</definedName>
    <definedName name="Tab1CodeCol" localSheetId="5">#REF!</definedName>
    <definedName name="Tab1CodeCol">#REF!</definedName>
    <definedName name="Tab1Col" localSheetId="7">#REF!</definedName>
    <definedName name="Tab1Col" localSheetId="5">#REF!</definedName>
    <definedName name="Tab1Col">#REF!</definedName>
    <definedName name="Tab1Col1" localSheetId="4">#REF!</definedName>
    <definedName name="Tab1Col1" localSheetId="7">#REF!</definedName>
    <definedName name="Tab1Col1" localSheetId="5">#REF!</definedName>
    <definedName name="Tab1Col1">#REF!</definedName>
    <definedName name="Tab1ColLast" localSheetId="4">#REF!</definedName>
    <definedName name="Tab1ColLast" localSheetId="7">#REF!</definedName>
    <definedName name="Tab1ColLast" localSheetId="5">#REF!</definedName>
    <definedName name="Tab1ColLast">#REF!</definedName>
    <definedName name="Tab1Row1" localSheetId="4">#REF!</definedName>
    <definedName name="Tab1Row1" localSheetId="7">#REF!</definedName>
    <definedName name="Tab1Row1" localSheetId="5">#REF!</definedName>
    <definedName name="Tab1Row1">#REF!</definedName>
    <definedName name="Tab1RowCode" localSheetId="4">#REF!</definedName>
    <definedName name="Tab1RowCode" localSheetId="7">#REF!</definedName>
    <definedName name="Tab1RowCode" localSheetId="5">#REF!</definedName>
    <definedName name="Tab1RowCode">#REF!</definedName>
    <definedName name="Tab1RowLast" localSheetId="4">#REF!</definedName>
    <definedName name="Tab1RowLast" localSheetId="7">#REF!</definedName>
    <definedName name="Tab1RowLast" localSheetId="5">#REF!</definedName>
    <definedName name="Tab1RowLast">#REF!</definedName>
    <definedName name="Tab2CodeCol" localSheetId="4">#REF!</definedName>
    <definedName name="Tab2CodeCol" localSheetId="7">#REF!</definedName>
    <definedName name="Tab2CodeCol" localSheetId="5">#REF!</definedName>
    <definedName name="Tab2CodeCol">#REF!</definedName>
    <definedName name="Tab2Col1" localSheetId="4">#REF!</definedName>
    <definedName name="Tab2Col1" localSheetId="7">#REF!</definedName>
    <definedName name="Tab2Col1" localSheetId="5">#REF!</definedName>
    <definedName name="Tab2Col1">#REF!</definedName>
    <definedName name="Tab2ColLast" localSheetId="4">#REF!</definedName>
    <definedName name="Tab2ColLast" localSheetId="7">#REF!</definedName>
    <definedName name="Tab2ColLast" localSheetId="5">#REF!</definedName>
    <definedName name="Tab2ColLast">#REF!</definedName>
    <definedName name="Tab2Row1" localSheetId="4">#REF!</definedName>
    <definedName name="Tab2Row1" localSheetId="7">#REF!</definedName>
    <definedName name="Tab2Row1" localSheetId="5">#REF!</definedName>
    <definedName name="Tab2Row1">#REF!</definedName>
    <definedName name="Tab2RowCode" localSheetId="4">#REF!</definedName>
    <definedName name="Tab2RowCode" localSheetId="7">#REF!</definedName>
    <definedName name="Tab2RowCode" localSheetId="5">#REF!</definedName>
    <definedName name="Tab2RowCode">#REF!</definedName>
    <definedName name="Tab2RowLast" localSheetId="4">#REF!</definedName>
    <definedName name="Tab2RowLast" localSheetId="7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7">#REF!</definedName>
    <definedName name="Tab3CodeCol" localSheetId="5">#REF!</definedName>
    <definedName name="Tab3CodeCol">#REF!</definedName>
    <definedName name="Tab3Col1" localSheetId="4">'[3]5'!#REF!</definedName>
    <definedName name="Tab3Col1" localSheetId="7">#REF!</definedName>
    <definedName name="Tab3Col1" localSheetId="5">#REF!</definedName>
    <definedName name="Tab3Col1">#REF!</definedName>
    <definedName name="Tab3ColLast" localSheetId="4">'[3]5'!#REF!</definedName>
    <definedName name="Tab3ColLast" localSheetId="7">#REF!</definedName>
    <definedName name="Tab3ColLast" localSheetId="5">#REF!</definedName>
    <definedName name="Tab3ColLast">#REF!</definedName>
    <definedName name="Tab3Row1" localSheetId="4">'[3]5'!#REF!</definedName>
    <definedName name="Tab3Row1" localSheetId="7">#REF!</definedName>
    <definedName name="Tab3Row1" localSheetId="5">#REF!</definedName>
    <definedName name="Tab3Row1">#REF!</definedName>
    <definedName name="Tab3RowLast" localSheetId="4">'[3]5'!#REF!</definedName>
    <definedName name="Tab3RowLast" localSheetId="7">#REF!</definedName>
    <definedName name="Tab3RowLast" localSheetId="5">#REF!</definedName>
    <definedName name="Tab3RowLast">#REF!</definedName>
    <definedName name="Tab4CodeCol" localSheetId="4">'[3]5'!#REF!</definedName>
    <definedName name="Tab4CodeCol" localSheetId="7">#REF!</definedName>
    <definedName name="Tab4CodeCol" localSheetId="5">#REF!</definedName>
    <definedName name="Tab4CodeCol">#REF!</definedName>
    <definedName name="Tab4Col1" localSheetId="4">'[3]5'!#REF!</definedName>
    <definedName name="Tab4Col1" localSheetId="7">#REF!</definedName>
    <definedName name="Tab4Col1" localSheetId="5">#REF!</definedName>
    <definedName name="Tab4Col1">#REF!</definedName>
    <definedName name="Tab4ColLast" localSheetId="4">'[3]5'!#REF!</definedName>
    <definedName name="Tab4ColLast" localSheetId="7">#REF!</definedName>
    <definedName name="Tab4ColLast" localSheetId="5">#REF!</definedName>
    <definedName name="Tab4ColLast">#REF!</definedName>
    <definedName name="Tab4Row1" localSheetId="4">'[3]5'!#REF!</definedName>
    <definedName name="Tab4Row1" localSheetId="7">#REF!</definedName>
    <definedName name="Tab4Row1" localSheetId="5">#REF!</definedName>
    <definedName name="Tab4Row1">#REF!</definedName>
    <definedName name="Tab4RowLast" localSheetId="4">'[3]5'!#REF!</definedName>
    <definedName name="Tab4RowLast" localSheetId="7">#REF!</definedName>
    <definedName name="Tab4RowLast" localSheetId="5">#REF!</definedName>
    <definedName name="Tab4RowLast">#REF!</definedName>
    <definedName name="Tab5CodeCol" localSheetId="4">'[3]5'!#REF!</definedName>
    <definedName name="Tab5CodeCol" localSheetId="7">#REF!</definedName>
    <definedName name="Tab5CodeCol" localSheetId="5">#REF!</definedName>
    <definedName name="Tab5CodeCol">#REF!</definedName>
    <definedName name="Tab5Col1" localSheetId="4">'[3]5'!#REF!</definedName>
    <definedName name="Tab5Col1" localSheetId="7">#REF!</definedName>
    <definedName name="Tab5Col1" localSheetId="5">#REF!</definedName>
    <definedName name="Tab5Col1">#REF!</definedName>
    <definedName name="Tab5ColLast" localSheetId="4">'[3]5'!#REF!</definedName>
    <definedName name="Tab5ColLast" localSheetId="7">#REF!</definedName>
    <definedName name="Tab5ColLast" localSheetId="5">#REF!</definedName>
    <definedName name="Tab5ColLast">#REF!</definedName>
    <definedName name="Tab5Row1" localSheetId="4">'[3]5'!#REF!</definedName>
    <definedName name="Tab5Row1" localSheetId="7">#REF!</definedName>
    <definedName name="Tab5Row1" localSheetId="5">#REF!</definedName>
    <definedName name="Tab5Row1">#REF!</definedName>
    <definedName name="Tab5RowLast" localSheetId="4">'[3]5'!#REF!</definedName>
    <definedName name="Tab5RowLast" localSheetId="7">#REF!</definedName>
    <definedName name="Tab5RowLast" localSheetId="5">#REF!</definedName>
    <definedName name="Tab5RowLast">#REF!</definedName>
    <definedName name="Tab6CodeCol" localSheetId="4">'[3]5'!#REF!</definedName>
    <definedName name="Tab6CodeCol" localSheetId="7">#REF!</definedName>
    <definedName name="Tab6CodeCol" localSheetId="5">#REF!</definedName>
    <definedName name="Tab6CodeCol">#REF!</definedName>
    <definedName name="Tab6Col1" localSheetId="4">'[3]5'!#REF!</definedName>
    <definedName name="Tab6Col1" localSheetId="7">#REF!</definedName>
    <definedName name="Tab6Col1" localSheetId="5">#REF!</definedName>
    <definedName name="Tab6Col1">#REF!</definedName>
    <definedName name="Tab6ColLast" localSheetId="4">'[3]5'!#REF!</definedName>
    <definedName name="Tab6ColLast" localSheetId="7">#REF!</definedName>
    <definedName name="Tab6ColLast" localSheetId="5">#REF!</definedName>
    <definedName name="Tab6ColLast">#REF!</definedName>
    <definedName name="Tab6Row1" localSheetId="4">'[3]5'!#REF!</definedName>
    <definedName name="Tab6Row1" localSheetId="7">#REF!</definedName>
    <definedName name="Tab6Row1" localSheetId="5">#REF!</definedName>
    <definedName name="Tab6Row1">#REF!</definedName>
    <definedName name="Tab6RowLast" localSheetId="4">'[3]5'!#REF!</definedName>
    <definedName name="Tab6RowLast" localSheetId="7">#REF!</definedName>
    <definedName name="Tab6RowLast" localSheetId="5">#REF!</definedName>
    <definedName name="Tab6RowLast">#REF!</definedName>
    <definedName name="Tab7CodeCol" localSheetId="4">#REF!</definedName>
    <definedName name="Tab7CodeCol" localSheetId="7">#REF!</definedName>
    <definedName name="Tab7CodeCol" localSheetId="5">#REF!</definedName>
    <definedName name="Tab7CodeCol">#REF!</definedName>
    <definedName name="Tab7Col1" localSheetId="4">#REF!</definedName>
    <definedName name="Tab7Col1" localSheetId="7">#REF!</definedName>
    <definedName name="Tab7Col1" localSheetId="5">#REF!</definedName>
    <definedName name="Tab7Col1">#REF!</definedName>
    <definedName name="Tab7ColLast" localSheetId="4">#REF!</definedName>
    <definedName name="Tab7ColLast" localSheetId="7">#REF!</definedName>
    <definedName name="Tab7ColLast" localSheetId="5">#REF!</definedName>
    <definedName name="Tab7ColLast">#REF!</definedName>
    <definedName name="Tab7Row1" localSheetId="4">#REF!</definedName>
    <definedName name="Tab7Row1" localSheetId="7">#REF!</definedName>
    <definedName name="Tab7Row1" localSheetId="5">#REF!</definedName>
    <definedName name="Tab7Row1">#REF!</definedName>
    <definedName name="Tab7RowCode" localSheetId="4">#REF!</definedName>
    <definedName name="Tab7RowCode" localSheetId="7">#REF!</definedName>
    <definedName name="Tab7RowCode" localSheetId="5">#REF!</definedName>
    <definedName name="Tab7RowCode">#REF!</definedName>
    <definedName name="Tab7RowLast" localSheetId="4">#REF!</definedName>
    <definedName name="Tab7RowLast" localSheetId="7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7" l="1"/>
  <c r="A7" i="7" l="1"/>
  <c r="D67" i="9" l="1"/>
  <c r="D13" i="9"/>
  <c r="D12" i="9"/>
  <c r="D9" i="9"/>
  <c r="J48" i="19"/>
  <c r="H7" i="11"/>
  <c r="D8" i="11"/>
  <c r="A2" i="21" l="1"/>
  <c r="C7" i="21"/>
  <c r="D7" i="21"/>
  <c r="C11" i="21"/>
  <c r="D11" i="21"/>
  <c r="C15" i="21"/>
  <c r="D15" i="21"/>
  <c r="C20" i="21"/>
  <c r="D20" i="21"/>
  <c r="C26" i="21"/>
  <c r="C28" i="21"/>
  <c r="D24" i="21" l="1"/>
  <c r="C24" i="21"/>
  <c r="C11" i="9"/>
  <c r="C7" i="10" l="1"/>
  <c r="B14" i="9"/>
  <c r="H19" i="11" l="1"/>
  <c r="H17" i="11"/>
  <c r="C10" i="11"/>
  <c r="M8" i="11"/>
  <c r="G7" i="11"/>
  <c r="D7" i="11"/>
  <c r="M7" i="11" s="1"/>
  <c r="A2" i="11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M17" i="20"/>
  <c r="L17" i="20"/>
  <c r="N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M14" i="20"/>
  <c r="L14" i="20"/>
  <c r="N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N12" i="20" s="1"/>
  <c r="I12" i="20"/>
  <c r="J12" i="20" s="1"/>
  <c r="E12" i="20"/>
  <c r="F12" i="20" s="1"/>
  <c r="M11" i="20"/>
  <c r="L11" i="20"/>
  <c r="N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M8" i="20"/>
  <c r="L8" i="20"/>
  <c r="N8" i="20" s="1"/>
  <c r="I8" i="20"/>
  <c r="E8" i="20"/>
  <c r="N7" i="20"/>
  <c r="M7" i="20"/>
  <c r="J7" i="20"/>
  <c r="F7" i="20"/>
  <c r="A2" i="20"/>
  <c r="D66" i="18"/>
  <c r="D64" i="18"/>
  <c r="F54" i="18"/>
  <c r="D54" i="18"/>
  <c r="D59" i="18" s="1"/>
  <c r="F59" i="18" s="1"/>
  <c r="D30" i="18"/>
  <c r="D8" i="18"/>
  <c r="D34" i="18" s="1"/>
  <c r="A2" i="18"/>
  <c r="D85" i="10"/>
  <c r="D83" i="10"/>
  <c r="D80" i="10"/>
  <c r="E80" i="10" s="1"/>
  <c r="B80" i="10"/>
  <c r="D79" i="10"/>
  <c r="E79" i="10" s="1"/>
  <c r="B79" i="10"/>
  <c r="C78" i="10"/>
  <c r="E77" i="10"/>
  <c r="D77" i="10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B71" i="10"/>
  <c r="D70" i="10"/>
  <c r="E70" i="10" s="1"/>
  <c r="B70" i="10"/>
  <c r="E69" i="10"/>
  <c r="B69" i="10"/>
  <c r="D68" i="10"/>
  <c r="E68" i="10" s="1"/>
  <c r="B68" i="10"/>
  <c r="C67" i="10"/>
  <c r="C66" i="10" s="1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4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C24" i="10" s="1"/>
  <c r="A29" i="10"/>
  <c r="A30" i="10" s="1"/>
  <c r="A31" i="10" s="1"/>
  <c r="A32" i="10" s="1"/>
  <c r="A33" i="10" s="1"/>
  <c r="A34" i="10" s="1"/>
  <c r="A38" i="10" s="1"/>
  <c r="A28" i="10"/>
  <c r="D20" i="10"/>
  <c r="E20" i="10" s="1"/>
  <c r="B20" i="10"/>
  <c r="E14" i="10"/>
  <c r="E13" i="10"/>
  <c r="D12" i="10"/>
  <c r="E12" i="10" s="1"/>
  <c r="E11" i="10"/>
  <c r="E10" i="10"/>
  <c r="D9" i="10"/>
  <c r="E9" i="10" s="1"/>
  <c r="A9" i="10"/>
  <c r="A10" i="10" s="1"/>
  <c r="A11" i="10" s="1"/>
  <c r="F5" i="10"/>
  <c r="A2" i="10"/>
  <c r="D69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A60" i="9"/>
  <c r="A61" i="9" s="1"/>
  <c r="A63" i="9" s="1"/>
  <c r="A64" i="9" s="1"/>
  <c r="D59" i="9"/>
  <c r="E59" i="9" s="1"/>
  <c r="B59" i="9"/>
  <c r="D58" i="9"/>
  <c r="E58" i="9" s="1"/>
  <c r="B58" i="9"/>
  <c r="A58" i="9"/>
  <c r="D57" i="9"/>
  <c r="E57" i="9" s="1"/>
  <c r="B57" i="9"/>
  <c r="A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A52" i="9"/>
  <c r="A53" i="9" s="1"/>
  <c r="A54" i="9" s="1"/>
  <c r="A55" i="9" s="1"/>
  <c r="D51" i="9"/>
  <c r="E51" i="9" s="1"/>
  <c r="B51" i="9"/>
  <c r="A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B41" i="9"/>
  <c r="A41" i="9"/>
  <c r="A42" i="9" s="1"/>
  <c r="A43" i="9" s="1"/>
  <c r="A44" i="9" s="1"/>
  <c r="A45" i="9" s="1"/>
  <c r="A46" i="9" s="1"/>
  <c r="A47" i="9" s="1"/>
  <c r="A48" i="9" s="1"/>
  <c r="A49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C35" i="9"/>
  <c r="C25" i="9" s="1"/>
  <c r="B35" i="9"/>
  <c r="D34" i="9"/>
  <c r="E34" i="9" s="1"/>
  <c r="B34" i="9"/>
  <c r="D33" i="9"/>
  <c r="E33" i="9" s="1"/>
  <c r="B33" i="9"/>
  <c r="B32" i="9"/>
  <c r="B31" i="9"/>
  <c r="B30" i="9"/>
  <c r="B29" i="9"/>
  <c r="A29" i="9"/>
  <c r="A30" i="9" s="1"/>
  <c r="A31" i="9" s="1"/>
  <c r="A32" i="9" s="1"/>
  <c r="A33" i="9" s="1"/>
  <c r="A34" i="9" s="1"/>
  <c r="A35" i="9" s="1"/>
  <c r="A39" i="9" s="1"/>
  <c r="D28" i="9"/>
  <c r="E28" i="9" s="1"/>
  <c r="B28" i="9"/>
  <c r="B27" i="9"/>
  <c r="B26" i="9"/>
  <c r="D24" i="9"/>
  <c r="E24" i="9" s="1"/>
  <c r="B24" i="9"/>
  <c r="D23" i="9"/>
  <c r="E23" i="9" s="1"/>
  <c r="B23" i="9"/>
  <c r="D22" i="9"/>
  <c r="E22" i="9" s="1"/>
  <c r="B22" i="9"/>
  <c r="B21" i="9"/>
  <c r="C20" i="9"/>
  <c r="B20" i="9"/>
  <c r="D19" i="9"/>
  <c r="E19" i="9" s="1"/>
  <c r="B19" i="9"/>
  <c r="D18" i="9"/>
  <c r="E18" i="9" s="1"/>
  <c r="B18" i="9"/>
  <c r="D17" i="9"/>
  <c r="E17" i="9" s="1"/>
  <c r="B17" i="9"/>
  <c r="B16" i="9"/>
  <c r="D15" i="9"/>
  <c r="E15" i="9" s="1"/>
  <c r="B15" i="9"/>
  <c r="E13" i="9"/>
  <c r="B13" i="9"/>
  <c r="E12" i="9"/>
  <c r="B12" i="9"/>
  <c r="D11" i="9"/>
  <c r="E11" i="9" s="1"/>
  <c r="B11" i="9"/>
  <c r="E10" i="9"/>
  <c r="B10" i="9"/>
  <c r="E9" i="9"/>
  <c r="B9" i="9"/>
  <c r="D8" i="9"/>
  <c r="C8" i="9"/>
  <c r="B8" i="9"/>
  <c r="A8" i="9"/>
  <c r="A11" i="9" s="1"/>
  <c r="D7" i="9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7" i="7" s="1"/>
  <c r="A78" i="7" s="1"/>
  <c r="A79" i="7" s="1"/>
  <c r="A80" i="7" s="1"/>
  <c r="F74" i="7"/>
  <c r="F21" i="7" s="1"/>
  <c r="E74" i="7"/>
  <c r="E21" i="7" s="1"/>
  <c r="D74" i="7"/>
  <c r="D21" i="7" s="1"/>
  <c r="C74" i="7"/>
  <c r="C21" i="7" s="1"/>
  <c r="C18" i="7" s="1"/>
  <c r="M72" i="7"/>
  <c r="L72" i="7"/>
  <c r="K72" i="7"/>
  <c r="L70" i="7"/>
  <c r="K70" i="7"/>
  <c r="F70" i="7"/>
  <c r="D63" i="10" s="1"/>
  <c r="M69" i="7"/>
  <c r="L69" i="7"/>
  <c r="K69" i="7"/>
  <c r="M68" i="7"/>
  <c r="L68" i="7"/>
  <c r="K68" i="7"/>
  <c r="E67" i="7"/>
  <c r="D67" i="7"/>
  <c r="C67" i="7"/>
  <c r="F66" i="7"/>
  <c r="B66" i="7"/>
  <c r="B59" i="10" s="1"/>
  <c r="F65" i="7"/>
  <c r="B65" i="7"/>
  <c r="B58" i="10" s="1"/>
  <c r="F64" i="7"/>
  <c r="B64" i="7"/>
  <c r="B57" i="10" s="1"/>
  <c r="F63" i="7"/>
  <c r="B63" i="7"/>
  <c r="B56" i="10" s="1"/>
  <c r="F62" i="7"/>
  <c r="B62" i="7"/>
  <c r="B55" i="10" s="1"/>
  <c r="F61" i="7"/>
  <c r="D54" i="10" s="1"/>
  <c r="E54" i="10" s="1"/>
  <c r="B61" i="7"/>
  <c r="B54" i="10" s="1"/>
  <c r="F60" i="7"/>
  <c r="B60" i="7"/>
  <c r="B53" i="10" s="1"/>
  <c r="F59" i="7"/>
  <c r="B59" i="7"/>
  <c r="B52" i="10" s="1"/>
  <c r="F58" i="7"/>
  <c r="B58" i="7"/>
  <c r="B51" i="10" s="1"/>
  <c r="F57" i="7"/>
  <c r="B57" i="7"/>
  <c r="B50" i="10" s="1"/>
  <c r="F56" i="7"/>
  <c r="B56" i="7"/>
  <c r="B49" i="10" s="1"/>
  <c r="B55" i="7"/>
  <c r="B48" i="10" s="1"/>
  <c r="F54" i="7"/>
  <c r="B54" i="7"/>
  <c r="B47" i="10" s="1"/>
  <c r="B53" i="7"/>
  <c r="B46" i="10" s="1"/>
  <c r="F52" i="7"/>
  <c r="B52" i="7"/>
  <c r="B45" i="10" s="1"/>
  <c r="F51" i="7"/>
  <c r="B51" i="7"/>
  <c r="B44" i="10" s="1"/>
  <c r="F50" i="7"/>
  <c r="B50" i="7"/>
  <c r="B43" i="10" s="1"/>
  <c r="F49" i="7"/>
  <c r="B49" i="7"/>
  <c r="B42" i="10" s="1"/>
  <c r="F48" i="7"/>
  <c r="B48" i="7"/>
  <c r="B41" i="10" s="1"/>
  <c r="B47" i="7"/>
  <c r="B40" i="10" s="1"/>
  <c r="B46" i="7"/>
  <c r="B39" i="10" s="1"/>
  <c r="F45" i="7"/>
  <c r="B45" i="7"/>
  <c r="B38" i="10" s="1"/>
  <c r="F44" i="7"/>
  <c r="B44" i="7"/>
  <c r="B37" i="10" s="1"/>
  <c r="F43" i="7"/>
  <c r="B43" i="7"/>
  <c r="B36" i="10" s="1"/>
  <c r="F42" i="7"/>
  <c r="B42" i="7"/>
  <c r="B35" i="10" s="1"/>
  <c r="B41" i="7"/>
  <c r="B34" i="10" s="1"/>
  <c r="F40" i="7"/>
  <c r="B40" i="7"/>
  <c r="B33" i="10" s="1"/>
  <c r="F39" i="7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A45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F34" i="7"/>
  <c r="B34" i="7"/>
  <c r="B27" i="10" s="1"/>
  <c r="B33" i="7"/>
  <c r="B26" i="10" s="1"/>
  <c r="A33" i="7"/>
  <c r="A34" i="7" s="1"/>
  <c r="B32" i="7"/>
  <c r="B25" i="10" s="1"/>
  <c r="L29" i="7"/>
  <c r="K29" i="7"/>
  <c r="F29" i="7"/>
  <c r="B29" i="7"/>
  <c r="B22" i="10" s="1"/>
  <c r="L28" i="7"/>
  <c r="K28" i="7"/>
  <c r="F28" i="7"/>
  <c r="B28" i="7"/>
  <c r="B21" i="10" s="1"/>
  <c r="M27" i="7"/>
  <c r="L27" i="7"/>
  <c r="K27" i="7"/>
  <c r="L26" i="7"/>
  <c r="K26" i="7"/>
  <c r="F26" i="7"/>
  <c r="B26" i="7"/>
  <c r="B19" i="10" s="1"/>
  <c r="L25" i="7"/>
  <c r="K25" i="7"/>
  <c r="F25" i="7"/>
  <c r="B25" i="7"/>
  <c r="B18" i="10" s="1"/>
  <c r="L24" i="7"/>
  <c r="K24" i="7"/>
  <c r="F24" i="7"/>
  <c r="B24" i="7"/>
  <c r="B17" i="10" s="1"/>
  <c r="L23" i="7"/>
  <c r="K23" i="7"/>
  <c r="B23" i="7"/>
  <c r="B16" i="10" s="1"/>
  <c r="L22" i="7"/>
  <c r="K22" i="7"/>
  <c r="F22" i="7"/>
  <c r="B22" i="7"/>
  <c r="B15" i="10" s="1"/>
  <c r="F20" i="7"/>
  <c r="B20" i="7"/>
  <c r="B14" i="10" s="1"/>
  <c r="F19" i="7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E15" i="7"/>
  <c r="D15" i="7"/>
  <c r="C15" i="7"/>
  <c r="C13" i="7" s="1"/>
  <c r="B15" i="7"/>
  <c r="B9" i="10" s="1"/>
  <c r="A15" i="7"/>
  <c r="A18" i="7" s="1"/>
  <c r="A22" i="7" s="1"/>
  <c r="A23" i="7" s="1"/>
  <c r="A24" i="7" s="1"/>
  <c r="A25" i="7" s="1"/>
  <c r="A26" i="7" s="1"/>
  <c r="A27" i="7" s="1"/>
  <c r="A28" i="7" s="1"/>
  <c r="A29" i="7" s="1"/>
  <c r="L14" i="7"/>
  <c r="K14" i="7"/>
  <c r="F14" i="7"/>
  <c r="D8" i="10" s="1"/>
  <c r="B14" i="7"/>
  <c r="B8" i="10" s="1"/>
  <c r="E5" i="7"/>
  <c r="E4" i="7"/>
  <c r="G1" i="7"/>
  <c r="J50" i="19"/>
  <c r="F50" i="19"/>
  <c r="F48" i="19"/>
  <c r="J47" i="19"/>
  <c r="D47" i="19" s="1"/>
  <c r="F47" i="7" s="1"/>
  <c r="F47" i="19"/>
  <c r="J46" i="19"/>
  <c r="D46" i="19" s="1"/>
  <c r="D41" i="19"/>
  <c r="L35" i="19"/>
  <c r="L36" i="19" s="1"/>
  <c r="D35" i="19" s="1"/>
  <c r="D29" i="9" s="1"/>
  <c r="E29" i="9" s="1"/>
  <c r="A35" i="19"/>
  <c r="A36" i="19" s="1"/>
  <c r="A37" i="19" s="1"/>
  <c r="A38" i="19" s="1"/>
  <c r="A39" i="19" s="1"/>
  <c r="A40" i="19" s="1"/>
  <c r="A41" i="19" s="1"/>
  <c r="D33" i="19"/>
  <c r="D27" i="9" s="1"/>
  <c r="E27" i="9" s="1"/>
  <c r="A33" i="19"/>
  <c r="A34" i="19" s="1"/>
  <c r="D25" i="19"/>
  <c r="D21" i="9" s="1"/>
  <c r="D15" i="19"/>
  <c r="A15" i="19"/>
  <c r="A16" i="19" s="1"/>
  <c r="A17" i="19" s="1"/>
  <c r="D12" i="19"/>
  <c r="A12" i="19"/>
  <c r="A13" i="19" s="1"/>
  <c r="A14" i="19" s="1"/>
  <c r="I19" i="20" l="1"/>
  <c r="M9" i="20"/>
  <c r="M12" i="20"/>
  <c r="M15" i="20"/>
  <c r="M18" i="20"/>
  <c r="O18" i="20" s="1"/>
  <c r="L19" i="20"/>
  <c r="E19" i="20"/>
  <c r="F18" i="7"/>
  <c r="M28" i="20"/>
  <c r="D20" i="19" s="1"/>
  <c r="A18" i="19"/>
  <c r="A19" i="19" s="1"/>
  <c r="A20" i="19" s="1"/>
  <c r="A21" i="19" s="1"/>
  <c r="A22" i="19" s="1"/>
  <c r="A23" i="19" s="1"/>
  <c r="D24" i="19"/>
  <c r="A16" i="7"/>
  <c r="A17" i="7" s="1"/>
  <c r="D78" i="10"/>
  <c r="M10" i="20"/>
  <c r="M13" i="20"/>
  <c r="M16" i="20"/>
  <c r="O16" i="20" s="1"/>
  <c r="K67" i="7"/>
  <c r="K81" i="7"/>
  <c r="D73" i="7"/>
  <c r="K85" i="7"/>
  <c r="C73" i="7"/>
  <c r="M74" i="7"/>
  <c r="L85" i="7"/>
  <c r="D55" i="19"/>
  <c r="F23" i="7"/>
  <c r="M23" i="7" s="1"/>
  <c r="D16" i="9"/>
  <c r="E16" i="9" s="1"/>
  <c r="C47" i="7"/>
  <c r="E47" i="7"/>
  <c r="D47" i="7"/>
  <c r="A42" i="19"/>
  <c r="A43" i="19" s="1"/>
  <c r="A44" i="1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25" i="19"/>
  <c r="A26" i="19" s="1"/>
  <c r="A27" i="19"/>
  <c r="A28" i="19" s="1"/>
  <c r="E7" i="9"/>
  <c r="E59" i="7"/>
  <c r="D59" i="7"/>
  <c r="D40" i="7"/>
  <c r="E40" i="7"/>
  <c r="A42" i="7"/>
  <c r="A43" i="7" s="1"/>
  <c r="A44" i="7" s="1"/>
  <c r="E54" i="7"/>
  <c r="M54" i="7" s="1"/>
  <c r="F73" i="7"/>
  <c r="F8" i="20"/>
  <c r="E63" i="7"/>
  <c r="M63" i="7" s="1"/>
  <c r="D63" i="7"/>
  <c r="E43" i="7"/>
  <c r="D43" i="7"/>
  <c r="E61" i="7"/>
  <c r="M61" i="7" s="1"/>
  <c r="D61" i="7"/>
  <c r="L67" i="7"/>
  <c r="M85" i="7"/>
  <c r="A12" i="10"/>
  <c r="E19" i="7"/>
  <c r="E18" i="7" s="1"/>
  <c r="D19" i="7"/>
  <c r="D18" i="7" s="1"/>
  <c r="E64" i="7"/>
  <c r="M64" i="7" s="1"/>
  <c r="D64" i="7"/>
  <c r="E66" i="7"/>
  <c r="D66" i="7"/>
  <c r="C6" i="9"/>
  <c r="C65" i="9" s="1"/>
  <c r="D74" i="10"/>
  <c r="E74" i="10" s="1"/>
  <c r="E65" i="7"/>
  <c r="D65" i="7"/>
  <c r="E20" i="7"/>
  <c r="M20" i="7" s="1"/>
  <c r="D20" i="7"/>
  <c r="K20" i="7" s="1"/>
  <c r="K15" i="7"/>
  <c r="D39" i="7"/>
  <c r="E39" i="7"/>
  <c r="E42" i="7"/>
  <c r="D42" i="7"/>
  <c r="E44" i="7"/>
  <c r="D44" i="7"/>
  <c r="E49" i="7"/>
  <c r="M49" i="7" s="1"/>
  <c r="D49" i="7"/>
  <c r="C51" i="7"/>
  <c r="E51" i="7"/>
  <c r="D51" i="7"/>
  <c r="E56" i="7"/>
  <c r="D56" i="7"/>
  <c r="E58" i="7"/>
  <c r="M58" i="7" s="1"/>
  <c r="D58" i="7"/>
  <c r="D60" i="7"/>
  <c r="E60" i="7"/>
  <c r="L81" i="7"/>
  <c r="D53" i="10"/>
  <c r="E53" i="10" s="1"/>
  <c r="J8" i="20"/>
  <c r="J19" i="20" s="1"/>
  <c r="J20" i="20" s="1"/>
  <c r="J27" i="20" s="1"/>
  <c r="D37" i="19" s="1"/>
  <c r="F37" i="19" s="1"/>
  <c r="E50" i="7"/>
  <c r="D50" i="7"/>
  <c r="E57" i="7"/>
  <c r="D57" i="7"/>
  <c r="E34" i="7"/>
  <c r="M34" i="7" s="1"/>
  <c r="D34" i="7"/>
  <c r="E53" i="7"/>
  <c r="D53" i="7"/>
  <c r="M81" i="7"/>
  <c r="A9" i="9"/>
  <c r="O7" i="20"/>
  <c r="O9" i="20"/>
  <c r="O10" i="20"/>
  <c r="O11" i="20"/>
  <c r="O12" i="20"/>
  <c r="O13" i="20"/>
  <c r="O14" i="20"/>
  <c r="O15" i="20"/>
  <c r="O17" i="20"/>
  <c r="E52" i="7"/>
  <c r="M52" i="7" s="1"/>
  <c r="D52" i="7"/>
  <c r="E48" i="7"/>
  <c r="D48" i="7"/>
  <c r="M14" i="7"/>
  <c r="M9" i="11"/>
  <c r="D32" i="19" s="1"/>
  <c r="D26" i="9" s="1"/>
  <c r="E26" i="9" s="1"/>
  <c r="E62" i="7"/>
  <c r="M62" i="7" s="1"/>
  <c r="D62" i="7"/>
  <c r="F15" i="7"/>
  <c r="M15" i="7" s="1"/>
  <c r="E21" i="9"/>
  <c r="D20" i="9"/>
  <c r="E20" i="9" s="1"/>
  <c r="F71" i="7"/>
  <c r="E71" i="7" s="1"/>
  <c r="M71" i="7" s="1"/>
  <c r="G54" i="18"/>
  <c r="E78" i="10"/>
  <c r="A71" i="7"/>
  <c r="A72" i="7" s="1"/>
  <c r="A68" i="7"/>
  <c r="A69" i="7" s="1"/>
  <c r="L15" i="7"/>
  <c r="D18" i="10"/>
  <c r="E18" i="10" s="1"/>
  <c r="M25" i="7"/>
  <c r="D21" i="10"/>
  <c r="E21" i="10" s="1"/>
  <c r="M28" i="7"/>
  <c r="D35" i="10"/>
  <c r="E35" i="10" s="1"/>
  <c r="C42" i="7"/>
  <c r="D37" i="10"/>
  <c r="C44" i="7"/>
  <c r="C49" i="7"/>
  <c r="D42" i="10"/>
  <c r="E42" i="10" s="1"/>
  <c r="D43" i="10"/>
  <c r="E43" i="10" s="1"/>
  <c r="C50" i="7"/>
  <c r="K50" i="7" s="1"/>
  <c r="K54" i="7"/>
  <c r="A19" i="7"/>
  <c r="A20" i="7" s="1"/>
  <c r="A21" i="7" s="1"/>
  <c r="D15" i="10"/>
  <c r="E15" i="10" s="1"/>
  <c r="M22" i="7"/>
  <c r="D17" i="10"/>
  <c r="E17" i="10" s="1"/>
  <c r="M24" i="7"/>
  <c r="D19" i="10"/>
  <c r="E19" i="10" s="1"/>
  <c r="M26" i="7"/>
  <c r="D22" i="10"/>
  <c r="E22" i="10" s="1"/>
  <c r="M29" i="7"/>
  <c r="C34" i="7"/>
  <c r="D27" i="10"/>
  <c r="E27" i="10" s="1"/>
  <c r="D38" i="10"/>
  <c r="E38" i="10" s="1"/>
  <c r="D45" i="7"/>
  <c r="E71" i="10"/>
  <c r="D67" i="10"/>
  <c r="D32" i="10"/>
  <c r="E32" i="10" s="1"/>
  <c r="C39" i="7"/>
  <c r="K39" i="7" s="1"/>
  <c r="D33" i="10"/>
  <c r="E33" i="10" s="1"/>
  <c r="C40" i="7"/>
  <c r="C43" i="7"/>
  <c r="D41" i="10"/>
  <c r="E41" i="10" s="1"/>
  <c r="C48" i="7"/>
  <c r="K48" i="7" s="1"/>
  <c r="C52" i="7"/>
  <c r="D45" i="10"/>
  <c r="E45" i="10" s="1"/>
  <c r="D49" i="10"/>
  <c r="E49" i="10" s="1"/>
  <c r="C56" i="7"/>
  <c r="C58" i="7"/>
  <c r="C60" i="7"/>
  <c r="K60" i="7" s="1"/>
  <c r="C61" i="7"/>
  <c r="C62" i="7"/>
  <c r="D55" i="10"/>
  <c r="E55" i="10" s="1"/>
  <c r="C63" i="7"/>
  <c r="C64" i="7"/>
  <c r="D57" i="10"/>
  <c r="E57" i="10" s="1"/>
  <c r="M65" i="7"/>
  <c r="C65" i="7"/>
  <c r="L74" i="7"/>
  <c r="E73" i="7"/>
  <c r="K74" i="7"/>
  <c r="C23" i="10"/>
  <c r="C81" i="10" s="1"/>
  <c r="D6" i="10" s="1"/>
  <c r="F12" i="7" s="1"/>
  <c r="D44" i="10"/>
  <c r="E44" i="10" s="1"/>
  <c r="D56" i="10"/>
  <c r="E56" i="10" s="1"/>
  <c r="D50" i="10"/>
  <c r="E50" i="10" s="1"/>
  <c r="C57" i="7"/>
  <c r="D52" i="10"/>
  <c r="E52" i="10" s="1"/>
  <c r="C59" i="7"/>
  <c r="K59" i="7" s="1"/>
  <c r="D59" i="10"/>
  <c r="E59" i="10" s="1"/>
  <c r="C66" i="7"/>
  <c r="K66" i="7" s="1"/>
  <c r="F35" i="7"/>
  <c r="E8" i="9"/>
  <c r="D58" i="10"/>
  <c r="E58" i="10" s="1"/>
  <c r="M48" i="7"/>
  <c r="D46" i="10"/>
  <c r="E46" i="10" s="1"/>
  <c r="D47" i="10"/>
  <c r="E47" i="10" s="1"/>
  <c r="E63" i="10"/>
  <c r="D60" i="10"/>
  <c r="E60" i="10" s="1"/>
  <c r="F67" i="7"/>
  <c r="M67" i="7" s="1"/>
  <c r="M70" i="7"/>
  <c r="M59" i="7"/>
  <c r="M56" i="7"/>
  <c r="D51" i="10"/>
  <c r="E51" i="10" s="1"/>
  <c r="F46" i="7"/>
  <c r="D40" i="9"/>
  <c r="E40" i="9" s="1"/>
  <c r="D40" i="10"/>
  <c r="E40" i="10" s="1"/>
  <c r="D41" i="9"/>
  <c r="E41" i="9" s="1"/>
  <c r="C45" i="7"/>
  <c r="E45" i="7"/>
  <c r="D36" i="10"/>
  <c r="E36" i="10" s="1"/>
  <c r="D35" i="9"/>
  <c r="E35" i="9" s="1"/>
  <c r="F41" i="7"/>
  <c r="E37" i="10"/>
  <c r="E8" i="10"/>
  <c r="F33" i="7"/>
  <c r="F19" i="20"/>
  <c r="F20" i="20" s="1"/>
  <c r="F27" i="20" s="1"/>
  <c r="D36" i="19" s="1"/>
  <c r="F36" i="19" s="1"/>
  <c r="N19" i="20"/>
  <c r="N20" i="20" s="1"/>
  <c r="D18" i="19" s="1"/>
  <c r="O8" i="20"/>
  <c r="F37" i="7"/>
  <c r="D31" i="9"/>
  <c r="E31" i="9" s="1"/>
  <c r="L57" i="7" l="1"/>
  <c r="L44" i="7"/>
  <c r="M19" i="20"/>
  <c r="M20" i="20" s="1"/>
  <c r="M27" i="20" s="1"/>
  <c r="F38" i="7" s="1"/>
  <c r="D31" i="10" s="1"/>
  <c r="E31" i="10" s="1"/>
  <c r="K57" i="7"/>
  <c r="K44" i="7"/>
  <c r="K73" i="7"/>
  <c r="L60" i="7"/>
  <c r="D16" i="10"/>
  <c r="E16" i="10" s="1"/>
  <c r="K56" i="7"/>
  <c r="L73" i="7"/>
  <c r="K64" i="7"/>
  <c r="K61" i="7"/>
  <c r="K43" i="7"/>
  <c r="L43" i="7"/>
  <c r="M44" i="7"/>
  <c r="M57" i="7"/>
  <c r="M60" i="7"/>
  <c r="K53" i="7"/>
  <c r="K40" i="7"/>
  <c r="L53" i="7"/>
  <c r="L50" i="7"/>
  <c r="L66" i="7"/>
  <c r="K52" i="7"/>
  <c r="K62" i="7"/>
  <c r="K49" i="7"/>
  <c r="L56" i="7"/>
  <c r="L42" i="7"/>
  <c r="E41" i="7"/>
  <c r="O19" i="20"/>
  <c r="O20" i="20" s="1"/>
  <c r="O27" i="20" s="1"/>
  <c r="D38" i="19" s="1"/>
  <c r="L34" i="7"/>
  <c r="L49" i="7"/>
  <c r="L65" i="7"/>
  <c r="L64" i="7"/>
  <c r="L63" i="7"/>
  <c r="M40" i="7"/>
  <c r="L40" i="7"/>
  <c r="K47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D30" i="9"/>
  <c r="M42" i="7"/>
  <c r="K65" i="7"/>
  <c r="K63" i="7"/>
  <c r="K34" i="7"/>
  <c r="D64" i="10"/>
  <c r="E64" i="10" s="1"/>
  <c r="A12" i="9"/>
  <c r="A10" i="9"/>
  <c r="K19" i="7"/>
  <c r="C37" i="7"/>
  <c r="E37" i="7"/>
  <c r="D37" i="7"/>
  <c r="C46" i="7"/>
  <c r="D46" i="7"/>
  <c r="E46" i="7"/>
  <c r="M46" i="7" s="1"/>
  <c r="L58" i="7"/>
  <c r="L39" i="7"/>
  <c r="M39" i="7"/>
  <c r="L47" i="7"/>
  <c r="F36" i="7"/>
  <c r="H36" i="7" s="1"/>
  <c r="M50" i="7"/>
  <c r="D29" i="19"/>
  <c r="D14" i="9"/>
  <c r="F32" i="7"/>
  <c r="M41" i="7"/>
  <c r="M47" i="7"/>
  <c r="M53" i="7"/>
  <c r="M43" i="7"/>
  <c r="C71" i="7"/>
  <c r="K51" i="7"/>
  <c r="L19" i="7"/>
  <c r="L61" i="7"/>
  <c r="A69" i="19"/>
  <c r="A70" i="19" s="1"/>
  <c r="A68" i="19"/>
  <c r="D7" i="10"/>
  <c r="E7" i="10" s="1"/>
  <c r="M66" i="7"/>
  <c r="K58" i="7"/>
  <c r="H71" i="7"/>
  <c r="M51" i="7"/>
  <c r="L51" i="7"/>
  <c r="D41" i="7"/>
  <c r="L20" i="7"/>
  <c r="M19" i="7"/>
  <c r="L54" i="7"/>
  <c r="L59" i="7"/>
  <c r="F55" i="7"/>
  <c r="D49" i="9"/>
  <c r="E49" i="9" s="1"/>
  <c r="L52" i="7"/>
  <c r="L48" i="7"/>
  <c r="F13" i="7"/>
  <c r="D71" i="19"/>
  <c r="L62" i="7"/>
  <c r="D35" i="7"/>
  <c r="E35" i="7"/>
  <c r="D71" i="7"/>
  <c r="E6" i="10"/>
  <c r="E33" i="7"/>
  <c r="C33" i="7"/>
  <c r="D33" i="7"/>
  <c r="E67" i="10"/>
  <c r="D66" i="10"/>
  <c r="E66" i="10" s="1"/>
  <c r="K42" i="7"/>
  <c r="C41" i="7"/>
  <c r="M73" i="7"/>
  <c r="D34" i="10"/>
  <c r="E34" i="10" s="1"/>
  <c r="C35" i="7"/>
  <c r="M35" i="7"/>
  <c r="D28" i="10"/>
  <c r="E28" i="10" s="1"/>
  <c r="E12" i="7"/>
  <c r="M12" i="7" s="1"/>
  <c r="C12" i="7"/>
  <c r="K12" i="7" s="1"/>
  <c r="C62" i="18"/>
  <c r="D12" i="7"/>
  <c r="H11" i="7"/>
  <c r="D39" i="10"/>
  <c r="E39" i="10" s="1"/>
  <c r="L45" i="7"/>
  <c r="M45" i="7"/>
  <c r="K45" i="7"/>
  <c r="D26" i="10"/>
  <c r="E26" i="10" s="1"/>
  <c r="M33" i="7"/>
  <c r="D32" i="9"/>
  <c r="E32" i="9" s="1"/>
  <c r="F38" i="19"/>
  <c r="D30" i="10"/>
  <c r="E30" i="10" s="1"/>
  <c r="M37" i="7"/>
  <c r="H37" i="7"/>
  <c r="D29" i="10"/>
  <c r="C32" i="7" l="1"/>
  <c r="D32" i="7"/>
  <c r="E32" i="7"/>
  <c r="D38" i="7"/>
  <c r="H38" i="7"/>
  <c r="E38" i="7"/>
  <c r="M38" i="7" s="1"/>
  <c r="C38" i="7"/>
  <c r="K46" i="7"/>
  <c r="D25" i="9"/>
  <c r="E25" i="9" s="1"/>
  <c r="F31" i="7"/>
  <c r="F30" i="7" s="1"/>
  <c r="K41" i="7"/>
  <c r="K35" i="7"/>
  <c r="L35" i="7"/>
  <c r="F71" i="19"/>
  <c r="M32" i="7"/>
  <c r="L37" i="7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13" i="9"/>
  <c r="E14" i="9"/>
  <c r="D6" i="9"/>
  <c r="E6" i="9" s="1"/>
  <c r="D25" i="10"/>
  <c r="E25" i="10" s="1"/>
  <c r="K71" i="7"/>
  <c r="E13" i="7"/>
  <c r="L18" i="7"/>
  <c r="M18" i="7"/>
  <c r="K37" i="7"/>
  <c r="L38" i="7"/>
  <c r="E30" i="9"/>
  <c r="C36" i="7"/>
  <c r="E36" i="7"/>
  <c r="D36" i="7"/>
  <c r="L46" i="7"/>
  <c r="K18" i="7"/>
  <c r="D13" i="7"/>
  <c r="K13" i="7" s="1"/>
  <c r="K38" i="7"/>
  <c r="L41" i="7"/>
  <c r="C55" i="7"/>
  <c r="E55" i="7"/>
  <c r="D55" i="7"/>
  <c r="K55" i="7" s="1"/>
  <c r="D48" i="10"/>
  <c r="E48" i="10" s="1"/>
  <c r="L71" i="7"/>
  <c r="K33" i="7"/>
  <c r="L33" i="7"/>
  <c r="L12" i="7"/>
  <c r="E29" i="10"/>
  <c r="D24" i="10" l="1"/>
  <c r="E24" i="10" s="1"/>
  <c r="K32" i="7"/>
  <c r="C31" i="7"/>
  <c r="C30" i="7" s="1"/>
  <c r="D31" i="7"/>
  <c r="D30" i="7" s="1"/>
  <c r="D88" i="7" s="1"/>
  <c r="D65" i="9"/>
  <c r="E65" i="9" s="1"/>
  <c r="L13" i="7"/>
  <c r="L36" i="7"/>
  <c r="M36" i="7"/>
  <c r="L55" i="7"/>
  <c r="M13" i="7"/>
  <c r="M55" i="7"/>
  <c r="K36" i="7"/>
  <c r="L32" i="7"/>
  <c r="E31" i="7"/>
  <c r="F88" i="7"/>
  <c r="D23" i="10" l="1"/>
  <c r="D81" i="10" s="1"/>
  <c r="E81" i="10" s="1"/>
  <c r="K31" i="7"/>
  <c r="M31" i="7"/>
  <c r="L31" i="7"/>
  <c r="E30" i="7"/>
  <c r="K30" i="7"/>
  <c r="C88" i="7"/>
  <c r="K88" i="7" s="1"/>
  <c r="E23" i="10" l="1"/>
  <c r="E88" i="7"/>
  <c r="M30" i="7"/>
  <c r="L30" i="7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<sst xmlns="http://schemas.openxmlformats.org/spreadsheetml/2006/main" count="502" uniqueCount="292">
  <si>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</si>
  <si>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</si>
  <si>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</si>
  <si>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</si>
  <si>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</si>
  <si>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</si>
  <si>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</si>
  <si>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</si>
  <si>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</si>
  <si>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</si>
  <si>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</si>
  <si>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</si>
  <si>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</si>
  <si>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</si>
  <si>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</si>
  <si>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</si>
  <si>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</si>
  <si>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</si>
  <si>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</si>
  <si>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</si>
  <si>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</si>
  <si>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</si>
  <si>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</si>
  <si>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</si>
  <si>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</si>
  <si>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</si>
  <si>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</si>
  <si>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</si>
  <si>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</si>
  <si>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</si>
  <si>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</si>
  <si>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</si>
  <si>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</si>
  <si>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</si>
  <si>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</si>
  <si>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</si>
  <si>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</si>
  <si>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</si>
  <si>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</si>
  <si>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</si>
  <si>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</si>
  <si>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</si>
  <si>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</si>
  <si>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</si>
  <si>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</si>
  <si>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</si>
  <si>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</si>
  <si>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</si>
  <si>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</si>
  <si>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</si>
  <si>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</si>
  <si>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</si>
  <si>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</si>
  <si>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</si>
  <si>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</si>
  <si>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</si>
  <si>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</si>
  <si>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</si>
  <si>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</si>
  <si>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</si>
  <si>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</si>
  <si>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</si>
  <si>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</si>
  <si>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</si>
  <si>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</si>
  <si>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</si>
  <si>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</si>
  <si>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</si>
  <si>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</si>
  <si>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</si>
  <si>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</si>
  <si>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</si>
  <si>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</si>
  <si>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</si>
  <si>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</si>
  <si>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</si>
  <si>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</si>
  <si>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</si>
  <si>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</si>
  <si>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</si>
  <si>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</si>
  <si>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</si>
  <si>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</si>
  <si>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</si>
  <si>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</si>
  <si>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</si>
  <si>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</si>
  <si>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</si>
  <si>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</si>
  <si>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</si>
  <si>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</si>
  <si>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</si>
  <si>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</si>
  <si>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</si>
  <si>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</si>
  <si>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</si>
  <si>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</si>
  <si>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</si>
  <si>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</si>
  <si>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</si>
  <si>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</si>
  <si>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</si>
  <si>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</si>
  <si>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</si>
  <si>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</si>
  <si>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</si>
  <si>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</si>
  <si>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</si>
  <si>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</si>
  <si>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</si>
  <si>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</si>
  <si>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</si>
  <si>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</si>
  <si>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</si>
  <si>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</si>
  <si>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</si>
  <si>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</si>
  <si>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</si>
  <si>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</si>
  <si>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</si>
  <si>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</si>
  <si>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</si>
  <si>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</si>
  <si>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</si>
  <si>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</si>
  <si>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</si>
  <si>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</si>
  <si>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</si>
  <si>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</si>
  <si>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</si>
  <si>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</si>
  <si>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</si>
  <si>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</si>
  <si>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</si>
  <si>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</si>
  <si>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</si>
  <si>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</si>
  <si>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</si>
  <si>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</si>
  <si>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</si>
  <si>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</si>
  <si>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</si>
  <si>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</si>
  <si>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</si>
  <si>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</si>
  <si>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</si>
  <si>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</si>
  <si>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</si>
  <si>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</si>
  <si>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</si>
  <si>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</si>
  <si>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</si>
  <si>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</si>
  <si>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</si>
  <si>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</si>
  <si>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</si>
  <si>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</si>
  <si>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</si>
  <si>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</si>
  <si>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</si>
  <si>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</si>
  <si>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</si>
  <si>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</si>
  <si>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</si>
  <si>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</si>
  <si>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</si>
  <si>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</si>
  <si>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</si>
  <si>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</si>
  <si>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</si>
  <si>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</si>
  <si>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</si>
  <si>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</si>
  <si>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</si>
  <si>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</si>
  <si>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</si>
  <si>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</si>
  <si>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</si>
  <si>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</si>
  <si>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</si>
  <si>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</si>
  <si>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</si>
  <si>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</si>
  <si>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</si>
  <si>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</si>
  <si>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</si>
  <si>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</si>
  <si>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</si>
  <si>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</si>
  <si>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</si>
  <si>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</si>
  <si>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</si>
  <si>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</si>
  <si>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</si>
  <si>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</si>
  <si>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</si>
  <si>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</si>
  <si>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</si>
  <si>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</si>
  <si>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</si>
  <si>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</si>
  <si>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</si>
  <si>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</si>
  <si>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</si>
  <si>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</si>
  <si>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</si>
  <si>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</si>
  <si>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</si>
  <si>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</si>
  <si>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</si>
  <si>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</si>
  <si>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</si>
  <si>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</si>
  <si>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</si>
  <si>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</si>
  <si>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</si>
  <si>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</si>
  <si>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</si>
  <si>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</si>
  <si>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</si>
  <si>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</si>
  <si>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</si>
  <si>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</si>
  <si>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</si>
  <si>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</si>
  <si>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</si>
  <si>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</si>
  <si>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</si>
  <si>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</si>
  <si>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</si>
  <si>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</si>
  <si>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</si>
  <si>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</si>
  <si>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</si>
  <si>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</si>
  <si>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</si>
  <si>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</si>
  <si>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</si>
  <si>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</si>
  <si>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</si>
  <si>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</si>
  <si>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</si>
  <si>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</si>
  <si>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</si>
  <si>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</si>
  <si>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</si>
  <si>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</si>
  <si>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</si>
  <si>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</si>
  <si>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</si>
  <si>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</si>
  <si>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</si>
  <si>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</si>
  <si>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</si>
  <si>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</si>
  <si>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</si>
  <si>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</si>
  <si>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</si>
  <si>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</si>
  <si>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</si>
  <si>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</si>
  <si>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</si>
  <si>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</si>
  <si>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</si>
  <si>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</si>
  <si>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</si>
  <si>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</si>
  <si>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</si>
  <si>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</si>
  <si>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</si>
  <si>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</si>
  <si>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</si>
  <si>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</si>
  <si>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</si>
  <si>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</si>
  <si>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հ. 114 մսուր-մանկապարտեզ» ՀՈԱԿ-ի </t>
  </si>
  <si>
    <t>Մ.Քոթանջյան</t>
  </si>
  <si>
    <t>Տ.Դավթյան</t>
  </si>
  <si>
    <t xml:space="preserve"> </t>
  </si>
  <si>
    <t>ավագ Գ</t>
  </si>
  <si>
    <t>ավագ խումբ 5-ից 6 տարեկան</t>
  </si>
  <si>
    <t>միջին Դ</t>
  </si>
  <si>
    <t xml:space="preserve">միջին խումբ 4-ից 5 տարեկան  </t>
  </si>
  <si>
    <t>կրտսեր երկրորդ Ա</t>
  </si>
  <si>
    <t xml:space="preserve"> կրտսեր երկրորդ խումբ /3-ից 4 տարեկան/</t>
  </si>
  <si>
    <t xml:space="preserve"> կրտսեր առաջին խումբ /մինչև 3 տարեկան/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</si>
  <si>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</si>
  <si>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Համակարգչի ձեռքբերում</t>
  </si>
  <si>
    <t>համակարգիչ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</si>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</sst>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sz val="9"/>
      <color theme="1"/>
      <name val="GHEA Grapalat"/>
      <family val="3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sz val="16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 hidden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66" fillId="24" borderId="10" xfId="45" applyNumberFormat="1" applyFont="1" applyFill="1" applyBorder="1" applyAlignment="1" applyProtection="1">
      <alignment horizontal="center" vertical="center"/>
      <protection locked="0"/>
    </xf>
    <xf numFmtId="164" fontId="42" fillId="0" borderId="10" xfId="45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165" fontId="69" fillId="0" borderId="0" xfId="51" applyNumberFormat="1" applyFont="1" applyAlignment="1">
      <alignment vertical="center" wrapText="1"/>
    </xf>
    <xf numFmtId="0" fontId="69" fillId="0" borderId="10" xfId="0" applyFont="1" applyBorder="1" applyAlignment="1">
      <alignment horizontal="center" vertical="center"/>
    </xf>
    <xf numFmtId="0" fontId="69" fillId="0" borderId="10" xfId="0" applyFont="1" applyBorder="1" applyAlignment="1">
      <alignment vertical="center"/>
    </xf>
    <xf numFmtId="0" fontId="67" fillId="0" borderId="10" xfId="0" applyFont="1" applyBorder="1" applyAlignment="1">
      <alignment horizontal="center" vertical="center"/>
    </xf>
    <xf numFmtId="0" fontId="67" fillId="0" borderId="10" xfId="0" applyFont="1" applyBorder="1" applyAlignment="1">
      <alignment vertical="center"/>
    </xf>
    <xf numFmtId="0" fontId="67" fillId="0" borderId="10" xfId="19" applyFont="1" applyBorder="1" applyAlignment="1">
      <alignment vertical="center"/>
    </xf>
    <xf numFmtId="0" fontId="69" fillId="0" borderId="10" xfId="19" applyFont="1" applyBorder="1" applyAlignment="1">
      <alignment vertical="center"/>
    </xf>
    <xf numFmtId="0" fontId="71" fillId="0" borderId="10" xfId="0" applyFont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164" fontId="66" fillId="24" borderId="0" xfId="45" applyNumberFormat="1" applyFont="1" applyFill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68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5" fontId="69" fillId="0" borderId="12" xfId="51" applyNumberFormat="1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MDRaMCMGCSqGSIb3DQEJBDEWBBReeJ5DyQb7TyV237jB6x12BaxTVjArBgsqhkiG9w0BCRACDDEcMBowGDAWBBRE5xMFRVajmd/v2Zzf5CvSbEm8HjANBgkqhkiG9w0BAQEFAASCAQB4pojNLnT2KaOD0QwzBo8Sibd/XvjqptoJFUG4RDYL249m2APxDAzIMKhRXP4cxoEUnoo1atK24TqjB15D2km530F98HunAEYKhvTKMKTniaaD4lVOVwGolhezznSJOcCxTSQT6Z1xVpVBOksr7t/Wf6ZH2qecfD4gxZYEmSXlI+hLDgjY4kAXXBPHbORMukEdyKOVXtWaL98nUEwBHUP0KmJGjF0IpCI4HBQNRPRSa9/2l+9s3NniNk/tNoXtkMjf7tHu/WgfF52XOKxK+FzUBTjwOHQ5+xTaH2xVpujMWZOZkrZTH4vuH6baNO0HykxIF2pCZxBGnJxu154NVUK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gAIABQAE0AAAAAAAAAAAAAAAAAAAAAAAAAAAAAAAAAAAAAAAAAAAAAAAAAAAAAAAAAAAAAAAAAAAAAAAAAAAAAAAAAAAAAAAAAAAAAAAAAAAAAAAAAAAAAAAAAAAAAAAAAAADoBwUAAwAIABIAO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4MDBaMCMGCSqGSIb3DQEJBDEWBBQ3aUeaLyn8zhOTqIk17VkhWcdbtzArBgsqhkiG9w0BCRACDDEcMBowGDAWBBRE5xMFRVajmd/v2Zzf5CvSbEm8HjANBgkqhkiG9w0BAQEFAASCAQCfZCDsGtIX6DqiTzpd2mOGGgJRx63/+F6k/yhRw5/1kmshwv9doskZKQLM9cbvO0QGOZusI/tSCngoH5Mmhl6vQj7tvhfACzmP+tJhHYZq+z7Js+zgdbCk85d60FdIuxFayAs1SEfucKVNAJUNQtKpWS/nfhVbtd32+jICs2aMhMmnzFrejVinOyrON7x/QwO/kG0/ABLu/jeo05zRsoUVDTMTYBHk7xmKmdPM+VkPrhibWktqAFmwejOxy6dDxsfjurdSq0SCEw3+3KyDG3vQ0HckMkz77JqZWRE32VHAau/gA7A50jOpvOViTrm2RKwryoOtu901Jk1Rm6929gh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D56981C-8A58-6F51-F6A9-8F798050D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3842941-BD19-1BAA-B5B3-A55A51987F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dmin%201\Desktop\114%20&#1344;&#1329;&#1351;&#1358;&#1329;&#1354;&#1329;&#1344;&#1352;&#1362;&#1337;&#1349;&#1352;&#1362;&#1350;\Naxahashiv%20MANKAPARTEZ%20chshtum%202023%20(114%20man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</sheetNames>
    <sheetDataSet>
      <sheetData sheetId="0">
        <row r="14">
          <cell r="A14" t="str">
            <v xml:space="preserve">«Երևանի հ․114 մսուր-մանկապարտեզ» ՀՈԱԿ-ի </v>
          </cell>
        </row>
        <row r="80">
          <cell r="C80" t="str">
            <v>Մարինե Քոթանջյան</v>
          </cell>
        </row>
        <row r="82">
          <cell r="C82" t="str">
            <v>Տաթևիկ Դավթյան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8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217</v>
      </c>
      <c r="F1" s="329"/>
    </row>
    <row r="2" spans="1:14" s="6" customFormat="1">
      <c r="C2" s="329"/>
      <c r="D2" s="483" t="s">
        <v>40</v>
      </c>
      <c r="E2" s="483"/>
      <c r="F2" s="329"/>
    </row>
    <row r="3" spans="1:14" s="6" customFormat="1">
      <c r="C3" s="329"/>
      <c r="D3" s="484" t="s">
        <v>224</v>
      </c>
      <c r="E3" s="484"/>
      <c r="F3" s="329"/>
    </row>
    <row r="4" spans="1:14" s="35" customFormat="1" ht="24.75" customHeight="1">
      <c r="B4" s="352"/>
      <c r="C4" s="352"/>
      <c r="D4" s="483" t="s">
        <v>274</v>
      </c>
      <c r="E4" s="483"/>
    </row>
    <row r="5" spans="1:14" s="35" customFormat="1" ht="20.25" customHeight="1">
      <c r="B5" s="352"/>
      <c r="C5" s="483" t="s">
        <v>225</v>
      </c>
      <c r="D5" s="483"/>
      <c r="E5" s="483"/>
    </row>
    <row r="6" spans="1:14" ht="20.25">
      <c r="A6" s="486" t="s">
        <v>41</v>
      </c>
      <c r="B6" s="486"/>
      <c r="C6" s="486"/>
      <c r="D6" s="486"/>
      <c r="E6" s="486"/>
      <c r="F6" s="36"/>
    </row>
    <row r="7" spans="1:14" ht="20.45" customHeight="1">
      <c r="A7" s="487" t="s">
        <v>275</v>
      </c>
      <c r="B7" s="487"/>
      <c r="C7" s="487"/>
      <c r="D7" s="487"/>
      <c r="E7" s="487"/>
      <c r="F7" s="58" t="s">
        <v>205</v>
      </c>
    </row>
    <row r="8" spans="1:14" ht="18.75" customHeight="1">
      <c r="A8" s="488" t="s">
        <v>290</v>
      </c>
      <c r="B8" s="488"/>
      <c r="C8" s="488"/>
      <c r="D8" s="488"/>
      <c r="E8" s="488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122508.4</v>
      </c>
      <c r="E11" s="337"/>
      <c r="F11" s="6">
        <v>137289.20000000001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34590.5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23294.1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11296.4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17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600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1439.8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1439.8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159227.69999999998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90433.2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336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30056.400000000001</v>
      </c>
      <c r="E35" s="337"/>
      <c r="G35" s="350">
        <v>297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37570.5</v>
      </c>
      <c r="M35" s="40"/>
      <c r="N35" s="7" t="s">
        <v>233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4786.3999999999996</v>
      </c>
      <c r="E36" s="337"/>
      <c r="F36" s="338">
        <f>+D36-'Komunal '!F27</f>
        <v>0</v>
      </c>
      <c r="L36" s="6">
        <f>+L35*0.8</f>
        <v>30056.400000000001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2200.8000000000002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445.4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96.7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379.2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115.2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144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264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1470</v>
      </c>
      <c r="E46" s="337"/>
      <c r="F46" s="349">
        <v>10</v>
      </c>
      <c r="G46" s="349" t="s">
        <v>187</v>
      </c>
      <c r="H46" s="349">
        <v>147</v>
      </c>
      <c r="I46" s="459" t="s">
        <v>188</v>
      </c>
      <c r="J46" s="459">
        <f>+F46*H46</f>
        <v>1470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279</v>
      </c>
      <c r="E47" s="337"/>
      <c r="F47" s="349">
        <f>+$F$46</f>
        <v>10</v>
      </c>
      <c r="G47" s="349" t="s">
        <v>187</v>
      </c>
      <c r="H47" s="460">
        <v>27.9</v>
      </c>
      <c r="I47" s="459" t="s">
        <v>188</v>
      </c>
      <c r="J47" s="459">
        <f>+F47*H47</f>
        <v>279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600</v>
      </c>
      <c r="E48" s="337"/>
      <c r="F48" s="489">
        <f>+$F$46</f>
        <v>10</v>
      </c>
      <c r="G48" s="489" t="s">
        <v>187</v>
      </c>
      <c r="H48" s="496" t="s">
        <v>265</v>
      </c>
      <c r="I48" s="498" t="s">
        <v>188</v>
      </c>
      <c r="J48" s="498">
        <f>3*80+4*110+3*250</f>
        <v>1430</v>
      </c>
      <c r="K48" s="492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600</v>
      </c>
      <c r="E49" s="337"/>
      <c r="F49" s="490"/>
      <c r="G49" s="490"/>
      <c r="H49" s="497"/>
      <c r="I49" s="499"/>
      <c r="J49" s="499"/>
      <c r="K49" s="492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91">
        <f>+$F$46</f>
        <v>10</v>
      </c>
      <c r="G50" s="491" t="s">
        <v>187</v>
      </c>
      <c r="H50" s="493">
        <v>38.700000000000003</v>
      </c>
      <c r="I50" s="494" t="s">
        <v>188</v>
      </c>
      <c r="J50" s="494">
        <f>+F50*H50</f>
        <v>387</v>
      </c>
      <c r="K50" s="49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180</v>
      </c>
      <c r="E51" s="337"/>
      <c r="F51" s="491"/>
      <c r="G51" s="491"/>
      <c r="H51" s="493"/>
      <c r="I51" s="494"/>
      <c r="J51" s="494"/>
      <c r="K51" s="49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200</v>
      </c>
      <c r="E53" s="337"/>
    </row>
    <row r="54" spans="1:14">
      <c r="A54" s="102">
        <f t="shared" si="2"/>
        <v>17</v>
      </c>
      <c r="B54" s="18" t="s">
        <v>65</v>
      </c>
      <c r="C54" s="44"/>
      <c r="D54" s="323">
        <v>996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22</v>
      </c>
      <c r="B60" s="18" t="s">
        <v>120</v>
      </c>
      <c r="C60" s="44"/>
      <c r="D60" s="323"/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229</v>
      </c>
      <c r="C65" s="348"/>
      <c r="D65" s="323">
        <v>120</v>
      </c>
      <c r="E65" s="337"/>
      <c r="F65" s="351" t="s">
        <v>261</v>
      </c>
    </row>
    <row r="66" spans="1:12" s="6" customFormat="1">
      <c r="A66" s="102">
        <f t="shared" si="2"/>
        <v>24</v>
      </c>
      <c r="B66" s="17" t="s">
        <v>228</v>
      </c>
      <c r="C66" s="348"/>
      <c r="D66" s="323">
        <v>20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481">
        <v>1439.8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481">
        <v>1439.8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20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24172.799999999999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159227.69999999995</v>
      </c>
      <c r="E71" s="341"/>
      <c r="F71" s="485">
        <f>+D29-D71</f>
        <v>0</v>
      </c>
      <c r="G71" s="485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6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218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224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7" t="str">
        <f>+'Ekamut-caxs'!A7:E7</f>
        <v xml:space="preserve">«Երևանի հ. 114 մսուր-մանկապարտեզ» ՀՈԱԿ-ի </v>
      </c>
      <c r="B7" s="487"/>
      <c r="C7" s="487"/>
      <c r="D7" s="487"/>
      <c r="E7" s="487"/>
      <c r="F7" s="487"/>
      <c r="G7" s="48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8" t="s">
        <v>291</v>
      </c>
      <c r="B8" s="488"/>
      <c r="C8" s="488"/>
      <c r="D8" s="488"/>
      <c r="E8" s="488"/>
      <c r="F8" s="488"/>
      <c r="G8" s="48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2" t="s">
        <v>199</v>
      </c>
      <c r="D11" s="328" t="s">
        <v>200</v>
      </c>
      <c r="E11" s="328" t="s">
        <v>201</v>
      </c>
      <c r="F11" s="328" t="s">
        <v>42</v>
      </c>
      <c r="G11" s="330"/>
      <c r="H11" s="361">
        <f>+F12-F71</f>
        <v>23734.999999999996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25259.199999999997</v>
      </c>
      <c r="D12" s="239">
        <f>+F12</f>
        <v>25259.199999999997</v>
      </c>
      <c r="E12" s="239">
        <f>+F12</f>
        <v>25259.199999999997</v>
      </c>
      <c r="F12" s="189">
        <f>+'Dramakani hamematakan'!D6</f>
        <v>25259.199999999997</v>
      </c>
      <c r="G12" s="331"/>
      <c r="H12" s="504" t="s">
        <v>223</v>
      </c>
      <c r="I12" s="504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>SUM(C14:C15,C18,C22:C29)</f>
        <v>24951.7</v>
      </c>
      <c r="D13" s="189">
        <f>SUM(D14:D15,D18,D22:D29)</f>
        <v>73024.05</v>
      </c>
      <c r="E13" s="189">
        <f>SUM(E14:E15,E18,E22:E29)</f>
        <v>112448.77499999999</v>
      </c>
      <c r="F13" s="189">
        <f>SUM(F14:F15,F18,F22:F29)</f>
        <v>158070.9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24501.7</v>
      </c>
      <c r="D14" s="254">
        <v>55128.800000000003</v>
      </c>
      <c r="E14" s="254">
        <v>85755.9</v>
      </c>
      <c r="F14" s="187">
        <f>+'Ekamut-caxs'!D11</f>
        <v>122508.4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72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300</v>
      </c>
      <c r="D18" s="187">
        <f t="shared" ref="D18:F18" si="5">SUM(D19:D21)</f>
        <v>17595.25</v>
      </c>
      <c r="E18" s="187">
        <f t="shared" si="5"/>
        <v>26242.875</v>
      </c>
      <c r="F18" s="187">
        <f t="shared" si="5"/>
        <v>34890.5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11647.05</v>
      </c>
      <c r="E19" s="343">
        <f>+F19/12*9</f>
        <v>17470.575000000001</v>
      </c>
      <c r="F19" s="182">
        <f>+'Ekamut-caxs'!D16</f>
        <v>23294.1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5648.2</v>
      </c>
      <c r="E20" s="343">
        <f>+F20/12*9</f>
        <v>8472.2999999999993</v>
      </c>
      <c r="F20" s="182">
        <f>+'Ekamut-caxs'!D17</f>
        <v>11296.4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289</v>
      </c>
      <c r="C21" s="343">
        <f>+C74</f>
        <v>300</v>
      </c>
      <c r="D21" s="343">
        <f t="shared" ref="D21:F21" si="6">+D74</f>
        <v>300</v>
      </c>
      <c r="E21" s="343">
        <f t="shared" si="6"/>
        <v>300</v>
      </c>
      <c r="F21" s="343">
        <f t="shared" si="6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150</v>
      </c>
      <c r="D22" s="254">
        <v>300</v>
      </c>
      <c r="E22" s="254">
        <v>450</v>
      </c>
      <c r="F22" s="187">
        <f>+'Ekamut-caxs'!D19</f>
        <v>600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262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20.25" customHeight="1">
      <c r="A30" s="11" t="s">
        <v>34</v>
      </c>
      <c r="B30" s="12" t="s">
        <v>81</v>
      </c>
      <c r="C30" s="189">
        <f>C31+C73+C85</f>
        <v>35622.224999999991</v>
      </c>
      <c r="D30" s="189">
        <f>D31+D73+D85</f>
        <v>71876.69</v>
      </c>
      <c r="E30" s="189">
        <f>E31+E73+E85</f>
        <v>105022.215</v>
      </c>
      <c r="F30" s="189">
        <f>F31+F73+F85</f>
        <v>135422.29999999999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35322.224999999991</v>
      </c>
      <c r="D31" s="189">
        <f>SUM(D32,D35:D41,D45:D67,D71:D72)</f>
        <v>71576.69</v>
      </c>
      <c r="E31" s="189">
        <f>SUM(E32,E35:E41,E45:E67,E71:E72)</f>
        <v>104722.215</v>
      </c>
      <c r="F31" s="189">
        <f>SUM(F32,F35:F41,F45:F67,F71:F72)</f>
        <v>135122.29999999999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22608.3</v>
      </c>
      <c r="D32" s="254">
        <f>+F32/12*6.4</f>
        <v>48231.040000000001</v>
      </c>
      <c r="E32" s="254">
        <f>+F32/12*9.4</f>
        <v>70839.34</v>
      </c>
      <c r="F32" s="187">
        <f>+'Ekamut-caxs'!D32</f>
        <v>90433.2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f>SUM(F33/12*3)</f>
        <v>84</v>
      </c>
      <c r="D33" s="343">
        <f>SUM(F33/12*6)</f>
        <v>168</v>
      </c>
      <c r="E33" s="343">
        <f>SUM(F33/12*9)</f>
        <v>252</v>
      </c>
      <c r="F33" s="191">
        <f>+'Ekamut-caxs'!D33</f>
        <v>336</v>
      </c>
      <c r="G33" s="335"/>
      <c r="K33" s="251" t="str">
        <f>IF((D33-C33)&lt;0, (0),"")</f>
        <v/>
      </c>
      <c r="L33" s="251" t="str">
        <f>IF((+E33-D33)&lt;0, (0),"")</f>
        <v/>
      </c>
      <c r="M33" s="251" t="str">
        <f t="shared" si="1"/>
        <v/>
      </c>
    </row>
    <row r="34" spans="1:16" s="72" customFormat="1" ht="14.25" hidden="1">
      <c r="A34" s="23">
        <f>+A33+0.1</f>
        <v>1.2000000000000002</v>
      </c>
      <c r="B34" s="247">
        <f>+'Ekamut-caxs'!B34</f>
        <v>0</v>
      </c>
      <c r="C34" s="343">
        <f t="shared" ref="C34:C66" si="9">SUM(F34/12*3)</f>
        <v>0</v>
      </c>
      <c r="D34" s="343">
        <f t="shared" ref="D34:D40" si="10">SUM(F34/12*6)</f>
        <v>0</v>
      </c>
      <c r="E34" s="343">
        <f t="shared" ref="E34:E66" si="11">SUM(F34/12*9)</f>
        <v>0</v>
      </c>
      <c r="F34" s="191">
        <f>+'Ekamut-caxs'!D34</f>
        <v>0</v>
      </c>
      <c r="G34" s="335"/>
      <c r="H34" s="99"/>
      <c r="I34" s="90"/>
      <c r="J34" s="90"/>
      <c r="K34" s="251" t="str">
        <f>IF((D34-C34)&lt;0, (0),"")</f>
        <v/>
      </c>
      <c r="L34" s="251" t="str">
        <f>IF((+E34-D34)&lt;0, (0),"")</f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187">
        <f t="shared" si="9"/>
        <v>7514.1</v>
      </c>
      <c r="D35" s="187">
        <f t="shared" si="10"/>
        <v>15028.2</v>
      </c>
      <c r="E35" s="187">
        <f t="shared" si="11"/>
        <v>22542.300000000003</v>
      </c>
      <c r="F35" s="187">
        <f>+'Ekamut-caxs'!D35</f>
        <v>30056.400000000001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187">
        <f t="shared" si="9"/>
        <v>1196.5999999999999</v>
      </c>
      <c r="D36" s="187">
        <f t="shared" si="10"/>
        <v>2393.1999999999998</v>
      </c>
      <c r="E36" s="187">
        <f t="shared" si="11"/>
        <v>3589.7999999999997</v>
      </c>
      <c r="F36" s="187">
        <f>+'Ekamut-caxs'!D36</f>
        <v>4786.3999999999996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187">
        <f t="shared" si="9"/>
        <v>550.20000000000005</v>
      </c>
      <c r="D37" s="187">
        <f t="shared" si="10"/>
        <v>1100.4000000000001</v>
      </c>
      <c r="E37" s="187">
        <f t="shared" si="11"/>
        <v>1650.6000000000001</v>
      </c>
      <c r="F37" s="187">
        <f>+'Ekamut-caxs'!D37</f>
        <v>2200.8000000000002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187">
        <f t="shared" si="9"/>
        <v>107.1</v>
      </c>
      <c r="D38" s="187">
        <f t="shared" si="10"/>
        <v>214.2</v>
      </c>
      <c r="E38" s="187">
        <f t="shared" si="11"/>
        <v>321.29999999999995</v>
      </c>
      <c r="F38" s="187">
        <f>+'Komunal '!M27</f>
        <v>428.4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187">
        <f t="shared" si="9"/>
        <v>24.175000000000001</v>
      </c>
      <c r="D39" s="187">
        <f t="shared" si="10"/>
        <v>48.35</v>
      </c>
      <c r="E39" s="187">
        <f t="shared" si="11"/>
        <v>72.525000000000006</v>
      </c>
      <c r="F39" s="187">
        <f>+'Ekamut-caxs'!D39</f>
        <v>96.7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187">
        <f t="shared" si="9"/>
        <v>15</v>
      </c>
      <c r="D40" s="187">
        <f t="shared" si="10"/>
        <v>30</v>
      </c>
      <c r="E40" s="187">
        <f t="shared" si="11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187">
        <f>SUM(C42:C44)</f>
        <v>94.8</v>
      </c>
      <c r="D41" s="187">
        <f>SUM(D42:D44)</f>
        <v>189.6</v>
      </c>
      <c r="E41" s="187">
        <f>SUM(E42:E44)</f>
        <v>284.39999999999998</v>
      </c>
      <c r="F41" s="187">
        <f>SUM(F42:F44)</f>
        <v>379.2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 t="shared" si="9"/>
        <v>28.799999999999997</v>
      </c>
      <c r="D42" s="343">
        <f t="shared" ref="D42:D44" si="13">SUM(F42/12*6)</f>
        <v>57.599999999999994</v>
      </c>
      <c r="E42" s="343">
        <f t="shared" si="11"/>
        <v>86.399999999999991</v>
      </c>
      <c r="F42" s="191">
        <f>+'Ekamut-caxs'!D42</f>
        <v>115.2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si="9"/>
        <v>30</v>
      </c>
      <c r="D43" s="343">
        <f t="shared" si="13"/>
        <v>60</v>
      </c>
      <c r="E43" s="343">
        <f t="shared" si="11"/>
        <v>90</v>
      </c>
      <c r="F43" s="191">
        <f>+'Ekamut-caxs'!D43</f>
        <v>120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9"/>
        <v>36</v>
      </c>
      <c r="D44" s="343">
        <f t="shared" si="13"/>
        <v>72</v>
      </c>
      <c r="E44" s="343">
        <f t="shared" si="11"/>
        <v>108</v>
      </c>
      <c r="F44" s="191">
        <f>+'Ekamut-caxs'!D44</f>
        <v>144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9"/>
        <v>367.5</v>
      </c>
      <c r="D46" s="254">
        <f t="shared" ref="D46:D66" si="14">SUM(F46/12*6)</f>
        <v>735</v>
      </c>
      <c r="E46" s="254">
        <f t="shared" si="11"/>
        <v>1102.5</v>
      </c>
      <c r="F46" s="187">
        <f>+'Ekamut-caxs'!D46</f>
        <v>1470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5">+A46+1</f>
        <v>10</v>
      </c>
      <c r="B47" s="245" t="str">
        <f>+'Ekamut-caxs'!B47</f>
        <v>Գրասենյակային ապրանքների գծով</v>
      </c>
      <c r="C47" s="254">
        <f t="shared" si="9"/>
        <v>69.75</v>
      </c>
      <c r="D47" s="254">
        <f t="shared" si="14"/>
        <v>139.5</v>
      </c>
      <c r="E47" s="254">
        <f t="shared" si="11"/>
        <v>209.25</v>
      </c>
      <c r="F47" s="187">
        <f>+'Ekamut-caxs'!D47</f>
        <v>279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5"/>
        <v>11</v>
      </c>
      <c r="B48" s="245" t="str">
        <f>+'Ekamut-caxs'!B48</f>
        <v>Փոքրարժեք կամ արագամաշ առարկաների գծով</v>
      </c>
      <c r="C48" s="254">
        <f t="shared" si="9"/>
        <v>150</v>
      </c>
      <c r="D48" s="254">
        <f t="shared" si="14"/>
        <v>300</v>
      </c>
      <c r="E48" s="254">
        <f t="shared" si="11"/>
        <v>450</v>
      </c>
      <c r="F48" s="187">
        <f>+'Ekamut-caxs'!D48</f>
        <v>600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5"/>
        <v>12</v>
      </c>
      <c r="B49" s="245" t="str">
        <f>+'Ekamut-caxs'!B49</f>
        <v>Ուսումնական նյութերի գծով</v>
      </c>
      <c r="C49" s="254">
        <f t="shared" si="9"/>
        <v>150</v>
      </c>
      <c r="D49" s="254">
        <f t="shared" si="14"/>
        <v>300</v>
      </c>
      <c r="E49" s="254">
        <f t="shared" si="11"/>
        <v>450</v>
      </c>
      <c r="F49" s="187">
        <f>+'Ekamut-caxs'!D49</f>
        <v>600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5"/>
        <v>13</v>
      </c>
      <c r="B50" s="245" t="str">
        <f>+'Ekamut-caxs'!B50</f>
        <v>Դեղորայքի գծով</v>
      </c>
      <c r="C50" s="254">
        <f t="shared" si="9"/>
        <v>12.5</v>
      </c>
      <c r="D50" s="254">
        <f t="shared" si="14"/>
        <v>25</v>
      </c>
      <c r="E50" s="254">
        <f t="shared" si="11"/>
        <v>37.5</v>
      </c>
      <c r="F50" s="187">
        <f>+'Ekamut-caxs'!D50</f>
        <v>50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5"/>
        <v>14</v>
      </c>
      <c r="B51" s="245" t="str">
        <f>+'Ekamut-caxs'!B51</f>
        <v>Բուժ.ծառայության գծով</v>
      </c>
      <c r="C51" s="254">
        <f t="shared" si="9"/>
        <v>45</v>
      </c>
      <c r="D51" s="254">
        <f t="shared" si="14"/>
        <v>90</v>
      </c>
      <c r="E51" s="254">
        <f t="shared" si="11"/>
        <v>135</v>
      </c>
      <c r="F51" s="187">
        <f>+'Ekamut-caxs'!D51</f>
        <v>180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6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5"/>
        <v>15</v>
      </c>
      <c r="B52" s="245" t="str">
        <f>+'Ekamut-caxs'!B52</f>
        <v>Ընթացիկ վերանորոգման գծով</v>
      </c>
      <c r="C52" s="254">
        <f t="shared" si="9"/>
        <v>50</v>
      </c>
      <c r="D52" s="254">
        <f t="shared" si="14"/>
        <v>100</v>
      </c>
      <c r="E52" s="254">
        <f t="shared" si="11"/>
        <v>150</v>
      </c>
      <c r="F52" s="187">
        <f>+'Ekamut-caxs'!D52</f>
        <v>200</v>
      </c>
      <c r="G52" s="333"/>
      <c r="H52" s="97"/>
      <c r="I52" s="88"/>
      <c r="J52" s="88"/>
      <c r="K52" s="251" t="str">
        <f t="shared" si="8"/>
        <v/>
      </c>
      <c r="L52" s="251" t="str">
        <f t="shared" si="16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5"/>
        <v>16</v>
      </c>
      <c r="B53" s="245" t="str">
        <f>+'Ekamut-caxs'!B53</f>
        <v>Ջեռուցման համակարգի սպասարկման գծով</v>
      </c>
      <c r="C53" s="254">
        <v>80</v>
      </c>
      <c r="D53" s="254">
        <f t="shared" si="14"/>
        <v>100</v>
      </c>
      <c r="E53" s="254">
        <f t="shared" si="11"/>
        <v>150</v>
      </c>
      <c r="F53" s="187">
        <f>+'Ekamut-caxs'!D53</f>
        <v>200</v>
      </c>
      <c r="G53" s="333"/>
      <c r="H53" s="97"/>
      <c r="I53" s="88"/>
      <c r="J53" s="88"/>
      <c r="K53" s="251" t="str">
        <f t="shared" si="8"/>
        <v/>
      </c>
      <c r="L53" s="251" t="str">
        <f t="shared" si="16"/>
        <v/>
      </c>
      <c r="M53" s="251" t="str">
        <f t="shared" si="1"/>
        <v/>
      </c>
      <c r="N53" s="64"/>
      <c r="O53" s="64"/>
      <c r="P53" s="64"/>
    </row>
    <row r="54" spans="1:16" s="63" customFormat="1" ht="16.5" customHeight="1">
      <c r="A54" s="54">
        <f t="shared" si="15"/>
        <v>17</v>
      </c>
      <c r="B54" s="245" t="str">
        <f>+'Ekamut-caxs'!B54</f>
        <v>Կաթսայատան սպասարկման գծով</v>
      </c>
      <c r="C54" s="254">
        <v>622.5</v>
      </c>
      <c r="D54" s="254">
        <v>747</v>
      </c>
      <c r="E54" s="254">
        <f t="shared" si="11"/>
        <v>747</v>
      </c>
      <c r="F54" s="187">
        <f>+'Ekamut-caxs'!D54</f>
        <v>996</v>
      </c>
      <c r="G54" s="333"/>
      <c r="H54" s="97"/>
      <c r="I54" s="88"/>
      <c r="J54" s="88"/>
      <c r="K54" s="251" t="str">
        <f t="shared" si="8"/>
        <v/>
      </c>
      <c r="L54" s="251" t="str">
        <f t="shared" si="16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5"/>
        <v>18</v>
      </c>
      <c r="B55" s="245" t="str">
        <f>+'Ekamut-caxs'!B55</f>
        <v>Սպասարկման և կոմունալ համավճարների գծով</v>
      </c>
      <c r="C55" s="254">
        <f t="shared" si="9"/>
        <v>0</v>
      </c>
      <c r="D55" s="254">
        <f t="shared" si="14"/>
        <v>0</v>
      </c>
      <c r="E55" s="254">
        <f t="shared" si="11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6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f t="shared" si="9"/>
        <v>37.5</v>
      </c>
      <c r="D56" s="254">
        <f t="shared" si="14"/>
        <v>75</v>
      </c>
      <c r="E56" s="254">
        <f t="shared" si="11"/>
        <v>112.5</v>
      </c>
      <c r="F56" s="187">
        <f>+'Ekamut-caxs'!D56</f>
        <v>150</v>
      </c>
      <c r="G56" s="333"/>
      <c r="H56" s="97"/>
      <c r="I56" s="88"/>
      <c r="J56" s="88"/>
      <c r="K56" s="251" t="str">
        <f t="shared" si="8"/>
        <v/>
      </c>
      <c r="L56" s="251" t="str">
        <f t="shared" si="16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5"/>
        <v>19</v>
      </c>
      <c r="B57" s="245" t="str">
        <f>+'Ekamut-caxs'!B57</f>
        <v>Համակարգիչների տեխնիկական սպասարկման գծով</v>
      </c>
      <c r="C57" s="254">
        <f t="shared" si="9"/>
        <v>20</v>
      </c>
      <c r="D57" s="254">
        <f t="shared" si="14"/>
        <v>40</v>
      </c>
      <c r="E57" s="254">
        <f t="shared" si="11"/>
        <v>60</v>
      </c>
      <c r="F57" s="187">
        <f>+'Ekamut-caxs'!D57</f>
        <v>80</v>
      </c>
      <c r="G57" s="333"/>
      <c r="H57" s="97"/>
      <c r="I57" s="88"/>
      <c r="J57" s="88"/>
      <c r="K57" s="251" t="str">
        <f t="shared" si="8"/>
        <v/>
      </c>
      <c r="L57" s="251" t="str">
        <f t="shared" si="16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5"/>
        <v>20</v>
      </c>
      <c r="B58" s="245" t="str">
        <f>+'Ekamut-caxs'!B58</f>
        <v>Համակարգչային ծրագրի և կայքի սպասարկման գծով</v>
      </c>
      <c r="C58" s="254">
        <f t="shared" si="9"/>
        <v>29.25</v>
      </c>
      <c r="D58" s="254">
        <f t="shared" si="14"/>
        <v>58.5</v>
      </c>
      <c r="E58" s="254">
        <f t="shared" si="11"/>
        <v>87.75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6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5"/>
        <v>21</v>
      </c>
      <c r="B59" s="245" t="str">
        <f>+'Ekamut-caxs'!B59</f>
        <v>էլ․ստորագրության գծով</v>
      </c>
      <c r="C59" s="254">
        <f t="shared" si="9"/>
        <v>0.75</v>
      </c>
      <c r="D59" s="254">
        <f t="shared" si="14"/>
        <v>1.5</v>
      </c>
      <c r="E59" s="254">
        <f t="shared" si="11"/>
        <v>2.25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6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5"/>
        <v>22</v>
      </c>
      <c r="B60" s="245" t="str">
        <f>+'Ekamut-caxs'!B60</f>
        <v>Հայտարարության գծով</v>
      </c>
      <c r="C60" s="254">
        <f t="shared" si="9"/>
        <v>0</v>
      </c>
      <c r="D60" s="254">
        <f t="shared" si="14"/>
        <v>0</v>
      </c>
      <c r="E60" s="254">
        <f t="shared" si="11"/>
        <v>0</v>
      </c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6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5"/>
        <v>23</v>
      </c>
      <c r="B61" s="245" t="str">
        <f>+'Ekamut-caxs'!B61</f>
        <v>Բաժանորդագրության գծով</v>
      </c>
      <c r="C61" s="254">
        <f t="shared" si="9"/>
        <v>0</v>
      </c>
      <c r="D61" s="254">
        <f t="shared" si="14"/>
        <v>0</v>
      </c>
      <c r="E61" s="254">
        <f t="shared" si="11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6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f t="shared" si="9"/>
        <v>18</v>
      </c>
      <c r="D62" s="254">
        <f t="shared" si="14"/>
        <v>36</v>
      </c>
      <c r="E62" s="254">
        <f t="shared" si="11"/>
        <v>54</v>
      </c>
      <c r="F62" s="187">
        <f>+'Ekamut-caxs'!D62</f>
        <v>72</v>
      </c>
      <c r="G62" s="333"/>
      <c r="H62" s="97"/>
      <c r="I62" s="88"/>
      <c r="J62" s="88"/>
      <c r="K62" s="251" t="str">
        <f t="shared" si="8"/>
        <v/>
      </c>
      <c r="L62" s="251" t="str">
        <f t="shared" si="16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5"/>
        <v>23</v>
      </c>
      <c r="B63" s="347">
        <f>+'Ekamut-caxs'!B63</f>
        <v>0</v>
      </c>
      <c r="C63" s="254">
        <f t="shared" si="9"/>
        <v>0</v>
      </c>
      <c r="D63" s="254">
        <f t="shared" si="14"/>
        <v>0</v>
      </c>
      <c r="E63" s="254">
        <f t="shared" si="11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8"/>
        <v/>
      </c>
      <c r="L63" s="266" t="str">
        <f t="shared" si="16"/>
        <v/>
      </c>
      <c r="M63" s="266" t="str">
        <f t="shared" si="1"/>
        <v/>
      </c>
    </row>
    <row r="64" spans="1:16" s="64" customFormat="1" ht="16.5" hidden="1" customHeight="1">
      <c r="A64" s="54">
        <f t="shared" si="15"/>
        <v>24</v>
      </c>
      <c r="B64" s="347">
        <f>+'Ekamut-caxs'!B64</f>
        <v>0</v>
      </c>
      <c r="C64" s="254">
        <f t="shared" si="9"/>
        <v>0</v>
      </c>
      <c r="D64" s="254">
        <f t="shared" si="14"/>
        <v>0</v>
      </c>
      <c r="E64" s="254">
        <f t="shared" si="11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6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f t="shared" si="9"/>
        <v>30</v>
      </c>
      <c r="D65" s="254">
        <f t="shared" si="14"/>
        <v>60</v>
      </c>
      <c r="E65" s="254">
        <f t="shared" si="11"/>
        <v>90</v>
      </c>
      <c r="F65" s="186">
        <f>+'Ekamut-caxs'!D65</f>
        <v>120</v>
      </c>
      <c r="G65" s="334"/>
      <c r="H65" s="457" t="s">
        <v>263</v>
      </c>
      <c r="I65" s="88"/>
      <c r="J65" s="88"/>
      <c r="K65" s="266" t="str">
        <f t="shared" si="8"/>
        <v/>
      </c>
      <c r="L65" s="266" t="str">
        <f t="shared" si="16"/>
        <v/>
      </c>
      <c r="M65" s="266" t="str">
        <f t="shared" si="1"/>
        <v/>
      </c>
    </row>
    <row r="66" spans="1:16" s="64" customFormat="1" ht="16.5" customHeight="1">
      <c r="A66" s="54">
        <f t="shared" si="15"/>
        <v>24</v>
      </c>
      <c r="B66" s="347" t="str">
        <f>+'Ekamut-caxs'!B66</f>
        <v>Կրակմարիչների լիցքավորում</v>
      </c>
      <c r="C66" s="254">
        <f t="shared" si="9"/>
        <v>5</v>
      </c>
      <c r="D66" s="254">
        <f t="shared" si="14"/>
        <v>10</v>
      </c>
      <c r="E66" s="254">
        <f t="shared" si="11"/>
        <v>15</v>
      </c>
      <c r="F66" s="186">
        <f>+'Ekamut-caxs'!D66</f>
        <v>20</v>
      </c>
      <c r="G66" s="334"/>
      <c r="H66" s="457"/>
      <c r="I66" s="88"/>
      <c r="J66" s="88"/>
      <c r="K66" s="266" t="str">
        <f t="shared" si="8"/>
        <v/>
      </c>
      <c r="L66" s="266" t="str">
        <f t="shared" si="16"/>
        <v/>
      </c>
      <c r="M66" s="266" t="str">
        <f t="shared" si="1"/>
        <v/>
      </c>
    </row>
    <row r="67" spans="1:16" s="63" customFormat="1" ht="16.5" customHeight="1">
      <c r="A67" s="54">
        <f t="shared" si="15"/>
        <v>25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20</v>
      </c>
      <c r="G67" s="333"/>
      <c r="H67" s="97"/>
      <c r="I67" s="88"/>
      <c r="J67" s="88"/>
      <c r="K67" s="251" t="str">
        <f t="shared" si="8"/>
        <v/>
      </c>
      <c r="L67" s="251" t="str">
        <f t="shared" si="16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6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6"/>
        <v/>
      </c>
      <c r="M69" s="251" t="str">
        <f t="shared" si="1"/>
        <v/>
      </c>
    </row>
    <row r="70" spans="1:16" ht="14.25" customHeight="1">
      <c r="A70" s="13">
        <v>25.1</v>
      </c>
      <c r="B70" s="248" t="s">
        <v>82</v>
      </c>
      <c r="C70" s="343"/>
      <c r="D70" s="343"/>
      <c r="E70" s="343"/>
      <c r="F70" s="191">
        <f>+'Ekamut-caxs'!D69</f>
        <v>20</v>
      </c>
      <c r="G70" s="333"/>
      <c r="K70" s="251" t="str">
        <f t="shared" si="8"/>
        <v/>
      </c>
      <c r="L70" s="251" t="str">
        <f t="shared" si="16"/>
        <v/>
      </c>
      <c r="M70" s="251" t="str">
        <f t="shared" si="1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1524.2000000000007</v>
      </c>
      <c r="D71" s="240">
        <f>+F71</f>
        <v>1524.2000000000007</v>
      </c>
      <c r="E71" s="240">
        <f>+F71</f>
        <v>1524.2000000000007</v>
      </c>
      <c r="F71" s="187">
        <f>+'Deb. ev kreditor'!D59-'Deb. ev kreditor'!D55</f>
        <v>1524.2000000000007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6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8"/>
        <v/>
      </c>
      <c r="L72" s="251" t="str">
        <f t="shared" si="16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300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8"/>
        <v/>
      </c>
      <c r="L73" s="251" t="str">
        <f t="shared" si="16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300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8"/>
        <v/>
      </c>
      <c r="L74" s="251" t="str">
        <f t="shared" si="16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7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6"/>
        <v/>
      </c>
      <c r="M75" s="251" t="str">
        <f t="shared" si="1"/>
        <v/>
      </c>
    </row>
    <row r="76" spans="1:16">
      <c r="A76" s="23">
        <v>1.1000000000000001</v>
      </c>
      <c r="B76" s="247" t="s">
        <v>85</v>
      </c>
      <c r="C76" s="343">
        <v>300</v>
      </c>
      <c r="D76" s="343">
        <v>300</v>
      </c>
      <c r="E76" s="343">
        <v>300</v>
      </c>
      <c r="F76" s="182">
        <v>300</v>
      </c>
      <c r="G76" s="335"/>
      <c r="H76" s="96" t="s">
        <v>288</v>
      </c>
      <c r="K76" s="251" t="str">
        <f t="shared" si="8"/>
        <v/>
      </c>
      <c r="L76" s="251" t="str">
        <f t="shared" si="16"/>
        <v/>
      </c>
      <c r="M76" s="251" t="str">
        <f t="shared" si="1"/>
        <v/>
      </c>
    </row>
    <row r="77" spans="1:16" hidden="1">
      <c r="A77" s="23">
        <f t="shared" si="17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6"/>
        <v/>
      </c>
      <c r="M77" s="251" t="str">
        <f t="shared" si="1"/>
        <v/>
      </c>
    </row>
    <row r="78" spans="1:16" hidden="1">
      <c r="A78" s="23">
        <f t="shared" si="17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6"/>
        <v/>
      </c>
      <c r="M78" s="251" t="str">
        <f t="shared" si="1"/>
        <v/>
      </c>
    </row>
    <row r="79" spans="1:16" s="68" customFormat="1" hidden="1">
      <c r="A79" s="23">
        <f t="shared" si="17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6"/>
        <v/>
      </c>
      <c r="M79" s="266" t="str">
        <f t="shared" si="1"/>
        <v/>
      </c>
    </row>
    <row r="80" spans="1:16" s="68" customFormat="1" hidden="1">
      <c r="A80" s="23">
        <f t="shared" si="17"/>
        <v>1.5000000000000004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8"/>
        <v/>
      </c>
      <c r="L80" s="266" t="str">
        <f t="shared" si="16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6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8">IF((D82-C82)&lt;0, (0),"")</f>
        <v/>
      </c>
      <c r="L82" s="251" t="str">
        <f t="shared" si="16"/>
        <v/>
      </c>
      <c r="M82" s="251" t="str">
        <f t="shared" ref="M82:M88" si="19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8"/>
        <v/>
      </c>
      <c r="L83" s="251" t="str">
        <f t="shared" ref="L83:L88" si="20">IF((+E83-D83)&lt;0, (0),"")</f>
        <v/>
      </c>
      <c r="M83" s="251" t="str">
        <f t="shared" si="19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8"/>
        <v/>
      </c>
      <c r="L84" s="251" t="str">
        <f t="shared" si="20"/>
        <v/>
      </c>
      <c r="M84" s="251" t="str">
        <f t="shared" si="19"/>
        <v/>
      </c>
    </row>
    <row r="85" spans="1:16" s="67" customFormat="1" ht="34.5" hidden="1">
      <c r="A85" s="33" t="s">
        <v>56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8"/>
        <v/>
      </c>
      <c r="L85" s="251" t="str">
        <f t="shared" si="20"/>
        <v/>
      </c>
      <c r="M85" s="251" t="str">
        <f t="shared" si="19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8"/>
        <v/>
      </c>
      <c r="L86" s="251" t="str">
        <f t="shared" si="20"/>
        <v/>
      </c>
      <c r="M86" s="251" t="str">
        <f t="shared" si="19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8"/>
        <v/>
      </c>
      <c r="L87" s="266" t="str">
        <f t="shared" si="20"/>
        <v/>
      </c>
      <c r="M87" s="266" t="str">
        <f t="shared" si="19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14588.675000000003</v>
      </c>
      <c r="D88" s="189">
        <f>D12+D13-D30</f>
        <v>26406.559999999998</v>
      </c>
      <c r="E88" s="189">
        <f>E12+E13-E30</f>
        <v>32685.75999999998</v>
      </c>
      <c r="F88" s="189">
        <f>F12+F13-F30</f>
        <v>47907.799999999988</v>
      </c>
      <c r="G88" s="332"/>
      <c r="H88" s="504" t="s">
        <v>190</v>
      </c>
      <c r="I88" s="504"/>
      <c r="J88" s="200"/>
      <c r="K88" s="251" t="str">
        <f t="shared" si="18"/>
        <v/>
      </c>
      <c r="L88" s="251" t="str">
        <f t="shared" si="20"/>
        <v/>
      </c>
      <c r="M88" s="251" t="str">
        <f t="shared" si="19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1">IF((I89-H89)&lt;0, (0),"")</f>
        <v/>
      </c>
      <c r="M89" s="252" t="str">
        <f t="shared" si="21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16" t="s">
        <v>276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21"/>
        <v/>
      </c>
      <c r="M90" s="252" t="str">
        <f t="shared" si="21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1"/>
        <v/>
      </c>
      <c r="M91" s="252" t="str">
        <f t="shared" si="21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16" t="s">
        <v>277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3"/>
      <c r="D95" s="503"/>
      <c r="E95" s="503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2 F87:F88 F54:F55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8" zoomScaleSheetLayoutView="100" workbookViewId="0">
      <selection activeCell="E15" sqref="E1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5" t="s">
        <v>53</v>
      </c>
      <c r="B1" s="505"/>
      <c r="C1" s="505"/>
      <c r="D1" s="505"/>
      <c r="E1" s="505"/>
      <c r="F1" s="505"/>
    </row>
    <row r="2" spans="1:18" s="18" customFormat="1" ht="20.25">
      <c r="A2" s="487" t="str">
        <f>+'Ekamut-caxs'!A7:D7</f>
        <v xml:space="preserve">«Երևանի հ. 114 մսուր-մանկապարտեզ» ՀՈԱԿ-ի </v>
      </c>
      <c r="B2" s="487"/>
      <c r="C2" s="487"/>
      <c r="D2" s="487"/>
      <c r="E2" s="487"/>
      <c r="F2" s="48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8" t="s">
        <v>214</v>
      </c>
      <c r="B3" s="508"/>
      <c r="C3" s="508"/>
      <c r="D3" s="508"/>
      <c r="E3" s="508"/>
      <c r="F3" s="508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SUM(C7:C8,C11,C15:C20,C23:C24)</f>
        <v>110601.5</v>
      </c>
      <c r="D6" s="202">
        <f>SUM(D7:D8,D11,D14:D20,D23:D24)</f>
        <v>159227.69999999998</v>
      </c>
      <c r="E6" s="202">
        <f t="shared" ref="E6:E65" si="0">D6-C6</f>
        <v>48626.199999999983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24">
        <v>80825.399999999994</v>
      </c>
      <c r="D7" s="193">
        <f>+'Ekamut-caxs'!D11</f>
        <v>122508.4</v>
      </c>
      <c r="E7" s="193">
        <f t="shared" si="0"/>
        <v>41683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78.599999999999994</v>
      </c>
      <c r="D8" s="193">
        <f>SUM(D9:D10)</f>
        <v>72</v>
      </c>
      <c r="E8" s="193">
        <f t="shared" si="0"/>
        <v>-6.5999999999999943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464">
        <v>78.599999999999994</v>
      </c>
      <c r="D9" s="178">
        <f>+'Ekamut-caxs'!D13</f>
        <v>72</v>
      </c>
      <c r="E9" s="193">
        <f t="shared" si="0"/>
        <v>-6.5999999999999943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SUM(C12:C13,C14)</f>
        <v>25397.500000000004</v>
      </c>
      <c r="D11" s="193">
        <f>SUM(D12:D13)</f>
        <v>34590.5</v>
      </c>
      <c r="E11" s="193">
        <f t="shared" si="0"/>
        <v>9192.9999999999964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27">
        <v>21944.9</v>
      </c>
      <c r="D12" s="178">
        <f>+'Ekamut-caxs'!D16</f>
        <v>23294.1</v>
      </c>
      <c r="E12" s="193">
        <f t="shared" si="0"/>
        <v>1349.1999999999971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465">
        <v>3435.9</v>
      </c>
      <c r="D13" s="178">
        <f>+'Ekamut-caxs'!D17</f>
        <v>11296.4</v>
      </c>
      <c r="E13" s="193">
        <f t="shared" si="0"/>
        <v>7860.5</v>
      </c>
      <c r="F13" s="178"/>
    </row>
    <row r="14" spans="1:18" s="124" customFormat="1" ht="17.25">
      <c r="A14" s="54">
        <f>+A10+1</f>
        <v>3.2</v>
      </c>
      <c r="B14" s="195" t="str">
        <f>+'Ekamut-caxs'!B18</f>
        <v>Սուբսիդիա ջրամատակարարման գծով</v>
      </c>
      <c r="C14" s="27">
        <v>16.7</v>
      </c>
      <c r="D14" s="193">
        <f>+'Ekamut-caxs'!D18</f>
        <v>17</v>
      </c>
      <c r="E14" s="193">
        <f t="shared" si="0"/>
        <v>0.30000000000000071</v>
      </c>
      <c r="F14" s="178"/>
    </row>
    <row r="15" spans="1:18" s="52" customFormat="1" ht="17.25">
      <c r="A15" s="54">
        <f t="shared" ref="A15:A24" si="1">+A14+1</f>
        <v>4.2</v>
      </c>
      <c r="B15" s="195" t="str">
        <f>+'Ekamut-caxs'!B19</f>
        <v xml:space="preserve">Վճարովի ծառայություններից </v>
      </c>
      <c r="C15" s="467">
        <v>2860.2</v>
      </c>
      <c r="D15" s="193">
        <f>+'Ekamut-caxs'!D19</f>
        <v>600</v>
      </c>
      <c r="E15" s="193">
        <f t="shared" si="0"/>
        <v>-2260.1999999999998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5.2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6.2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7.2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8.1999999999999993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9.1999999999999993</v>
      </c>
      <c r="B20" s="195" t="str">
        <f>+'Ekamut-caxs'!B24</f>
        <v xml:space="preserve">Պայմանով ստացված ակտիվներից, այդ թվում՝  </v>
      </c>
      <c r="C20" s="196">
        <f>SUM(C21:C22)</f>
        <v>1439.8</v>
      </c>
      <c r="D20" s="196">
        <f>SUM(D21:D22)</f>
        <v>1439.8</v>
      </c>
      <c r="E20" s="193">
        <f t="shared" si="0"/>
        <v>0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10.199999999999999</v>
      </c>
      <c r="B21" s="247" t="str">
        <f>+'Ekamut-caxs'!B25</f>
        <v xml:space="preserve">ոչ ընթացիկ </v>
      </c>
      <c r="C21" s="466">
        <v>1439.8</v>
      </c>
      <c r="D21" s="179">
        <f>+'Ekamut-caxs'!D25</f>
        <v>1439.8</v>
      </c>
      <c r="E21" s="179">
        <f t="shared" si="0"/>
        <v>0</v>
      </c>
      <c r="F21" s="178"/>
    </row>
    <row r="22" spans="1:18" ht="16.5">
      <c r="A22" s="54">
        <f t="shared" si="1"/>
        <v>11.2</v>
      </c>
      <c r="B22" s="247" t="str">
        <f>+'Ekamut-caxs'!B26</f>
        <v xml:space="preserve">ընթացիկ </v>
      </c>
      <c r="C22" s="465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12.2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13.2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110601.50000000001</v>
      </c>
      <c r="D25" s="203">
        <f>SUM(D26,D29:D35,D39:D61,D63:D64)</f>
        <v>159227.69999999995</v>
      </c>
      <c r="E25" s="202">
        <f t="shared" si="0"/>
        <v>48626.199999999939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69409.5</v>
      </c>
      <c r="D26" s="196">
        <f>+'Ekamut-caxs'!D32</f>
        <v>90433.2</v>
      </c>
      <c r="E26" s="193">
        <f t="shared" si="0"/>
        <v>21023.699999999997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1548</v>
      </c>
      <c r="D27" s="197">
        <f>+'Ekamut-caxs'!D33</f>
        <v>336</v>
      </c>
      <c r="E27" s="179">
        <f>D27-C27</f>
        <v>-1212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1102</v>
      </c>
      <c r="D28" s="178">
        <f>+'Ekamut-caxs'!D34</f>
        <v>0</v>
      </c>
      <c r="E28" s="180">
        <f>D28-C28</f>
        <v>-1102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25548.6</v>
      </c>
      <c r="D29" s="196">
        <f>+'Ekamut-caxs'!D35</f>
        <v>30056.400000000001</v>
      </c>
      <c r="E29" s="193">
        <f t="shared" si="0"/>
        <v>4507.8000000000029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">+A29+1</f>
        <v>3</v>
      </c>
      <c r="B30" s="195" t="str">
        <f>+'Ekamut-caxs'!B36</f>
        <v>Ջեռուցման գծով</v>
      </c>
      <c r="C30" s="194">
        <v>4175.2</v>
      </c>
      <c r="D30" s="196">
        <f>+'Ekamut-caxs'!D36</f>
        <v>4786.3999999999996</v>
      </c>
      <c r="E30" s="193">
        <f t="shared" si="0"/>
        <v>611.19999999999982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4</v>
      </c>
      <c r="B31" s="195" t="str">
        <f>+'Ekamut-caxs'!B37</f>
        <v>Էլեկտրաէներգիայի գծով</v>
      </c>
      <c r="C31" s="194">
        <v>2087.8000000000002</v>
      </c>
      <c r="D31" s="196">
        <f>+'Ekamut-caxs'!D37</f>
        <v>2200.8000000000002</v>
      </c>
      <c r="E31" s="193">
        <f t="shared" si="0"/>
        <v>113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447.8</v>
      </c>
      <c r="D32" s="196">
        <f>+'Ekamut-caxs'!D38</f>
        <v>445.4</v>
      </c>
      <c r="E32" s="193">
        <f t="shared" si="0"/>
        <v>-2.4000000000000341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96.7</v>
      </c>
      <c r="D33" s="196">
        <f>+'Ekamut-caxs'!D39</f>
        <v>96.7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283.8</v>
      </c>
      <c r="D35" s="196">
        <f>SUM(D36:D38)</f>
        <v>379.2</v>
      </c>
      <c r="E35" s="193">
        <f t="shared" si="0"/>
        <v>95.399999999999977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79.8</v>
      </c>
      <c r="D36" s="197">
        <f>+'Ekamut-caxs'!D42</f>
        <v>115.2</v>
      </c>
      <c r="E36" s="179">
        <f t="shared" si="0"/>
        <v>35.400000000000006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60</v>
      </c>
      <c r="D37" s="197">
        <f>+'Ekamut-caxs'!D43</f>
        <v>120</v>
      </c>
      <c r="E37" s="179">
        <f t="shared" si="0"/>
        <v>60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144</v>
      </c>
      <c r="D38" s="197">
        <f>+'Ekamut-caxs'!D44</f>
        <v>144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>
        <v>0</v>
      </c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1235</v>
      </c>
      <c r="D40" s="196">
        <f>+'Ekamut-caxs'!D46</f>
        <v>1470</v>
      </c>
      <c r="E40" s="193">
        <f t="shared" si="0"/>
        <v>235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252</v>
      </c>
      <c r="D41" s="196">
        <f>+'Ekamut-caxs'!D47</f>
        <v>279</v>
      </c>
      <c r="E41" s="193">
        <f t="shared" si="0"/>
        <v>27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0</v>
      </c>
      <c r="D42" s="196">
        <f>+'Ekamut-caxs'!D48</f>
        <v>600</v>
      </c>
      <c r="E42" s="193">
        <f t="shared" si="0"/>
        <v>600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300</v>
      </c>
      <c r="D43" s="196">
        <f>+'Ekamut-caxs'!D49</f>
        <v>600</v>
      </c>
      <c r="E43" s="193">
        <f t="shared" si="0"/>
        <v>300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44.1</v>
      </c>
      <c r="D44" s="196">
        <f>+'Ekamut-caxs'!D50</f>
        <v>50</v>
      </c>
      <c r="E44" s="193">
        <f>D44-C44</f>
        <v>5.8999999999999986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108</v>
      </c>
      <c r="D45" s="196">
        <f>+'Ekamut-caxs'!D51</f>
        <v>180</v>
      </c>
      <c r="E45" s="193">
        <f t="shared" si="0"/>
        <v>72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0</v>
      </c>
      <c r="D46" s="196">
        <f>+'Ekamut-caxs'!D52</f>
        <v>200</v>
      </c>
      <c r="E46" s="193">
        <f t="shared" si="0"/>
        <v>200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150</v>
      </c>
      <c r="D47" s="196">
        <f>+'Ekamut-caxs'!D53</f>
        <v>200</v>
      </c>
      <c r="E47" s="193">
        <f>D47-C47</f>
        <v>50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>
        <v>996</v>
      </c>
      <c r="D48" s="196">
        <f>+'Ekamut-caxs'!D54</f>
        <v>996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>
        <v>0</v>
      </c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176</v>
      </c>
      <c r="D50" s="196">
        <f>+'Ekamut-caxs'!D56</f>
        <v>150</v>
      </c>
      <c r="E50" s="193">
        <f t="shared" si="0"/>
        <v>-26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38</v>
      </c>
      <c r="D51" s="196">
        <f>+'Ekamut-caxs'!D57</f>
        <v>80</v>
      </c>
      <c r="E51" s="193">
        <f t="shared" si="0"/>
        <v>42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0</v>
      </c>
      <c r="D53" s="196">
        <f>+'Ekamut-caxs'!D59</f>
        <v>3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0</v>
      </c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>
        <v>0</v>
      </c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78.599999999999994</v>
      </c>
      <c r="D56" s="196">
        <f>+'Ekamut-caxs'!D62</f>
        <v>72</v>
      </c>
      <c r="E56" s="193">
        <f t="shared" si="4"/>
        <v>-6.5999999999999943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>
        <v>0</v>
      </c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>
        <v>0</v>
      </c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>
        <v>0</v>
      </c>
      <c r="D59" s="194">
        <f>+'Ekamut-caxs'!D65</f>
        <v>120</v>
      </c>
      <c r="E59" s="192">
        <f>D59-C59</f>
        <v>120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>
        <v>0</v>
      </c>
      <c r="D60" s="194">
        <f>+'Ekamut-caxs'!D66</f>
        <v>20</v>
      </c>
      <c r="E60" s="192">
        <f>D60-C60</f>
        <v>20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466">
        <v>5019.3999999999996</v>
      </c>
      <c r="D61" s="196">
        <f>+'Ekamut-caxs'!D67</f>
        <v>1439.8</v>
      </c>
      <c r="E61" s="193">
        <f t="shared" si="4"/>
        <v>-3579.5999999999995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466">
        <v>5019.3999999999996</v>
      </c>
      <c r="D62" s="197">
        <f>+'Ekamut-caxs'!D68</f>
        <v>1439.8</v>
      </c>
      <c r="E62" s="179">
        <f t="shared" si="4"/>
        <v>-3579.5999999999995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>
        <v>0</v>
      </c>
      <c r="D63" s="196">
        <f>+'Ekamut-caxs'!D69</f>
        <v>20</v>
      </c>
      <c r="E63" s="193">
        <f t="shared" si="4"/>
        <v>20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>
        <v>0</v>
      </c>
      <c r="D64" s="196">
        <f>+'Ekamut-caxs'!D70</f>
        <v>24172.799999999999</v>
      </c>
      <c r="E64" s="193">
        <f t="shared" si="4"/>
        <v>24172.799999999999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0</v>
      </c>
      <c r="E65" s="202">
        <f t="shared" si="0"/>
        <v>0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7" t="str">
        <f>+'Ekamut-caxs'!D73</f>
        <v>Մ.Քոթանջյան</v>
      </c>
      <c r="E67" s="507"/>
      <c r="F67" s="108"/>
    </row>
    <row r="68" spans="1:18" ht="9.75" customHeight="1">
      <c r="B68" s="296"/>
      <c r="C68" s="297"/>
      <c r="D68" s="506" t="s">
        <v>5</v>
      </c>
      <c r="E68" s="506"/>
      <c r="F68" s="209"/>
    </row>
    <row r="69" spans="1:18" ht="24.75" customHeight="1">
      <c r="B69" s="294" t="s">
        <v>6</v>
      </c>
      <c r="C69" s="295"/>
      <c r="D69" s="507" t="str">
        <f>+'Ekamut-caxs'!D75</f>
        <v>Տ.Դավթյան</v>
      </c>
      <c r="E69" s="507"/>
      <c r="F69" s="108"/>
    </row>
    <row r="70" spans="1:18" ht="11.25" customHeight="1">
      <c r="B70" s="298"/>
      <c r="C70" s="297"/>
      <c r="D70" s="506" t="s">
        <v>5</v>
      </c>
      <c r="E70" s="506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" zoomScaleSheetLayoutView="100" workbookViewId="0">
      <selection activeCell="E15" sqref="E1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5" t="s">
        <v>79</v>
      </c>
      <c r="B1" s="505"/>
      <c r="C1" s="505"/>
      <c r="D1" s="505"/>
      <c r="E1" s="505"/>
      <c r="F1" s="505"/>
    </row>
    <row r="2" spans="1:20" s="18" customFormat="1" ht="20.25">
      <c r="A2" s="487" t="str">
        <f>+'Ekamut-caxs'!A7:D7</f>
        <v xml:space="preserve">«Երևանի հ. 114 մսուր-մանկապարտեզ» ՀՈԱԿ-ի </v>
      </c>
      <c r="B2" s="487"/>
      <c r="C2" s="487"/>
      <c r="D2" s="487"/>
      <c r="E2" s="487"/>
      <c r="F2" s="48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8" t="s">
        <v>215</v>
      </c>
      <c r="B3" s="508"/>
      <c r="C3" s="508"/>
      <c r="D3" s="508"/>
      <c r="E3" s="508"/>
      <c r="F3" s="508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463">
        <v>5327.2</v>
      </c>
      <c r="D6" s="181">
        <f>+C81</f>
        <v>25259.199999999997</v>
      </c>
      <c r="E6" s="189">
        <f t="shared" ref="E6:E67" si="0">D6-C6</f>
        <v>19931.999999999996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SUM(C8,C15:C22,C9,C12)</f>
        <v>126124.80000000002</v>
      </c>
      <c r="D7" s="189">
        <f>SUM(D8:D9,D12,D15:D22)</f>
        <v>123108.4</v>
      </c>
      <c r="E7" s="189">
        <f>D7-C7</f>
        <v>-3016.4000000000233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24">
        <v>123186.1</v>
      </c>
      <c r="D8" s="187">
        <f>+'Dramakan hosqer'!F14</f>
        <v>122508.4</v>
      </c>
      <c r="E8" s="187">
        <f>D8-C8</f>
        <v>-677.70000000001164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2">
        <v>0</v>
      </c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0</v>
      </c>
      <c r="D10" s="182">
        <v>0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0</v>
      </c>
      <c r="D11" s="182">
        <v>0</v>
      </c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2">
        <v>0</v>
      </c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0</v>
      </c>
      <c r="D13" s="182">
        <v>0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0</v>
      </c>
      <c r="D14" s="182">
        <v>0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3">
        <v>2860.1</v>
      </c>
      <c r="D15" s="187">
        <f>+'Dramakan hosqer'!F22</f>
        <v>600</v>
      </c>
      <c r="E15" s="187">
        <f t="shared" si="0"/>
        <v>-2260.1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2">
        <v>0</v>
      </c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2">
        <v>0</v>
      </c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2">
        <v>0</v>
      </c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2">
        <v>0</v>
      </c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2">
        <v>0</v>
      </c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2">
        <v>0</v>
      </c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>
        <v>78.599999999999994</v>
      </c>
      <c r="D22" s="186">
        <f>+'Dramakan hosqer'!F29</f>
        <v>0</v>
      </c>
      <c r="E22" s="186">
        <f>D22-C22</f>
        <v>-78.599999999999994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106192.80000000003</v>
      </c>
      <c r="D23" s="189">
        <f>+D24+D66+D78</f>
        <v>135422.29999999999</v>
      </c>
      <c r="E23" s="189">
        <f t="shared" si="0"/>
        <v>29229.499999999956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105787.80000000003</v>
      </c>
      <c r="D24" s="189">
        <f>SUM(D25,D28:D34,D38:D60,D64:D65)</f>
        <v>135122.29999999999</v>
      </c>
      <c r="E24" s="189">
        <f t="shared" si="0"/>
        <v>29334.499999999956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69418.100000000006</v>
      </c>
      <c r="D25" s="187">
        <f>+'Dramakan hosqer'!F32</f>
        <v>90433.2</v>
      </c>
      <c r="E25" s="187">
        <f t="shared" si="0"/>
        <v>21015.099999999991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1548</v>
      </c>
      <c r="D26" s="191">
        <f>+'Dramakan hosqer'!F33</f>
        <v>336</v>
      </c>
      <c r="E26" s="191">
        <f t="shared" si="0"/>
        <v>-1212</v>
      </c>
      <c r="F26" s="178"/>
    </row>
    <row r="27" spans="1:20">
      <c r="A27" s="23">
        <v>1.2</v>
      </c>
      <c r="B27" s="265">
        <f>+'Dramakan hosqer'!B34</f>
        <v>0</v>
      </c>
      <c r="C27" s="182">
        <v>1102</v>
      </c>
      <c r="D27" s="191">
        <f>+'Dramakan hosqer'!F34</f>
        <v>0</v>
      </c>
      <c r="E27" s="191">
        <f t="shared" si="0"/>
        <v>-1102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25655.599999999999</v>
      </c>
      <c r="D28" s="187">
        <f>+'Dramakan hosqer'!F35</f>
        <v>30056.400000000001</v>
      </c>
      <c r="E28" s="187">
        <f t="shared" si="0"/>
        <v>4400.8000000000029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4422.8</v>
      </c>
      <c r="D29" s="187">
        <f>+'Dramakan hosqer'!F36</f>
        <v>4786.3999999999996</v>
      </c>
      <c r="E29" s="187">
        <f t="shared" si="0"/>
        <v>363.59999999999945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2110.3000000000002</v>
      </c>
      <c r="D30" s="187">
        <f>+'Dramakan hosqer'!F37</f>
        <v>2200.8000000000002</v>
      </c>
      <c r="E30" s="187">
        <f t="shared" si="0"/>
        <v>90.5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438</v>
      </c>
      <c r="D31" s="187">
        <f>+'Dramakan hosqer'!F38</f>
        <v>428.4</v>
      </c>
      <c r="E31" s="187">
        <f t="shared" si="0"/>
        <v>-9.6000000000000227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96.7</v>
      </c>
      <c r="D32" s="187">
        <f>+'Dramakan hosqer'!F39</f>
        <v>96.7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293.60000000000002</v>
      </c>
      <c r="D34" s="187">
        <f>SUM(D35:D37)</f>
        <v>379.2</v>
      </c>
      <c r="E34" s="187">
        <f t="shared" si="0"/>
        <v>85.599999999999966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67.5</v>
      </c>
      <c r="D35" s="191">
        <f>+'Dramakan hosqer'!F42</f>
        <v>115.2</v>
      </c>
      <c r="E35" s="191">
        <f t="shared" si="0"/>
        <v>47.7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82.1</v>
      </c>
      <c r="D36" s="191">
        <f>+'Dramakan hosqer'!F43</f>
        <v>120</v>
      </c>
      <c r="E36" s="191">
        <f t="shared" si="0"/>
        <v>37.900000000000006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144</v>
      </c>
      <c r="D37" s="191">
        <f>+'Dramakan hosqer'!F44</f>
        <v>144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2">
        <v>0</v>
      </c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1235</v>
      </c>
      <c r="D39" s="187">
        <f>+'Dramakan hosqer'!F46</f>
        <v>1470</v>
      </c>
      <c r="E39" s="187">
        <f t="shared" si="0"/>
        <v>235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252</v>
      </c>
      <c r="D40" s="187">
        <f>+'Dramakan hosqer'!F47</f>
        <v>279</v>
      </c>
      <c r="E40" s="187">
        <f t="shared" si="0"/>
        <v>27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600</v>
      </c>
      <c r="E41" s="187">
        <f t="shared" si="0"/>
        <v>600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300</v>
      </c>
      <c r="D42" s="187">
        <f>+'Dramakan hosqer'!F49</f>
        <v>600</v>
      </c>
      <c r="E42" s="187">
        <f t="shared" si="0"/>
        <v>300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42.3</v>
      </c>
      <c r="D43" s="187">
        <f>+'Dramakan hosqer'!F50</f>
        <v>50</v>
      </c>
      <c r="E43" s="187">
        <f t="shared" si="0"/>
        <v>7.7000000000000028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108</v>
      </c>
      <c r="D44" s="187">
        <f>+'Dramakan hosqer'!F51</f>
        <v>180</v>
      </c>
      <c r="E44" s="187">
        <f t="shared" si="0"/>
        <v>72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2">
        <v>0</v>
      </c>
      <c r="D45" s="187">
        <f>+'Dramakan hosqer'!F52</f>
        <v>200</v>
      </c>
      <c r="E45" s="187">
        <f t="shared" si="0"/>
        <v>200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151.80000000000001</v>
      </c>
      <c r="D46" s="187">
        <f>+'Dramakan hosqer'!F53</f>
        <v>200</v>
      </c>
      <c r="E46" s="187">
        <f t="shared" si="0"/>
        <v>48.199999999999989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996</v>
      </c>
      <c r="D47" s="187">
        <f>+'Dramakan hosqer'!F54</f>
        <v>996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2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150</v>
      </c>
      <c r="E49" s="187">
        <f t="shared" si="0"/>
        <v>150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34</v>
      </c>
      <c r="D50" s="187">
        <f>+'Dramakan hosqer'!F57</f>
        <v>80</v>
      </c>
      <c r="E50" s="187">
        <f t="shared" si="0"/>
        <v>46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2">
        <v>0</v>
      </c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2">
        <v>0</v>
      </c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2">
        <v>0</v>
      </c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78.599999999999994</v>
      </c>
      <c r="D55" s="187">
        <f>+'Dramakan hosqer'!F62</f>
        <v>72</v>
      </c>
      <c r="E55" s="187">
        <f t="shared" si="0"/>
        <v>-6.5999999999999943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2">
        <v>0</v>
      </c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2">
        <v>0</v>
      </c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2">
        <v>0</v>
      </c>
      <c r="D58" s="186">
        <f>+'Dramakan hosqer'!F65</f>
        <v>120</v>
      </c>
      <c r="E58" s="186">
        <f>D58-C58</f>
        <v>120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2">
        <v>0</v>
      </c>
      <c r="D59" s="186">
        <f>+'Dramakan hosqer'!F66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>
        <v>0</v>
      </c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>
        <v>0</v>
      </c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0</v>
      </c>
      <c r="D63" s="191">
        <f>+'Dramakan hosqer'!F70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0</v>
      </c>
      <c r="D64" s="187">
        <f>+'Dramakan hosqer'!F71</f>
        <v>1524.2000000000007</v>
      </c>
      <c r="E64" s="187">
        <f t="shared" si="0"/>
        <v>1524.2000000000007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2">
        <v>0</v>
      </c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405</v>
      </c>
      <c r="D66" s="189">
        <f>+D67+D74</f>
        <v>300</v>
      </c>
      <c r="E66" s="189">
        <f t="shared" si="0"/>
        <v>-105</v>
      </c>
      <c r="F66" s="181" t="s">
        <v>278</v>
      </c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405</v>
      </c>
      <c r="D67" s="187">
        <f>SUM(D68:D73)</f>
        <v>300</v>
      </c>
      <c r="E67" s="187">
        <f t="shared" si="0"/>
        <v>-105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405</v>
      </c>
      <c r="D69" s="191">
        <v>300</v>
      </c>
      <c r="E69" s="191">
        <f>D69-C69</f>
        <v>-105</v>
      </c>
      <c r="F69" s="182" t="s">
        <v>287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>
        <v>0</v>
      </c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>
        <v>0</v>
      </c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>
        <v>0</v>
      </c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>
        <v>0</v>
      </c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>
        <v>0</v>
      </c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>
        <v>0</v>
      </c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>
        <v>0</v>
      </c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2">
        <v>0</v>
      </c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2">
        <v>0</v>
      </c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25259.199999999997</v>
      </c>
      <c r="D81" s="189">
        <f>D6+D7-D23</f>
        <v>12945.299999999988</v>
      </c>
      <c r="E81" s="189">
        <f t="shared" si="5"/>
        <v>-12313.900000000009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0" t="str">
        <f>+'Ekamut-caxs'!D73</f>
        <v>Մ.Քոթանջյան</v>
      </c>
      <c r="E83" s="50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9" t="s">
        <v>92</v>
      </c>
      <c r="E84" s="509"/>
      <c r="F84" s="211"/>
    </row>
    <row r="85" spans="1:20" s="15" customFormat="1" ht="22.5" customHeight="1">
      <c r="A85" s="16"/>
      <c r="B85" s="302" t="s">
        <v>6</v>
      </c>
      <c r="C85" s="297"/>
      <c r="D85" s="507" t="str">
        <f>+'Ekamut-caxs'!D75</f>
        <v>Տ.Դավթյան</v>
      </c>
      <c r="E85" s="50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9" t="s">
        <v>92</v>
      </c>
      <c r="E86" s="509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E15" sqref="E1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6" t="s">
        <v>67</v>
      </c>
      <c r="B1" s="516"/>
      <c r="C1" s="516"/>
      <c r="D1" s="516"/>
      <c r="E1" s="51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7" t="str">
        <f>+'Ekamut-caxs'!A7:D7</f>
        <v xml:space="preserve">«Երևանի հ. 114 մսուր-մանկապարտեզ» ՀՈԱԿ-ի </v>
      </c>
      <c r="B2" s="518"/>
      <c r="C2" s="518"/>
      <c r="D2" s="518"/>
      <c r="E2" s="5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9" t="s">
        <v>147</v>
      </c>
      <c r="B3" s="519"/>
      <c r="C3" s="519"/>
      <c r="D3" s="519"/>
      <c r="E3" s="5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0" t="s">
        <v>267</v>
      </c>
      <c r="B4" s="520"/>
      <c r="C4" s="520"/>
      <c r="D4" s="520"/>
      <c r="E4" s="52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1" t="s">
        <v>152</v>
      </c>
      <c r="B7" s="522"/>
      <c r="C7" s="52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48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36.1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7.4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>
        <v>1.5</v>
      </c>
      <c r="E28" s="27"/>
    </row>
    <row r="29" spans="1:22">
      <c r="A29" s="158">
        <v>2.11</v>
      </c>
      <c r="B29" s="154"/>
      <c r="C29" s="156" t="s">
        <v>171</v>
      </c>
      <c r="D29" s="27">
        <v>3</v>
      </c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1" t="s">
        <v>177</v>
      </c>
      <c r="B35" s="522"/>
      <c r="C35" s="52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983.7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245.9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25.4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18.8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70.400000000000006</v>
      </c>
      <c r="E43" s="27"/>
    </row>
    <row r="44" spans="1:22" ht="27">
      <c r="A44" s="152">
        <v>1.9</v>
      </c>
      <c r="B44" s="247" t="s">
        <v>44</v>
      </c>
      <c r="C44" s="247" t="s">
        <v>44</v>
      </c>
      <c r="D44" s="27">
        <v>176</v>
      </c>
      <c r="E44" s="27"/>
    </row>
    <row r="45" spans="1:22" ht="40.5">
      <c r="A45" s="157">
        <v>2</v>
      </c>
      <c r="B45" s="247" t="s">
        <v>74</v>
      </c>
      <c r="C45" s="247" t="s">
        <v>74</v>
      </c>
      <c r="D45" s="27">
        <v>4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18119.099999999999</v>
      </c>
      <c r="E54" s="27"/>
      <c r="F54" s="206">
        <f>SUM(D36:D53)</f>
        <v>1524.2000000000003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27">
        <v>18119.099999999999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19643.3</v>
      </c>
      <c r="E59" s="169"/>
      <c r="F59" s="461">
        <f>+D59-D55</f>
        <v>1524.2000000000007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268</v>
      </c>
      <c r="C62" s="168">
        <f>+'Dramakan hosqer'!F12</f>
        <v>25259.199999999997</v>
      </c>
      <c r="D62" s="511" t="s">
        <v>180</v>
      </c>
      <c r="E62" s="51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3" t="str">
        <f>+'Ekamut-caxs'!D73</f>
        <v>Մ.Քոթանջյան</v>
      </c>
      <c r="E64" s="51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4" t="s">
        <v>92</v>
      </c>
      <c r="E65" s="51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3" t="str">
        <f>+'Ekamut-caxs'!D75</f>
        <v>Տ.Դավթյան</v>
      </c>
      <c r="E66" s="51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5" t="s">
        <v>92</v>
      </c>
      <c r="E67" s="51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E15" sqref="E1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7" t="s">
        <v>67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</row>
    <row r="2" spans="1:15" s="378" customFormat="1" ht="21.75" customHeight="1">
      <c r="A2" s="526" t="str">
        <f>+'Ekamut-caxs'!A7</f>
        <v xml:space="preserve">«Երևանի հ. 114 մսուր-մանկապարտեզ»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s="378" customFormat="1" ht="21" customHeight="1">
      <c r="A3" s="526" t="s">
        <v>93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5" ht="21" customHeight="1"/>
    <row r="5" spans="1:15" s="383" customFormat="1" ht="19.5" customHeight="1">
      <c r="A5" s="523" t="s">
        <v>114</v>
      </c>
      <c r="B5" s="523" t="s">
        <v>94</v>
      </c>
      <c r="C5" s="524" t="s">
        <v>95</v>
      </c>
      <c r="D5" s="524"/>
      <c r="E5" s="524"/>
      <c r="F5" s="524"/>
      <c r="G5" s="524" t="s">
        <v>96</v>
      </c>
      <c r="H5" s="524"/>
      <c r="I5" s="524"/>
      <c r="J5" s="524"/>
      <c r="K5" s="524" t="s">
        <v>137</v>
      </c>
      <c r="L5" s="524"/>
      <c r="M5" s="524"/>
      <c r="N5" s="524"/>
      <c r="O5" s="524"/>
    </row>
    <row r="6" spans="1:15" s="385" customFormat="1" ht="51" customHeight="1">
      <c r="A6" s="523"/>
      <c r="B6" s="523"/>
      <c r="C6" s="384" t="s">
        <v>250</v>
      </c>
      <c r="D6" s="384" t="s">
        <v>217</v>
      </c>
      <c r="E6" s="384" t="s">
        <v>251</v>
      </c>
      <c r="F6" s="384" t="s">
        <v>230</v>
      </c>
      <c r="G6" s="384" t="s">
        <v>231</v>
      </c>
      <c r="H6" s="384" t="s">
        <v>217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6569</v>
      </c>
      <c r="D7" s="389">
        <v>943965</v>
      </c>
      <c r="E7" s="390">
        <v>7072</v>
      </c>
      <c r="F7" s="391">
        <f t="shared" ref="F7:F16" si="0">+E7*143.7</f>
        <v>1016246.3999999999</v>
      </c>
      <c r="G7" s="388">
        <v>3591</v>
      </c>
      <c r="H7" s="389">
        <v>186720</v>
      </c>
      <c r="I7" s="390">
        <v>3599</v>
      </c>
      <c r="J7" s="391">
        <f>+I7*53.48</f>
        <v>192474.52</v>
      </c>
      <c r="K7" s="392">
        <v>150</v>
      </c>
      <c r="L7" s="390">
        <v>190</v>
      </c>
      <c r="M7" s="393">
        <f>+L7*200.47</f>
        <v>38089.300000000003</v>
      </c>
      <c r="N7" s="394">
        <f>+L7*7.94904</f>
        <v>1510.3176000000001</v>
      </c>
      <c r="O7" s="393">
        <f>+N7+M7</f>
        <v>39599.617600000005</v>
      </c>
    </row>
    <row r="8" spans="1:15" ht="19.5" customHeight="1">
      <c r="A8" s="386">
        <v>2</v>
      </c>
      <c r="B8" s="387" t="s">
        <v>98</v>
      </c>
      <c r="C8" s="388">
        <v>6591</v>
      </c>
      <c r="D8" s="389">
        <v>947126</v>
      </c>
      <c r="E8" s="390">
        <f>+C8</f>
        <v>6591</v>
      </c>
      <c r="F8" s="391">
        <f t="shared" si="0"/>
        <v>947126.7</v>
      </c>
      <c r="G8" s="388">
        <v>3659</v>
      </c>
      <c r="H8" s="389">
        <v>190621</v>
      </c>
      <c r="I8" s="390">
        <f t="shared" ref="I8:I18" si="1">+G8</f>
        <v>3659</v>
      </c>
      <c r="J8" s="391">
        <f t="shared" ref="J8:J18" si="2">+I8*53.48</f>
        <v>195683.31999999998</v>
      </c>
      <c r="K8" s="392">
        <v>150</v>
      </c>
      <c r="L8" s="390">
        <f>+K8</f>
        <v>150</v>
      </c>
      <c r="M8" s="393">
        <f t="shared" ref="M8:M18" si="3">+L8*200.47</f>
        <v>30070.5</v>
      </c>
      <c r="N8" s="394">
        <f t="shared" ref="N8:N18" si="4">+L8*7.94904</f>
        <v>1192.356</v>
      </c>
      <c r="O8" s="393">
        <f t="shared" ref="O8:O18" si="5">+N8+M8</f>
        <v>31262.856</v>
      </c>
    </row>
    <row r="9" spans="1:15" ht="19.5" customHeight="1">
      <c r="A9" s="386">
        <v>3</v>
      </c>
      <c r="B9" s="387" t="s">
        <v>99</v>
      </c>
      <c r="C9" s="388">
        <v>1512</v>
      </c>
      <c r="D9" s="389">
        <v>217274</v>
      </c>
      <c r="E9" s="390">
        <f t="shared" ref="E9:E18" si="6">+C9</f>
        <v>1512</v>
      </c>
      <c r="F9" s="391">
        <f t="shared" si="0"/>
        <v>217274.4</v>
      </c>
      <c r="G9" s="388">
        <v>3615</v>
      </c>
      <c r="H9" s="389">
        <v>188024</v>
      </c>
      <c r="I9" s="390">
        <f t="shared" si="1"/>
        <v>3615</v>
      </c>
      <c r="J9" s="391">
        <f t="shared" si="2"/>
        <v>193330.19999999998</v>
      </c>
      <c r="K9" s="392">
        <v>214</v>
      </c>
      <c r="L9" s="390">
        <f t="shared" ref="L9:L18" si="7">+K9</f>
        <v>214</v>
      </c>
      <c r="M9" s="393">
        <f t="shared" si="3"/>
        <v>42900.58</v>
      </c>
      <c r="N9" s="394">
        <f t="shared" si="4"/>
        <v>1701.09456</v>
      </c>
      <c r="O9" s="393">
        <f t="shared" si="5"/>
        <v>44601.674559999999</v>
      </c>
    </row>
    <row r="10" spans="1:15" ht="19.5" customHeight="1">
      <c r="A10" s="386">
        <v>4</v>
      </c>
      <c r="B10" s="387" t="s">
        <v>100</v>
      </c>
      <c r="C10" s="392">
        <v>1188</v>
      </c>
      <c r="D10" s="395">
        <v>170715</v>
      </c>
      <c r="E10" s="390">
        <f t="shared" si="6"/>
        <v>1188</v>
      </c>
      <c r="F10" s="391">
        <f t="shared" si="0"/>
        <v>170715.59999999998</v>
      </c>
      <c r="G10" s="388">
        <v>3507</v>
      </c>
      <c r="H10" s="395">
        <v>183995</v>
      </c>
      <c r="I10" s="390">
        <f t="shared" si="1"/>
        <v>3507</v>
      </c>
      <c r="J10" s="391">
        <f t="shared" si="2"/>
        <v>187554.36</v>
      </c>
      <c r="K10" s="392">
        <v>169</v>
      </c>
      <c r="L10" s="390">
        <f t="shared" si="7"/>
        <v>169</v>
      </c>
      <c r="M10" s="393">
        <f t="shared" si="3"/>
        <v>33879.43</v>
      </c>
      <c r="N10" s="394">
        <f t="shared" si="4"/>
        <v>1343.3877600000001</v>
      </c>
      <c r="O10" s="393">
        <f t="shared" si="5"/>
        <v>35222.817759999998</v>
      </c>
    </row>
    <row r="11" spans="1:15" ht="19.5" customHeight="1">
      <c r="A11" s="386">
        <v>5</v>
      </c>
      <c r="B11" s="387" t="s">
        <v>101</v>
      </c>
      <c r="C11" s="392">
        <v>897</v>
      </c>
      <c r="D11" s="395">
        <v>128898</v>
      </c>
      <c r="E11" s="390">
        <f t="shared" si="6"/>
        <v>897</v>
      </c>
      <c r="F11" s="391">
        <f t="shared" si="0"/>
        <v>128898.9</v>
      </c>
      <c r="G11" s="388">
        <v>2687</v>
      </c>
      <c r="H11" s="395">
        <v>140772</v>
      </c>
      <c r="I11" s="390">
        <f t="shared" si="1"/>
        <v>2687</v>
      </c>
      <c r="J11" s="391">
        <f t="shared" si="2"/>
        <v>143700.75999999998</v>
      </c>
      <c r="K11" s="392">
        <v>135</v>
      </c>
      <c r="L11" s="390">
        <f t="shared" si="7"/>
        <v>135</v>
      </c>
      <c r="M11" s="393">
        <f t="shared" si="3"/>
        <v>27063.45</v>
      </c>
      <c r="N11" s="394">
        <f t="shared" si="4"/>
        <v>1073.1204</v>
      </c>
      <c r="O11" s="393">
        <f t="shared" si="5"/>
        <v>28136.570400000001</v>
      </c>
    </row>
    <row r="12" spans="1:15" ht="19.5" customHeight="1">
      <c r="A12" s="386">
        <v>6</v>
      </c>
      <c r="B12" s="387" t="s">
        <v>102</v>
      </c>
      <c r="C12" s="392">
        <v>753</v>
      </c>
      <c r="D12" s="395">
        <v>108206</v>
      </c>
      <c r="E12" s="390">
        <f t="shared" si="6"/>
        <v>753</v>
      </c>
      <c r="F12" s="391">
        <f t="shared" si="0"/>
        <v>108206.09999999999</v>
      </c>
      <c r="G12" s="388">
        <v>3336</v>
      </c>
      <c r="H12" s="395">
        <v>172891</v>
      </c>
      <c r="I12" s="390">
        <f t="shared" si="1"/>
        <v>3336</v>
      </c>
      <c r="J12" s="391">
        <f t="shared" si="2"/>
        <v>178409.28</v>
      </c>
      <c r="K12" s="392">
        <v>212</v>
      </c>
      <c r="L12" s="390">
        <f t="shared" si="7"/>
        <v>212</v>
      </c>
      <c r="M12" s="393">
        <f t="shared" si="3"/>
        <v>42499.64</v>
      </c>
      <c r="N12" s="394">
        <f t="shared" si="4"/>
        <v>1685.1964800000001</v>
      </c>
      <c r="O12" s="393">
        <f t="shared" si="5"/>
        <v>44184.836479999998</v>
      </c>
    </row>
    <row r="13" spans="1:15" ht="19.5" customHeight="1">
      <c r="A13" s="386">
        <v>7</v>
      </c>
      <c r="B13" s="387" t="s">
        <v>103</v>
      </c>
      <c r="C13" s="392">
        <v>618</v>
      </c>
      <c r="D13" s="395">
        <v>88806</v>
      </c>
      <c r="E13" s="390">
        <f t="shared" si="6"/>
        <v>618</v>
      </c>
      <c r="F13" s="391">
        <f t="shared" si="0"/>
        <v>88806.599999999991</v>
      </c>
      <c r="G13" s="388">
        <v>3417</v>
      </c>
      <c r="H13" s="395">
        <v>175874</v>
      </c>
      <c r="I13" s="390">
        <f t="shared" si="1"/>
        <v>3417</v>
      </c>
      <c r="J13" s="391">
        <f t="shared" si="2"/>
        <v>182741.16</v>
      </c>
      <c r="K13" s="392">
        <v>220</v>
      </c>
      <c r="L13" s="390">
        <f t="shared" si="7"/>
        <v>220</v>
      </c>
      <c r="M13" s="393">
        <f t="shared" si="3"/>
        <v>44103.4</v>
      </c>
      <c r="N13" s="394">
        <f t="shared" si="4"/>
        <v>1748.7888</v>
      </c>
      <c r="O13" s="393">
        <f t="shared" si="5"/>
        <v>45852.188800000004</v>
      </c>
    </row>
    <row r="14" spans="1:15" ht="19.5" customHeight="1">
      <c r="A14" s="386">
        <v>8</v>
      </c>
      <c r="B14" s="396" t="s">
        <v>104</v>
      </c>
      <c r="C14" s="392">
        <v>552</v>
      </c>
      <c r="D14" s="395">
        <v>79178</v>
      </c>
      <c r="E14" s="390">
        <f t="shared" si="6"/>
        <v>552</v>
      </c>
      <c r="F14" s="391">
        <f t="shared" si="0"/>
        <v>79322.399999999994</v>
      </c>
      <c r="G14" s="388">
        <v>3506</v>
      </c>
      <c r="H14" s="395">
        <v>179629</v>
      </c>
      <c r="I14" s="390">
        <f t="shared" si="1"/>
        <v>3506</v>
      </c>
      <c r="J14" s="391">
        <f t="shared" si="2"/>
        <v>187500.87999999998</v>
      </c>
      <c r="K14" s="392">
        <v>175</v>
      </c>
      <c r="L14" s="390">
        <f t="shared" si="7"/>
        <v>175</v>
      </c>
      <c r="M14" s="393">
        <f t="shared" si="3"/>
        <v>35082.25</v>
      </c>
      <c r="N14" s="394">
        <f t="shared" si="4"/>
        <v>1391.0820000000001</v>
      </c>
      <c r="O14" s="393">
        <f t="shared" si="5"/>
        <v>36473.332000000002</v>
      </c>
    </row>
    <row r="15" spans="1:15" ht="19.5" customHeight="1">
      <c r="A15" s="386">
        <v>9</v>
      </c>
      <c r="B15" s="396" t="s">
        <v>105</v>
      </c>
      <c r="C15" s="392">
        <v>704</v>
      </c>
      <c r="D15" s="395">
        <v>101164</v>
      </c>
      <c r="E15" s="390">
        <f t="shared" si="6"/>
        <v>704</v>
      </c>
      <c r="F15" s="391">
        <f t="shared" si="0"/>
        <v>101164.79999999999</v>
      </c>
      <c r="G15" s="388">
        <v>2942</v>
      </c>
      <c r="H15" s="395">
        <v>152148</v>
      </c>
      <c r="I15" s="390">
        <f t="shared" si="1"/>
        <v>2942</v>
      </c>
      <c r="J15" s="391">
        <f t="shared" si="2"/>
        <v>157338.16</v>
      </c>
      <c r="K15" s="392">
        <v>200</v>
      </c>
      <c r="L15" s="390">
        <f t="shared" si="7"/>
        <v>200</v>
      </c>
      <c r="M15" s="393">
        <f t="shared" si="3"/>
        <v>40094</v>
      </c>
      <c r="N15" s="394">
        <f t="shared" si="4"/>
        <v>1589.808</v>
      </c>
      <c r="O15" s="393">
        <f t="shared" si="5"/>
        <v>41683.807999999997</v>
      </c>
    </row>
    <row r="16" spans="1:15" ht="19.5" customHeight="1">
      <c r="A16" s="386">
        <v>10</v>
      </c>
      <c r="B16" s="396" t="s">
        <v>106</v>
      </c>
      <c r="C16" s="392">
        <v>704</v>
      </c>
      <c r="D16" s="395">
        <v>101164</v>
      </c>
      <c r="E16" s="390">
        <f t="shared" si="6"/>
        <v>704</v>
      </c>
      <c r="F16" s="391">
        <f t="shared" si="0"/>
        <v>101164.79999999999</v>
      </c>
      <c r="G16" s="392">
        <v>2875</v>
      </c>
      <c r="H16" s="395">
        <v>150410</v>
      </c>
      <c r="I16" s="390">
        <f t="shared" si="1"/>
        <v>2875</v>
      </c>
      <c r="J16" s="391">
        <f t="shared" si="2"/>
        <v>153755</v>
      </c>
      <c r="K16" s="392">
        <v>200</v>
      </c>
      <c r="L16" s="390">
        <f t="shared" si="7"/>
        <v>200</v>
      </c>
      <c r="M16" s="393">
        <f t="shared" si="3"/>
        <v>40094</v>
      </c>
      <c r="N16" s="394">
        <f t="shared" si="4"/>
        <v>1589.808</v>
      </c>
      <c r="O16" s="393">
        <f t="shared" si="5"/>
        <v>41683.807999999997</v>
      </c>
    </row>
    <row r="17" spans="1:15" ht="19.5" customHeight="1">
      <c r="A17" s="386">
        <v>11</v>
      </c>
      <c r="B17" s="396" t="s">
        <v>107</v>
      </c>
      <c r="C17" s="397">
        <v>4148</v>
      </c>
      <c r="D17" s="398">
        <v>596067.6</v>
      </c>
      <c r="E17" s="390">
        <f t="shared" si="6"/>
        <v>4148</v>
      </c>
      <c r="F17" s="391">
        <f>+E17*143.7</f>
        <v>596067.6</v>
      </c>
      <c r="G17" s="397">
        <v>3896</v>
      </c>
      <c r="H17" s="398">
        <v>208358.08</v>
      </c>
      <c r="I17" s="390">
        <f t="shared" si="1"/>
        <v>3896</v>
      </c>
      <c r="J17" s="391">
        <f t="shared" si="2"/>
        <v>208358.08</v>
      </c>
      <c r="K17" s="390">
        <v>136</v>
      </c>
      <c r="L17" s="390">
        <f t="shared" si="7"/>
        <v>136</v>
      </c>
      <c r="M17" s="393">
        <f t="shared" si="3"/>
        <v>27263.919999999998</v>
      </c>
      <c r="N17" s="394">
        <f t="shared" si="4"/>
        <v>1081.06944</v>
      </c>
      <c r="O17" s="393">
        <f t="shared" si="5"/>
        <v>28344.989439999998</v>
      </c>
    </row>
    <row r="18" spans="1:15" ht="19.5" customHeight="1">
      <c r="A18" s="386">
        <v>12</v>
      </c>
      <c r="B18" s="396" t="s">
        <v>108</v>
      </c>
      <c r="C18" s="397">
        <v>8569</v>
      </c>
      <c r="D18" s="398">
        <v>1231365.2999999998</v>
      </c>
      <c r="E18" s="390">
        <f t="shared" si="6"/>
        <v>8569</v>
      </c>
      <c r="F18" s="391">
        <f>+E18*143.7</f>
        <v>1231365.2999999998</v>
      </c>
      <c r="G18" s="397">
        <v>4113</v>
      </c>
      <c r="H18" s="398">
        <v>219963.24</v>
      </c>
      <c r="I18" s="390">
        <f t="shared" si="1"/>
        <v>4113</v>
      </c>
      <c r="J18" s="391">
        <f t="shared" si="2"/>
        <v>219963.24</v>
      </c>
      <c r="K18" s="390">
        <v>136</v>
      </c>
      <c r="L18" s="390">
        <f t="shared" si="7"/>
        <v>136</v>
      </c>
      <c r="M18" s="393">
        <f t="shared" si="3"/>
        <v>27263.919999999998</v>
      </c>
      <c r="N18" s="394">
        <f t="shared" si="4"/>
        <v>1081.06944</v>
      </c>
      <c r="O18" s="393">
        <f t="shared" si="5"/>
        <v>28344.989439999998</v>
      </c>
    </row>
    <row r="19" spans="1:15" ht="32.25" customHeight="1">
      <c r="A19" s="399"/>
      <c r="B19" s="382" t="s">
        <v>90</v>
      </c>
      <c r="C19" s="400">
        <f t="shared" ref="C19:K19" si="8">SUM(C7:C18)</f>
        <v>32805</v>
      </c>
      <c r="D19" s="401">
        <f t="shared" si="8"/>
        <v>4713928.9000000004</v>
      </c>
      <c r="E19" s="400">
        <f t="shared" si="8"/>
        <v>33308</v>
      </c>
      <c r="F19" s="401">
        <f>SUM(F7:F18)</f>
        <v>4786359.5999999996</v>
      </c>
      <c r="G19" s="400">
        <f>SUM(G7:G18)</f>
        <v>41144</v>
      </c>
      <c r="H19" s="401">
        <f>SUM(H7:H18)</f>
        <v>2149405.3200000003</v>
      </c>
      <c r="I19" s="400">
        <f>SUM(I7:I18)</f>
        <v>41152</v>
      </c>
      <c r="J19" s="401">
        <f>SUM(J7:J18)</f>
        <v>2200808.96</v>
      </c>
      <c r="K19" s="400">
        <f t="shared" si="8"/>
        <v>2097</v>
      </c>
      <c r="L19" s="400">
        <f>SUM(L7:L18)</f>
        <v>2137</v>
      </c>
      <c r="M19" s="401">
        <f>SUM(M7:M18)</f>
        <v>428404.39</v>
      </c>
      <c r="N19" s="402">
        <f>SUM(N7:N18)</f>
        <v>16987.098480000001</v>
      </c>
      <c r="O19" s="401">
        <f>SUM(O7:O18)</f>
        <v>445391.48848</v>
      </c>
    </row>
    <row r="20" spans="1:15" ht="21.75" customHeight="1">
      <c r="B20" s="403"/>
      <c r="C20" s="404"/>
      <c r="D20" s="405"/>
      <c r="E20" s="404"/>
      <c r="F20" s="405">
        <f>ROUND(F19/1000,1)</f>
        <v>4786.3999999999996</v>
      </c>
      <c r="G20" s="404"/>
      <c r="H20" s="405"/>
      <c r="I20" s="404"/>
      <c r="J20" s="405">
        <f>ROUND(J19/1000,1)</f>
        <v>2200.8000000000002</v>
      </c>
      <c r="K20" s="404"/>
      <c r="L20" s="404"/>
      <c r="M20" s="405">
        <f>ROUND(M19/1000,1)</f>
        <v>428.4</v>
      </c>
      <c r="N20" s="405">
        <f>ROUND(N19/1000,1)</f>
        <v>17</v>
      </c>
      <c r="O20" s="405">
        <f>ROUND(O19/1000,1)</f>
        <v>445.4</v>
      </c>
    </row>
    <row r="21" spans="1:15" ht="33.75" customHeight="1" thickBot="1">
      <c r="B21" s="530" t="s">
        <v>256</v>
      </c>
      <c r="C21" s="530"/>
      <c r="D21" s="530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257</v>
      </c>
      <c r="E22" s="410" t="s">
        <v>257</v>
      </c>
      <c r="F22" s="411" t="s">
        <v>257</v>
      </c>
      <c r="G22" s="410" t="s">
        <v>142</v>
      </c>
      <c r="H22" s="410" t="s">
        <v>257</v>
      </c>
      <c r="I22" s="410" t="s">
        <v>257</v>
      </c>
      <c r="J22" s="412" t="s">
        <v>257</v>
      </c>
      <c r="K22" s="410" t="s">
        <v>142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4786.3999999999996</v>
      </c>
      <c r="G27" s="440" t="s">
        <v>257</v>
      </c>
      <c r="H27" s="438" t="s">
        <v>257</v>
      </c>
      <c r="I27" s="438" t="s">
        <v>257</v>
      </c>
      <c r="J27" s="439">
        <f>J20-J26</f>
        <v>2200.8000000000002</v>
      </c>
      <c r="K27" s="440" t="s">
        <v>257</v>
      </c>
      <c r="L27" s="438" t="s">
        <v>257</v>
      </c>
      <c r="M27" s="441">
        <f>M20-M26</f>
        <v>428.4</v>
      </c>
      <c r="N27" s="436" t="s">
        <v>257</v>
      </c>
      <c r="O27" s="439">
        <f>+O20-M26</f>
        <v>445.4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6" t="s">
        <v>2</v>
      </c>
      <c r="D30" s="526"/>
      <c r="E30" s="379"/>
      <c r="F30" s="379"/>
      <c r="G30" s="531"/>
      <c r="H30" s="531"/>
      <c r="I30" s="446"/>
      <c r="J30" s="528" t="s">
        <v>276</v>
      </c>
      <c r="K30" s="528"/>
      <c r="M30" s="407"/>
    </row>
    <row r="31" spans="1:15" s="378" customFormat="1">
      <c r="C31" s="447"/>
      <c r="D31" s="447"/>
      <c r="E31" s="448"/>
      <c r="F31" s="448"/>
      <c r="G31" s="529" t="s">
        <v>91</v>
      </c>
      <c r="H31" s="529"/>
      <c r="I31" s="449"/>
      <c r="J31" s="529" t="s">
        <v>109</v>
      </c>
      <c r="K31" s="529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8"/>
      <c r="H32" s="528"/>
      <c r="I32" s="451"/>
      <c r="J32" s="528" t="s">
        <v>277</v>
      </c>
      <c r="K32" s="528"/>
    </row>
    <row r="33" spans="3:13" s="378" customFormat="1">
      <c r="C33" s="406"/>
      <c r="D33" s="406"/>
      <c r="G33" s="529" t="s">
        <v>91</v>
      </c>
      <c r="H33" s="529"/>
      <c r="I33" s="449"/>
      <c r="J33" s="529" t="s">
        <v>109</v>
      </c>
      <c r="K33" s="529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216</v>
      </c>
      <c r="I36" s="525" t="s">
        <v>220</v>
      </c>
      <c r="J36" s="525"/>
      <c r="K36" s="455"/>
      <c r="L36" s="525" t="s">
        <v>260</v>
      </c>
      <c r="M36" s="525"/>
    </row>
    <row r="37" spans="3:13">
      <c r="C37" s="453"/>
      <c r="D37" s="453"/>
      <c r="E37" s="525" t="s">
        <v>219</v>
      </c>
      <c r="F37" s="525"/>
      <c r="I37" s="525"/>
      <c r="J37" s="525"/>
      <c r="K37" s="455"/>
      <c r="L37" s="525"/>
      <c r="M37" s="525"/>
    </row>
    <row r="38" spans="3:13">
      <c r="C38" s="453"/>
      <c r="D38" s="453"/>
      <c r="E38" s="525"/>
      <c r="F38" s="52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15" sqref="E1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7" t="s">
        <v>67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6" s="17" customFormat="1" ht="20.25">
      <c r="A2" s="487" t="str">
        <f>+'Ekamut-caxs'!A7</f>
        <v xml:space="preserve">«Երևանի հ. 114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6" ht="17.25">
      <c r="A3" s="519" t="s">
        <v>218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264"/>
      <c r="O3" s="264"/>
      <c r="P3" s="264"/>
    </row>
    <row r="4" spans="1:16" ht="16.5">
      <c r="M4" s="286" t="s">
        <v>0</v>
      </c>
    </row>
    <row r="5" spans="1:16" ht="13.5" customHeight="1">
      <c r="A5" s="540" t="s">
        <v>145</v>
      </c>
      <c r="B5" s="540" t="s">
        <v>68</v>
      </c>
      <c r="C5" s="538" t="s">
        <v>210</v>
      </c>
      <c r="D5" s="538"/>
      <c r="E5" s="538"/>
      <c r="F5" s="538"/>
      <c r="G5" s="538"/>
      <c r="H5" s="538"/>
      <c r="I5" s="538"/>
      <c r="J5" s="538"/>
      <c r="K5" s="538"/>
      <c r="L5" s="538"/>
      <c r="M5" s="539" t="s">
        <v>146</v>
      </c>
    </row>
    <row r="6" spans="1:16" ht="89.25" customHeight="1">
      <c r="A6" s="540"/>
      <c r="B6" s="540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193</v>
      </c>
      <c r="I6" s="212" t="s">
        <v>192</v>
      </c>
      <c r="J6" s="212" t="s">
        <v>117</v>
      </c>
      <c r="K6" s="212" t="s">
        <v>182</v>
      </c>
      <c r="L6" s="23"/>
      <c r="M6" s="539"/>
    </row>
    <row r="7" spans="1:16" ht="27.75" customHeight="1">
      <c r="A7" s="212">
        <v>1</v>
      </c>
      <c r="B7" s="255" t="s">
        <v>194</v>
      </c>
      <c r="C7" s="256">
        <v>5609</v>
      </c>
      <c r="D7" s="256">
        <f>+B10*11</f>
        <v>78934.856</v>
      </c>
      <c r="E7" s="256">
        <v>0</v>
      </c>
      <c r="F7" s="256">
        <v>0</v>
      </c>
      <c r="G7" s="256">
        <f>+J15</f>
        <v>728.5</v>
      </c>
      <c r="H7" s="357">
        <f>H10*1.17*161.2+3*119.6+10*150.8</f>
        <v>3752.8399999999997</v>
      </c>
      <c r="I7" s="256">
        <v>1000</v>
      </c>
      <c r="J7" s="357">
        <v>336</v>
      </c>
      <c r="K7" s="256">
        <v>0</v>
      </c>
      <c r="L7" s="256"/>
      <c r="M7" s="257">
        <f>ROUND(SUM(C7:L7),1)</f>
        <v>90361.2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f>6*11</f>
        <v>66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90433.2</v>
      </c>
    </row>
    <row r="10" spans="1:16" s="214" customFormat="1" ht="18.75" customHeight="1">
      <c r="B10" s="377">
        <v>7175.8959999999997</v>
      </c>
      <c r="C10" s="216">
        <f>+B10*11</f>
        <v>78934.856</v>
      </c>
      <c r="D10" s="216"/>
      <c r="E10" s="217"/>
      <c r="F10" s="217"/>
      <c r="G10" s="217"/>
      <c r="H10" s="376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4"/>
      <c r="L11" s="534"/>
      <c r="M11" s="225"/>
    </row>
    <row r="12" spans="1:16" s="214" customFormat="1" ht="69" customHeight="1">
      <c r="B12" s="535" t="s">
        <v>207</v>
      </c>
      <c r="C12" s="536"/>
      <c r="D12" s="224"/>
      <c r="G12" s="176"/>
      <c r="H12" s="176"/>
      <c r="I12" s="535" t="s">
        <v>208</v>
      </c>
      <c r="J12" s="536"/>
      <c r="K12" s="176"/>
      <c r="L12" s="176"/>
      <c r="M12" s="176"/>
    </row>
    <row r="13" spans="1:16" s="214" customFormat="1" ht="40.5">
      <c r="B13" s="261" t="s">
        <v>183</v>
      </c>
      <c r="C13" s="262" t="s">
        <v>244</v>
      </c>
      <c r="D13" s="226"/>
      <c r="G13" s="226"/>
      <c r="H13" s="226"/>
      <c r="I13" s="261" t="s">
        <v>183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1"/>
      <c r="E17" s="541"/>
      <c r="F17" s="309"/>
      <c r="G17" s="309"/>
      <c r="H17" s="532" t="str">
        <f>+'Ekamut-caxs'!D73</f>
        <v>Մ.Քոթանջյան</v>
      </c>
      <c r="I17" s="532"/>
      <c r="J17" s="532"/>
      <c r="K17" s="234"/>
    </row>
    <row r="18" spans="2:11" s="235" customFormat="1" ht="17.25" customHeight="1">
      <c r="B18" s="310"/>
      <c r="C18" s="311"/>
      <c r="D18" s="542" t="s">
        <v>91</v>
      </c>
      <c r="E18" s="542"/>
      <c r="F18" s="312"/>
      <c r="G18" s="313"/>
      <c r="H18" s="533" t="s">
        <v>92</v>
      </c>
      <c r="I18" s="533"/>
      <c r="J18" s="533"/>
      <c r="K18" s="236"/>
    </row>
    <row r="19" spans="2:11" s="233" customFormat="1" ht="24.75" customHeight="1">
      <c r="B19" s="314" t="s">
        <v>6</v>
      </c>
      <c r="C19" s="308"/>
      <c r="D19" s="541"/>
      <c r="E19" s="541"/>
      <c r="F19" s="315"/>
      <c r="G19" s="315"/>
      <c r="H19" s="532" t="str">
        <f>+'Ekamut-caxs'!D75</f>
        <v>Տ.Դավթյան</v>
      </c>
      <c r="I19" s="532"/>
      <c r="J19" s="532"/>
      <c r="K19" s="234"/>
    </row>
    <row r="20" spans="2:11" s="235" customFormat="1" ht="18.75" customHeight="1">
      <c r="B20" s="311"/>
      <c r="C20" s="311"/>
      <c r="D20" s="542" t="s">
        <v>91</v>
      </c>
      <c r="E20" s="542"/>
      <c r="F20" s="312"/>
      <c r="G20" s="313"/>
      <c r="H20" s="533" t="s">
        <v>92</v>
      </c>
      <c r="I20" s="533"/>
      <c r="J20" s="533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22" workbookViewId="0">
      <selection activeCell="E15" sqref="E15"/>
    </sheetView>
  </sheetViews>
  <sheetFormatPr defaultRowHeight="15"/>
  <cols>
    <col min="1" max="1" width="4.42578125" style="469" customWidth="1"/>
    <col min="2" max="2" width="60.85546875" style="468" customWidth="1"/>
    <col min="3" max="3" width="17.140625" style="468" customWidth="1"/>
    <col min="4" max="4" width="17.5703125" style="468" customWidth="1"/>
    <col min="5" max="16384" width="9.140625" style="468"/>
  </cols>
  <sheetData>
    <row r="1" spans="1:4" s="480" customFormat="1" ht="24" customHeight="1">
      <c r="A1" s="544" t="s">
        <v>67</v>
      </c>
      <c r="B1" s="544"/>
      <c r="C1" s="544"/>
      <c r="D1" s="544"/>
    </row>
    <row r="2" spans="1:4" ht="26.25" customHeight="1">
      <c r="A2" s="545" t="str">
        <f>+'[4]Ekamut-caxs'!A14:D14</f>
        <v xml:space="preserve">«Երևանի հ․114 մսուր-մանկապարտեզ» ՀՈԱԿ-ի </v>
      </c>
      <c r="B2" s="545"/>
      <c r="C2" s="545"/>
      <c r="D2" s="545"/>
    </row>
    <row r="3" spans="1:4" ht="40.5" customHeight="1">
      <c r="A3" s="546" t="s">
        <v>273</v>
      </c>
      <c r="B3" s="546"/>
      <c r="C3" s="546"/>
      <c r="D3" s="546"/>
    </row>
    <row r="6" spans="1:4" ht="60" customHeight="1">
      <c r="A6" s="479" t="s">
        <v>3</v>
      </c>
      <c r="B6" s="479" t="s">
        <v>124</v>
      </c>
      <c r="C6" s="479" t="s">
        <v>125</v>
      </c>
      <c r="D6" s="479" t="s">
        <v>286</v>
      </c>
    </row>
    <row r="7" spans="1:4" s="470" customFormat="1" ht="45" customHeight="1">
      <c r="A7" s="473">
        <v>1</v>
      </c>
      <c r="B7" s="474" t="s">
        <v>285</v>
      </c>
      <c r="C7" s="473">
        <f>SUM(C8:C10)</f>
        <v>1</v>
      </c>
      <c r="D7" s="473">
        <f>SUM(D8:D10)</f>
        <v>20</v>
      </c>
    </row>
    <row r="8" spans="1:4" ht="25.5" customHeight="1">
      <c r="A8" s="475">
        <v>1.1000000000000001</v>
      </c>
      <c r="B8" s="477" t="s">
        <v>126</v>
      </c>
      <c r="C8" s="475">
        <v>1</v>
      </c>
      <c r="D8" s="475">
        <v>20</v>
      </c>
    </row>
    <row r="9" spans="1:4" ht="25.5" customHeight="1">
      <c r="A9" s="475">
        <v>1.2</v>
      </c>
      <c r="B9" s="477" t="s">
        <v>127</v>
      </c>
      <c r="C9" s="475"/>
      <c r="D9" s="475"/>
    </row>
    <row r="10" spans="1:4" ht="25.5" customHeight="1">
      <c r="A10" s="475">
        <v>1.3</v>
      </c>
      <c r="B10" s="477" t="s">
        <v>128</v>
      </c>
      <c r="C10" s="475"/>
      <c r="D10" s="475"/>
    </row>
    <row r="11" spans="1:4" s="470" customFormat="1" ht="31.5" customHeight="1">
      <c r="A11" s="473">
        <v>2</v>
      </c>
      <c r="B11" s="478" t="s">
        <v>284</v>
      </c>
      <c r="C11" s="473">
        <f>SUM(C12:C14)</f>
        <v>2</v>
      </c>
      <c r="D11" s="473">
        <f>SUM(D12:D14)</f>
        <v>60</v>
      </c>
    </row>
    <row r="12" spans="1:4" ht="21.75" customHeight="1">
      <c r="A12" s="475">
        <v>2.1</v>
      </c>
      <c r="B12" s="477" t="s">
        <v>283</v>
      </c>
      <c r="C12" s="475">
        <v>1</v>
      </c>
      <c r="D12" s="475">
        <v>30</v>
      </c>
    </row>
    <row r="13" spans="1:4" ht="21.75" customHeight="1">
      <c r="A13" s="475">
        <v>2.2000000000000002</v>
      </c>
      <c r="B13" s="477" t="s">
        <v>129</v>
      </c>
      <c r="C13" s="475">
        <v>1</v>
      </c>
      <c r="D13" s="475">
        <v>30</v>
      </c>
    </row>
    <row r="14" spans="1:4" ht="21.75" customHeight="1">
      <c r="A14" s="475">
        <v>2.2999999999999998</v>
      </c>
      <c r="B14" s="477" t="s">
        <v>130</v>
      </c>
      <c r="C14" s="475"/>
      <c r="D14" s="475"/>
    </row>
    <row r="15" spans="1:4" s="470" customFormat="1" ht="51.75" customHeight="1">
      <c r="A15" s="473">
        <v>3</v>
      </c>
      <c r="B15" s="474" t="s">
        <v>282</v>
      </c>
      <c r="C15" s="473">
        <f>SUM(C16:C19)</f>
        <v>4</v>
      </c>
      <c r="D15" s="473">
        <f>SUM(D16:D19)</f>
        <v>118</v>
      </c>
    </row>
    <row r="16" spans="1:4" ht="23.25" customHeight="1">
      <c r="A16" s="475">
        <v>3.1</v>
      </c>
      <c r="B16" s="476" t="s">
        <v>131</v>
      </c>
      <c r="C16" s="475">
        <v>1</v>
      </c>
      <c r="D16" s="475">
        <v>30</v>
      </c>
    </row>
    <row r="17" spans="1:4" ht="23.25" customHeight="1">
      <c r="A17" s="475">
        <v>3.2</v>
      </c>
      <c r="B17" s="476" t="s">
        <v>132</v>
      </c>
      <c r="C17" s="475">
        <v>1</v>
      </c>
      <c r="D17" s="475">
        <v>30</v>
      </c>
    </row>
    <row r="18" spans="1:4" ht="23.25" customHeight="1">
      <c r="A18" s="475">
        <v>3.3</v>
      </c>
      <c r="B18" s="476" t="s">
        <v>133</v>
      </c>
      <c r="C18" s="475">
        <v>1</v>
      </c>
      <c r="D18" s="475">
        <v>29</v>
      </c>
    </row>
    <row r="19" spans="1:4" ht="23.25" customHeight="1">
      <c r="A19" s="475">
        <v>3.4</v>
      </c>
      <c r="B19" s="476" t="s">
        <v>281</v>
      </c>
      <c r="C19" s="475">
        <v>1</v>
      </c>
      <c r="D19" s="475">
        <v>29</v>
      </c>
    </row>
    <row r="20" spans="1:4" s="470" customFormat="1" ht="50.25" customHeight="1">
      <c r="A20" s="473">
        <v>4</v>
      </c>
      <c r="B20" s="474" t="s">
        <v>280</v>
      </c>
      <c r="C20" s="473">
        <f>SUM(C21:C23)</f>
        <v>3</v>
      </c>
      <c r="D20" s="473">
        <f>SUM(D21:D23)</f>
        <v>99</v>
      </c>
    </row>
    <row r="21" spans="1:4" ht="23.25" customHeight="1">
      <c r="A21" s="475">
        <v>4.0999999999999996</v>
      </c>
      <c r="B21" s="476" t="s">
        <v>134</v>
      </c>
      <c r="C21" s="475">
        <v>1</v>
      </c>
      <c r="D21" s="475">
        <v>33</v>
      </c>
    </row>
    <row r="22" spans="1:4" ht="23.25" customHeight="1">
      <c r="A22" s="475">
        <v>4.2</v>
      </c>
      <c r="B22" s="476" t="s">
        <v>135</v>
      </c>
      <c r="C22" s="475">
        <v>1</v>
      </c>
      <c r="D22" s="475">
        <v>33</v>
      </c>
    </row>
    <row r="23" spans="1:4" ht="23.25" customHeight="1">
      <c r="A23" s="475">
        <v>4.3</v>
      </c>
      <c r="B23" s="476" t="s">
        <v>279</v>
      </c>
      <c r="C23" s="475">
        <v>1</v>
      </c>
      <c r="D23" s="475">
        <v>33</v>
      </c>
    </row>
    <row r="24" spans="1:4" s="470" customFormat="1" ht="31.5" customHeight="1">
      <c r="A24" s="473"/>
      <c r="B24" s="474" t="s">
        <v>69</v>
      </c>
      <c r="C24" s="473">
        <f>C7+C11+C15+C20</f>
        <v>10</v>
      </c>
      <c r="D24" s="473">
        <f>D7+D11+D15+D20</f>
        <v>297</v>
      </c>
    </row>
    <row r="25" spans="1:4" ht="48.75" customHeight="1"/>
    <row r="26" spans="1:4" ht="18">
      <c r="B26" s="472" t="s">
        <v>2</v>
      </c>
      <c r="C26" s="547" t="str">
        <f>+'[4]Ekamut-caxs'!C80</f>
        <v>Մարինե Քոթանջյան</v>
      </c>
      <c r="D26" s="547"/>
    </row>
    <row r="27" spans="1:4" ht="15.75" customHeight="1">
      <c r="B27" s="471" t="s">
        <v>4</v>
      </c>
      <c r="C27" s="543" t="s">
        <v>5</v>
      </c>
      <c r="D27" s="543"/>
    </row>
    <row r="28" spans="1:4" ht="27" customHeight="1">
      <c r="B28" s="470" t="s">
        <v>6</v>
      </c>
      <c r="C28" s="547" t="str">
        <f>+'[4]Ekamut-caxs'!C82</f>
        <v>Տաթևիկ Դավթյան</v>
      </c>
      <c r="D28" s="547"/>
    </row>
    <row r="29" spans="1:4">
      <c r="C29" s="543" t="s">
        <v>5</v>
      </c>
      <c r="D29" s="543"/>
    </row>
    <row r="30" spans="1:4">
      <c r="B30" s="469" t="s">
        <v>136</v>
      </c>
      <c r="C30" s="469"/>
      <c r="D30" s="469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 (2)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(2)'!Print_Area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https://mul2.yerevan.am/tasks/1468002/oneclick/114.xlsx?token=5828187a271af665b2bc44b8fe25ee5c</cp:keywords>
  <cp:lastModifiedBy>Lusine Petrosyan</cp:lastModifiedBy>
  <cp:lastPrinted>2024-04-17T06:50:27Z</cp:lastPrinted>
  <dcterms:created xsi:type="dcterms:W3CDTF">1996-10-14T23:33:28Z</dcterms:created>
  <dcterms:modified xsi:type="dcterms:W3CDTF">2024-05-08T14:59:07Z</dcterms:modified>
</cp:coreProperties>
</file>