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8A6BBF6-140D-47D0-B9A8-31D7557B45A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9" l="1"/>
  <c r="D9" i="9" l="1"/>
  <c r="D13" i="9"/>
  <c r="J48" i="19"/>
  <c r="H7" i="11"/>
  <c r="A7" i="7"/>
  <c r="C74" i="7" l="1"/>
  <c r="C21" i="7" s="1"/>
  <c r="C18" i="7" s="1"/>
  <c r="A15" i="9" l="1"/>
  <c r="A16" i="9" s="1"/>
  <c r="A17" i="9" s="1"/>
  <c r="A18" i="9" s="1"/>
  <c r="A19" i="9" s="1"/>
  <c r="A20" i="9" s="1"/>
  <c r="A21" i="9" s="1"/>
  <c r="A22" i="9" s="1"/>
  <c r="A23" i="9" s="1"/>
  <c r="B14" i="9"/>
  <c r="C9" i="10"/>
  <c r="C7" i="10" s="1"/>
  <c r="F14" i="20" l="1"/>
  <c r="C27" i="15" l="1"/>
  <c r="C25" i="15"/>
  <c r="D19" i="15"/>
  <c r="C19" i="15"/>
  <c r="D15" i="15"/>
  <c r="C15" i="15"/>
  <c r="D11" i="15"/>
  <c r="C11" i="15"/>
  <c r="D7" i="15"/>
  <c r="C7" i="15"/>
  <c r="A2" i="15"/>
  <c r="H19" i="11"/>
  <c r="H17" i="11"/>
  <c r="C10" i="11"/>
  <c r="M8" i="11"/>
  <c r="G7" i="11"/>
  <c r="D7" i="11"/>
  <c r="A2" i="11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E19" i="20" s="1"/>
  <c r="M16" i="20"/>
  <c r="L16" i="20"/>
  <c r="N16" i="20" s="1"/>
  <c r="I16" i="20"/>
  <c r="J16" i="20" s="1"/>
  <c r="F16" i="20"/>
  <c r="L15" i="20"/>
  <c r="N15" i="20" s="1"/>
  <c r="I15" i="20"/>
  <c r="J15" i="20" s="1"/>
  <c r="F15" i="20"/>
  <c r="L14" i="20"/>
  <c r="N14" i="20" s="1"/>
  <c r="I14" i="20"/>
  <c r="J14" i="20" s="1"/>
  <c r="L13" i="20"/>
  <c r="N13" i="20" s="1"/>
  <c r="I13" i="20"/>
  <c r="J13" i="20" s="1"/>
  <c r="F13" i="20"/>
  <c r="L12" i="20"/>
  <c r="N12" i="20" s="1"/>
  <c r="I12" i="20"/>
  <c r="J12" i="20" s="1"/>
  <c r="F12" i="20"/>
  <c r="L11" i="20"/>
  <c r="M11" i="20" s="1"/>
  <c r="J11" i="20"/>
  <c r="I11" i="20"/>
  <c r="F11" i="20"/>
  <c r="L10" i="20"/>
  <c r="N10" i="20" s="1"/>
  <c r="I10" i="20"/>
  <c r="J10" i="20" s="1"/>
  <c r="F10" i="20"/>
  <c r="L9" i="20"/>
  <c r="N9" i="20" s="1"/>
  <c r="I9" i="20"/>
  <c r="E9" i="20"/>
  <c r="F9" i="20" s="1"/>
  <c r="L8" i="20"/>
  <c r="I8" i="20"/>
  <c r="J8" i="20" s="1"/>
  <c r="F8" i="20"/>
  <c r="E8" i="20"/>
  <c r="N7" i="20"/>
  <c r="M7" i="20"/>
  <c r="J7" i="20"/>
  <c r="F7" i="20"/>
  <c r="A2" i="20"/>
  <c r="D66" i="18"/>
  <c r="D64" i="18"/>
  <c r="F54" i="18"/>
  <c r="D54" i="18"/>
  <c r="D59" i="18" s="1"/>
  <c r="F71" i="7" s="1"/>
  <c r="D30" i="18"/>
  <c r="D8" i="18"/>
  <c r="A2" i="18"/>
  <c r="D85" i="10"/>
  <c r="D83" i="10"/>
  <c r="D80" i="10"/>
  <c r="E80" i="10" s="1"/>
  <c r="B80" i="10"/>
  <c r="D79" i="10"/>
  <c r="B79" i="10"/>
  <c r="C78" i="10"/>
  <c r="D77" i="10"/>
  <c r="E77" i="10" s="1"/>
  <c r="B77" i="10"/>
  <c r="D76" i="10"/>
  <c r="E76" i="10" s="1"/>
  <c r="B76" i="10"/>
  <c r="D75" i="10"/>
  <c r="E75" i="10" s="1"/>
  <c r="B75" i="10"/>
  <c r="C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C67" i="10"/>
  <c r="B67" i="10"/>
  <c r="C66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B60" i="10"/>
  <c r="A59" i="10"/>
  <c r="A60" i="10" s="1"/>
  <c r="A64" i="10" s="1"/>
  <c r="A65" i="10" s="1"/>
  <c r="A56" i="10"/>
  <c r="A57" i="10" s="1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C34" i="10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E13" i="10"/>
  <c r="E11" i="10"/>
  <c r="A9" i="10"/>
  <c r="A10" i="10" s="1"/>
  <c r="A11" i="10" s="1"/>
  <c r="F5" i="10"/>
  <c r="A2" i="10"/>
  <c r="D69" i="9"/>
  <c r="D67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A60" i="9"/>
  <c r="A61" i="9" s="1"/>
  <c r="A63" i="9" s="1"/>
  <c r="A64" i="9" s="1"/>
  <c r="D59" i="9"/>
  <c r="E59" i="9" s="1"/>
  <c r="B59" i="9"/>
  <c r="D58" i="9"/>
  <c r="E58" i="9" s="1"/>
  <c r="B58" i="9"/>
  <c r="D57" i="9"/>
  <c r="E57" i="9" s="1"/>
  <c r="B57" i="9"/>
  <c r="A57" i="9"/>
  <c r="A58" i="9" s="1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A51" i="9"/>
  <c r="A52" i="9" s="1"/>
  <c r="A53" i="9" s="1"/>
  <c r="A54" i="9" s="1"/>
  <c r="A55" i="9" s="1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B41" i="9"/>
  <c r="A41" i="9"/>
  <c r="A42" i="9" s="1"/>
  <c r="A43" i="9" s="1"/>
  <c r="A44" i="9" s="1"/>
  <c r="A45" i="9" s="1"/>
  <c r="A46" i="9" s="1"/>
  <c r="A47" i="9" s="1"/>
  <c r="A48" i="9" s="1"/>
  <c r="A49" i="9" s="1"/>
  <c r="B40" i="9"/>
  <c r="D39" i="9"/>
  <c r="E39" i="9" s="1"/>
  <c r="B39" i="9"/>
  <c r="D38" i="9"/>
  <c r="E38" i="9" s="1"/>
  <c r="B38" i="9"/>
  <c r="D37" i="9"/>
  <c r="B37" i="9"/>
  <c r="D36" i="9"/>
  <c r="E36" i="9" s="1"/>
  <c r="B36" i="9"/>
  <c r="C35" i="9"/>
  <c r="C25" i="9" s="1"/>
  <c r="B35" i="9"/>
  <c r="D34" i="9"/>
  <c r="E34" i="9" s="1"/>
  <c r="B34" i="9"/>
  <c r="D33" i="9"/>
  <c r="E33" i="9" s="1"/>
  <c r="B33" i="9"/>
  <c r="B32" i="9"/>
  <c r="B31" i="9"/>
  <c r="B30" i="9"/>
  <c r="B29" i="9"/>
  <c r="A29" i="9"/>
  <c r="A30" i="9" s="1"/>
  <c r="A31" i="9" s="1"/>
  <c r="A32" i="9" s="1"/>
  <c r="A33" i="9" s="1"/>
  <c r="A34" i="9" s="1"/>
  <c r="A35" i="9" s="1"/>
  <c r="A39" i="9" s="1"/>
  <c r="D28" i="9"/>
  <c r="E28" i="9" s="1"/>
  <c r="B28" i="9"/>
  <c r="B27" i="9"/>
  <c r="B26" i="9"/>
  <c r="D24" i="9"/>
  <c r="E24" i="9" s="1"/>
  <c r="B24" i="9"/>
  <c r="D23" i="9"/>
  <c r="E23" i="9" s="1"/>
  <c r="B23" i="9"/>
  <c r="D22" i="9"/>
  <c r="E22" i="9" s="1"/>
  <c r="B22" i="9"/>
  <c r="B21" i="9"/>
  <c r="C20" i="9"/>
  <c r="B20" i="9"/>
  <c r="D19" i="9"/>
  <c r="E19" i="9" s="1"/>
  <c r="B19" i="9"/>
  <c r="D18" i="9"/>
  <c r="E18" i="9" s="1"/>
  <c r="B18" i="9"/>
  <c r="D17" i="9"/>
  <c r="B17" i="9"/>
  <c r="B16" i="9"/>
  <c r="D15" i="9"/>
  <c r="E15" i="9" s="1"/>
  <c r="B15" i="9"/>
  <c r="E13" i="9"/>
  <c r="B13" i="9"/>
  <c r="E12" i="9"/>
  <c r="B12" i="9"/>
  <c r="D11" i="9"/>
  <c r="C11" i="9"/>
  <c r="B11" i="9"/>
  <c r="E10" i="9"/>
  <c r="B10" i="9"/>
  <c r="E9" i="9"/>
  <c r="B9" i="9"/>
  <c r="D8" i="9"/>
  <c r="C8" i="9"/>
  <c r="B8" i="9"/>
  <c r="A8" i="9"/>
  <c r="A9" i="9" s="1"/>
  <c r="D7" i="9"/>
  <c r="E7" i="9" s="1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F85" i="7"/>
  <c r="E85" i="7"/>
  <c r="D85" i="7"/>
  <c r="C85" i="7"/>
  <c r="M84" i="7"/>
  <c r="L84" i="7"/>
  <c r="K84" i="7"/>
  <c r="M83" i="7"/>
  <c r="L83" i="7"/>
  <c r="K83" i="7"/>
  <c r="M82" i="7"/>
  <c r="L82" i="7"/>
  <c r="K82" i="7"/>
  <c r="A82" i="7"/>
  <c r="A83" i="7" s="1"/>
  <c r="A84" i="7" s="1"/>
  <c r="F81" i="7"/>
  <c r="E81" i="7"/>
  <c r="D81" i="7"/>
  <c r="C81" i="7"/>
  <c r="C73" i="7" s="1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A75" i="7"/>
  <c r="A77" i="7" s="1"/>
  <c r="A78" i="7" s="1"/>
  <c r="A79" i="7" s="1"/>
  <c r="A80" i="7" s="1"/>
  <c r="F74" i="7"/>
  <c r="E74" i="7"/>
  <c r="E21" i="7" s="1"/>
  <c r="E18" i="7" s="1"/>
  <c r="D74" i="7"/>
  <c r="D21" i="7" s="1"/>
  <c r="D18" i="7" s="1"/>
  <c r="M72" i="7"/>
  <c r="L72" i="7"/>
  <c r="K72" i="7"/>
  <c r="L70" i="7"/>
  <c r="K70" i="7"/>
  <c r="F70" i="7"/>
  <c r="D63" i="10" s="1"/>
  <c r="M69" i="7"/>
  <c r="L69" i="7"/>
  <c r="K69" i="7"/>
  <c r="M68" i="7"/>
  <c r="L68" i="7"/>
  <c r="K68" i="7"/>
  <c r="E67" i="7"/>
  <c r="D67" i="7"/>
  <c r="C67" i="7"/>
  <c r="L66" i="7"/>
  <c r="K66" i="7"/>
  <c r="F66" i="7"/>
  <c r="D59" i="10" s="1"/>
  <c r="E59" i="10" s="1"/>
  <c r="B66" i="7"/>
  <c r="B59" i="10" s="1"/>
  <c r="L65" i="7"/>
  <c r="K65" i="7"/>
  <c r="F65" i="7"/>
  <c r="M65" i="7" s="1"/>
  <c r="B65" i="7"/>
  <c r="B58" i="10" s="1"/>
  <c r="L64" i="7"/>
  <c r="K64" i="7"/>
  <c r="F64" i="7"/>
  <c r="M64" i="7" s="1"/>
  <c r="B64" i="7"/>
  <c r="B57" i="10" s="1"/>
  <c r="L63" i="7"/>
  <c r="K63" i="7"/>
  <c r="F63" i="7"/>
  <c r="D56" i="10" s="1"/>
  <c r="E56" i="10" s="1"/>
  <c r="B63" i="7"/>
  <c r="B56" i="10" s="1"/>
  <c r="L62" i="7"/>
  <c r="K62" i="7"/>
  <c r="F62" i="7"/>
  <c r="M62" i="7" s="1"/>
  <c r="B62" i="7"/>
  <c r="B55" i="10" s="1"/>
  <c r="L61" i="7"/>
  <c r="K61" i="7"/>
  <c r="F61" i="7"/>
  <c r="D54" i="10" s="1"/>
  <c r="E54" i="10" s="1"/>
  <c r="B61" i="7"/>
  <c r="B54" i="10" s="1"/>
  <c r="L60" i="7"/>
  <c r="K60" i="7"/>
  <c r="F60" i="7"/>
  <c r="D53" i="10" s="1"/>
  <c r="E53" i="10" s="1"/>
  <c r="B60" i="7"/>
  <c r="B53" i="10" s="1"/>
  <c r="L59" i="7"/>
  <c r="K59" i="7"/>
  <c r="F59" i="7"/>
  <c r="D52" i="10" s="1"/>
  <c r="E52" i="10" s="1"/>
  <c r="B59" i="7"/>
  <c r="B52" i="10" s="1"/>
  <c r="L58" i="7"/>
  <c r="K58" i="7"/>
  <c r="F58" i="7"/>
  <c r="M58" i="7" s="1"/>
  <c r="B58" i="7"/>
  <c r="B51" i="10" s="1"/>
  <c r="L57" i="7"/>
  <c r="K57" i="7"/>
  <c r="F57" i="7"/>
  <c r="M57" i="7" s="1"/>
  <c r="B57" i="7"/>
  <c r="B50" i="10" s="1"/>
  <c r="L56" i="7"/>
  <c r="K56" i="7"/>
  <c r="F56" i="7"/>
  <c r="D49" i="10" s="1"/>
  <c r="E49" i="10" s="1"/>
  <c r="B56" i="7"/>
  <c r="B49" i="10" s="1"/>
  <c r="L55" i="7"/>
  <c r="K55" i="7"/>
  <c r="B55" i="7"/>
  <c r="B48" i="10" s="1"/>
  <c r="L54" i="7"/>
  <c r="K54" i="7"/>
  <c r="F54" i="7"/>
  <c r="M54" i="7" s="1"/>
  <c r="B54" i="7"/>
  <c r="B47" i="10" s="1"/>
  <c r="L53" i="7"/>
  <c r="K53" i="7"/>
  <c r="F53" i="7"/>
  <c r="M53" i="7" s="1"/>
  <c r="B53" i="7"/>
  <c r="B46" i="10" s="1"/>
  <c r="L52" i="7"/>
  <c r="K52" i="7"/>
  <c r="F52" i="7"/>
  <c r="M52" i="7" s="1"/>
  <c r="B52" i="7"/>
  <c r="B45" i="10" s="1"/>
  <c r="L51" i="7"/>
  <c r="K51" i="7"/>
  <c r="F51" i="7"/>
  <c r="D44" i="10" s="1"/>
  <c r="E44" i="10" s="1"/>
  <c r="B51" i="7"/>
  <c r="B44" i="10" s="1"/>
  <c r="L50" i="7"/>
  <c r="K50" i="7"/>
  <c r="F50" i="7"/>
  <c r="M50" i="7" s="1"/>
  <c r="B50" i="7"/>
  <c r="B43" i="10" s="1"/>
  <c r="L49" i="7"/>
  <c r="K49" i="7"/>
  <c r="F49" i="7"/>
  <c r="M49" i="7" s="1"/>
  <c r="B49" i="7"/>
  <c r="B42" i="10" s="1"/>
  <c r="L48" i="7"/>
  <c r="K48" i="7"/>
  <c r="F48" i="7"/>
  <c r="D41" i="10" s="1"/>
  <c r="E41" i="10" s="1"/>
  <c r="B48" i="7"/>
  <c r="B41" i="10" s="1"/>
  <c r="L47" i="7"/>
  <c r="K47" i="7"/>
  <c r="B47" i="7"/>
  <c r="B40" i="10" s="1"/>
  <c r="L46" i="7"/>
  <c r="K46" i="7"/>
  <c r="B46" i="7"/>
  <c r="B39" i="10" s="1"/>
  <c r="F45" i="7"/>
  <c r="D38" i="10" s="1"/>
  <c r="E38" i="10" s="1"/>
  <c r="K45" i="7"/>
  <c r="B45" i="7"/>
  <c r="B38" i="10" s="1"/>
  <c r="L44" i="7"/>
  <c r="K44" i="7"/>
  <c r="F44" i="7"/>
  <c r="D37" i="10" s="1"/>
  <c r="E37" i="10" s="1"/>
  <c r="B44" i="7"/>
  <c r="B37" i="10" s="1"/>
  <c r="L43" i="7"/>
  <c r="K43" i="7"/>
  <c r="F43" i="7"/>
  <c r="M43" i="7" s="1"/>
  <c r="B43" i="7"/>
  <c r="B36" i="10" s="1"/>
  <c r="L42" i="7"/>
  <c r="K42" i="7"/>
  <c r="F42" i="7"/>
  <c r="M42" i="7" s="1"/>
  <c r="B42" i="7"/>
  <c r="B35" i="10" s="1"/>
  <c r="E41" i="7"/>
  <c r="D41" i="7"/>
  <c r="C41" i="7"/>
  <c r="B41" i="7"/>
  <c r="B34" i="10" s="1"/>
  <c r="L40" i="7"/>
  <c r="K40" i="7"/>
  <c r="F40" i="7"/>
  <c r="M40" i="7" s="1"/>
  <c r="B40" i="7"/>
  <c r="B33" i="10" s="1"/>
  <c r="L39" i="7"/>
  <c r="K39" i="7"/>
  <c r="F39" i="7"/>
  <c r="M39" i="7" s="1"/>
  <c r="B39" i="7"/>
  <c r="B32" i="10" s="1"/>
  <c r="L38" i="7"/>
  <c r="K38" i="7"/>
  <c r="B38" i="7"/>
  <c r="B31" i="10" s="1"/>
  <c r="L37" i="7"/>
  <c r="K37" i="7"/>
  <c r="B37" i="7"/>
  <c r="B30" i="10" s="1"/>
  <c r="L36" i="7"/>
  <c r="K36" i="7"/>
  <c r="B36" i="7"/>
  <c r="B29" i="10" s="1"/>
  <c r="B35" i="7"/>
  <c r="B28" i="10" s="1"/>
  <c r="A35" i="7"/>
  <c r="A36" i="7" s="1"/>
  <c r="A37" i="7" s="1"/>
  <c r="A38" i="7" s="1"/>
  <c r="A39" i="7" s="1"/>
  <c r="A40" i="7" s="1"/>
  <c r="A41" i="7" s="1"/>
  <c r="L34" i="7"/>
  <c r="K34" i="7"/>
  <c r="F34" i="7"/>
  <c r="M34" i="7" s="1"/>
  <c r="B34" i="7"/>
  <c r="B27" i="10" s="1"/>
  <c r="L33" i="7"/>
  <c r="K33" i="7"/>
  <c r="B33" i="7"/>
  <c r="B26" i="10" s="1"/>
  <c r="A33" i="7"/>
  <c r="A34" i="7" s="1"/>
  <c r="B32" i="7"/>
  <c r="B25" i="10" s="1"/>
  <c r="L29" i="7"/>
  <c r="K29" i="7"/>
  <c r="F29" i="7"/>
  <c r="D22" i="10" s="1"/>
  <c r="E22" i="10" s="1"/>
  <c r="B29" i="7"/>
  <c r="B22" i="10" s="1"/>
  <c r="L28" i="7"/>
  <c r="K28" i="7"/>
  <c r="F28" i="7"/>
  <c r="M28" i="7" s="1"/>
  <c r="B28" i="7"/>
  <c r="B21" i="10" s="1"/>
  <c r="M27" i="7"/>
  <c r="L27" i="7"/>
  <c r="K27" i="7"/>
  <c r="L26" i="7"/>
  <c r="K26" i="7"/>
  <c r="F26" i="7"/>
  <c r="M26" i="7" s="1"/>
  <c r="B26" i="7"/>
  <c r="B19" i="10" s="1"/>
  <c r="L25" i="7"/>
  <c r="K25" i="7"/>
  <c r="F25" i="7"/>
  <c r="D18" i="10" s="1"/>
  <c r="E18" i="10" s="1"/>
  <c r="B25" i="7"/>
  <c r="B18" i="10" s="1"/>
  <c r="L24" i="7"/>
  <c r="K24" i="7"/>
  <c r="F24" i="7"/>
  <c r="M24" i="7" s="1"/>
  <c r="B24" i="7"/>
  <c r="B17" i="10" s="1"/>
  <c r="L23" i="7"/>
  <c r="K23" i="7"/>
  <c r="B23" i="7"/>
  <c r="B16" i="10" s="1"/>
  <c r="L22" i="7"/>
  <c r="K22" i="7"/>
  <c r="F22" i="7"/>
  <c r="D15" i="10" s="1"/>
  <c r="E15" i="10" s="1"/>
  <c r="B22" i="7"/>
  <c r="B15" i="10" s="1"/>
  <c r="L20" i="7"/>
  <c r="K20" i="7"/>
  <c r="F20" i="7"/>
  <c r="B20" i="7"/>
  <c r="B14" i="10" s="1"/>
  <c r="L19" i="7"/>
  <c r="K19" i="7"/>
  <c r="F19" i="7"/>
  <c r="B19" i="7"/>
  <c r="B13" i="10" s="1"/>
  <c r="B18" i="7"/>
  <c r="B12" i="10" s="1"/>
  <c r="L17" i="7"/>
  <c r="K17" i="7"/>
  <c r="F17" i="7"/>
  <c r="M17" i="7" s="1"/>
  <c r="B17" i="7"/>
  <c r="B11" i="10" s="1"/>
  <c r="L16" i="7"/>
  <c r="K16" i="7"/>
  <c r="F16" i="7"/>
  <c r="B16" i="7"/>
  <c r="B10" i="10" s="1"/>
  <c r="E15" i="7"/>
  <c r="D15" i="7"/>
  <c r="C15" i="7"/>
  <c r="B15" i="7"/>
  <c r="B9" i="10" s="1"/>
  <c r="A15" i="7"/>
  <c r="A18" i="7" s="1"/>
  <c r="L14" i="7"/>
  <c r="K14" i="7"/>
  <c r="F14" i="7"/>
  <c r="D8" i="10" s="1"/>
  <c r="E8" i="10" s="1"/>
  <c r="B14" i="7"/>
  <c r="B8" i="10" s="1"/>
  <c r="E5" i="7"/>
  <c r="E4" i="7"/>
  <c r="G1" i="7"/>
  <c r="F50" i="19"/>
  <c r="J50" i="19" s="1"/>
  <c r="F48" i="19"/>
  <c r="F47" i="19"/>
  <c r="J47" i="19" s="1"/>
  <c r="D47" i="19" s="1"/>
  <c r="F47" i="7" s="1"/>
  <c r="M47" i="7" s="1"/>
  <c r="J46" i="19"/>
  <c r="D46" i="19" s="1"/>
  <c r="D40" i="9" s="1"/>
  <c r="E40" i="9" s="1"/>
  <c r="D41" i="19"/>
  <c r="L35" i="19"/>
  <c r="L36" i="19" s="1"/>
  <c r="D35" i="19" s="1"/>
  <c r="A35" i="19"/>
  <c r="A36" i="19" s="1"/>
  <c r="A37" i="19" s="1"/>
  <c r="A38" i="19" s="1"/>
  <c r="A39" i="19" s="1"/>
  <c r="A40" i="19" s="1"/>
  <c r="A41" i="19" s="1"/>
  <c r="D33" i="19"/>
  <c r="F33" i="7" s="1"/>
  <c r="A33" i="19"/>
  <c r="A34" i="19" s="1"/>
  <c r="D25" i="19"/>
  <c r="D24" i="19" s="1"/>
  <c r="D15" i="19"/>
  <c r="D12" i="19"/>
  <c r="A12" i="19"/>
  <c r="A15" i="19" s="1"/>
  <c r="I19" i="20" l="1"/>
  <c r="K15" i="7"/>
  <c r="A12" i="10"/>
  <c r="A15" i="10" s="1"/>
  <c r="A16" i="10" s="1"/>
  <c r="A17" i="10" s="1"/>
  <c r="A18" i="10" s="1"/>
  <c r="A19" i="10" s="1"/>
  <c r="A20" i="10" s="1"/>
  <c r="A21" i="10" s="1"/>
  <c r="A22" i="10" s="1"/>
  <c r="L19" i="20"/>
  <c r="M9" i="20"/>
  <c r="O9" i="20" s="1"/>
  <c r="N11" i="20"/>
  <c r="M12" i="20"/>
  <c r="O12" i="20" s="1"/>
  <c r="C23" i="15"/>
  <c r="F73" i="7"/>
  <c r="M73" i="7" s="1"/>
  <c r="F21" i="7"/>
  <c r="F18" i="7" s="1"/>
  <c r="M18" i="7" s="1"/>
  <c r="N17" i="20"/>
  <c r="O16" i="20"/>
  <c r="M28" i="20"/>
  <c r="D20" i="19" s="1"/>
  <c r="F23" i="7" s="1"/>
  <c r="M23" i="7" s="1"/>
  <c r="M7" i="11"/>
  <c r="M9" i="11" s="1"/>
  <c r="D32" i="19" s="1"/>
  <c r="D26" i="9" s="1"/>
  <c r="E26" i="9" s="1"/>
  <c r="D23" i="15"/>
  <c r="A16" i="7"/>
  <c r="A17" i="7" s="1"/>
  <c r="L81" i="7"/>
  <c r="L15" i="7"/>
  <c r="D13" i="7"/>
  <c r="C24" i="10"/>
  <c r="C23" i="10" s="1"/>
  <c r="C81" i="10" s="1"/>
  <c r="D6" i="10" s="1"/>
  <c r="E6" i="10" s="1"/>
  <c r="D78" i="10"/>
  <c r="K81" i="7"/>
  <c r="A42" i="7"/>
  <c r="A43" i="7" s="1"/>
  <c r="A44" i="7" s="1"/>
  <c r="A45" i="7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7" s="1"/>
  <c r="A69" i="7" s="1"/>
  <c r="O17" i="20"/>
  <c r="A19" i="7"/>
  <c r="A20" i="7" s="1"/>
  <c r="A21" i="7" s="1"/>
  <c r="A22" i="7"/>
  <c r="A23" i="7" s="1"/>
  <c r="A24" i="7" s="1"/>
  <c r="A25" i="7" s="1"/>
  <c r="A26" i="7" s="1"/>
  <c r="A27" i="7" s="1"/>
  <c r="A28" i="7" s="1"/>
  <c r="A29" i="7" s="1"/>
  <c r="O11" i="20"/>
  <c r="E73" i="7"/>
  <c r="A13" i="10"/>
  <c r="A14" i="10" s="1"/>
  <c r="O7" i="20"/>
  <c r="M8" i="20"/>
  <c r="J9" i="20"/>
  <c r="J19" i="20" s="1"/>
  <c r="J20" i="20" s="1"/>
  <c r="J27" i="20" s="1"/>
  <c r="D37" i="19" s="1"/>
  <c r="M13" i="20"/>
  <c r="O13" i="20" s="1"/>
  <c r="M14" i="20"/>
  <c r="O14" i="20" s="1"/>
  <c r="F17" i="20"/>
  <c r="M18" i="20"/>
  <c r="O18" i="20" s="1"/>
  <c r="K18" i="7"/>
  <c r="K41" i="7"/>
  <c r="N8" i="20"/>
  <c r="N19" i="20" s="1"/>
  <c r="N20" i="20" s="1"/>
  <c r="D18" i="19" s="1"/>
  <c r="M15" i="20"/>
  <c r="O15" i="20" s="1"/>
  <c r="M85" i="7"/>
  <c r="K85" i="7"/>
  <c r="M10" i="20"/>
  <c r="O10" i="20" s="1"/>
  <c r="M22" i="7"/>
  <c r="M44" i="7"/>
  <c r="M59" i="7"/>
  <c r="A42" i="19"/>
  <c r="A43" i="19" s="1"/>
  <c r="A44" i="19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68" i="19" s="1"/>
  <c r="A13" i="19"/>
  <c r="A14" i="19" s="1"/>
  <c r="D16" i="9"/>
  <c r="E16" i="9" s="1"/>
  <c r="D21" i="9"/>
  <c r="E21" i="9" s="1"/>
  <c r="D27" i="9"/>
  <c r="E27" i="9" s="1"/>
  <c r="D41" i="9"/>
  <c r="E41" i="9" s="1"/>
  <c r="D32" i="10"/>
  <c r="E32" i="10" s="1"/>
  <c r="D33" i="10"/>
  <c r="E33" i="10" s="1"/>
  <c r="F46" i="7"/>
  <c r="M63" i="7"/>
  <c r="C6" i="9"/>
  <c r="C65" i="9" s="1"/>
  <c r="M20" i="7"/>
  <c r="D14" i="10"/>
  <c r="D19" i="10"/>
  <c r="E19" i="10" s="1"/>
  <c r="D21" i="10"/>
  <c r="E21" i="10" s="1"/>
  <c r="D35" i="10"/>
  <c r="E35" i="10" s="1"/>
  <c r="M16" i="7"/>
  <c r="D10" i="10"/>
  <c r="M48" i="7"/>
  <c r="M60" i="7"/>
  <c r="E11" i="9"/>
  <c r="C13" i="7"/>
  <c r="E13" i="7"/>
  <c r="L18" i="7"/>
  <c r="K67" i="7"/>
  <c r="A71" i="7"/>
  <c r="A72" i="7" s="1"/>
  <c r="M81" i="7"/>
  <c r="L85" i="7"/>
  <c r="D74" i="10"/>
  <c r="E74" i="10" s="1"/>
  <c r="M14" i="7"/>
  <c r="M70" i="7"/>
  <c r="F67" i="7"/>
  <c r="M67" i="7" s="1"/>
  <c r="D46" i="10"/>
  <c r="E46" i="10" s="1"/>
  <c r="M51" i="7"/>
  <c r="F19" i="20"/>
  <c r="F20" i="20" s="1"/>
  <c r="F27" i="20" s="1"/>
  <c r="D36" i="19" s="1"/>
  <c r="D30" i="9" s="1"/>
  <c r="E30" i="9" s="1"/>
  <c r="G54" i="18"/>
  <c r="D34" i="18"/>
  <c r="E71" i="7"/>
  <c r="C71" i="7"/>
  <c r="D64" i="10"/>
  <c r="E64" i="10" s="1"/>
  <c r="D71" i="7"/>
  <c r="F59" i="18"/>
  <c r="H71" i="7" s="1"/>
  <c r="D26" i="10"/>
  <c r="E26" i="10" s="1"/>
  <c r="M33" i="7"/>
  <c r="M19" i="7"/>
  <c r="M29" i="7"/>
  <c r="A18" i="19"/>
  <c r="A19" i="19" s="1"/>
  <c r="A20" i="19" s="1"/>
  <c r="A21" i="19" s="1"/>
  <c r="A22" i="19" s="1"/>
  <c r="A23" i="19" s="1"/>
  <c r="A27" i="19" s="1"/>
  <c r="A28" i="19" s="1"/>
  <c r="D57" i="10"/>
  <c r="E57" i="10" s="1"/>
  <c r="D55" i="10"/>
  <c r="E55" i="10" s="1"/>
  <c r="M61" i="7"/>
  <c r="D47" i="10"/>
  <c r="E47" i="10" s="1"/>
  <c r="D27" i="10"/>
  <c r="E27" i="10" s="1"/>
  <c r="D17" i="10"/>
  <c r="M25" i="7"/>
  <c r="E17" i="9"/>
  <c r="F15" i="7"/>
  <c r="A16" i="19"/>
  <c r="M56" i="7"/>
  <c r="D40" i="10"/>
  <c r="E40" i="10" s="1"/>
  <c r="D42" i="10"/>
  <c r="E42" i="10" s="1"/>
  <c r="D58" i="10"/>
  <c r="E58" i="10" s="1"/>
  <c r="E78" i="10"/>
  <c r="A12" i="9"/>
  <c r="A10" i="9"/>
  <c r="A13" i="9" s="1"/>
  <c r="E8" i="9"/>
  <c r="A11" i="9"/>
  <c r="A24" i="9" s="1"/>
  <c r="D35" i="9"/>
  <c r="E35" i="9" s="1"/>
  <c r="D20" i="9"/>
  <c r="E20" i="9" s="1"/>
  <c r="E79" i="10"/>
  <c r="D45" i="10"/>
  <c r="E45" i="10" s="1"/>
  <c r="D43" i="10"/>
  <c r="E43" i="10" s="1"/>
  <c r="L74" i="7"/>
  <c r="L67" i="7"/>
  <c r="D67" i="10"/>
  <c r="M74" i="7"/>
  <c r="D73" i="7"/>
  <c r="L73" i="7" s="1"/>
  <c r="K74" i="7"/>
  <c r="E37" i="9"/>
  <c r="F41" i="7"/>
  <c r="M41" i="7" s="1"/>
  <c r="D36" i="10"/>
  <c r="L41" i="7"/>
  <c r="D51" i="10"/>
  <c r="E51" i="10" s="1"/>
  <c r="D50" i="10"/>
  <c r="E50" i="10" s="1"/>
  <c r="M66" i="7"/>
  <c r="F32" i="7"/>
  <c r="E63" i="10"/>
  <c r="D60" i="10"/>
  <c r="E60" i="10" s="1"/>
  <c r="F35" i="7"/>
  <c r="D35" i="7" s="1"/>
  <c r="D29" i="9"/>
  <c r="D16" i="10" l="1"/>
  <c r="E16" i="10" s="1"/>
  <c r="D55" i="19"/>
  <c r="D49" i="9" s="1"/>
  <c r="E49" i="9" s="1"/>
  <c r="E32" i="7"/>
  <c r="M32" i="7" s="1"/>
  <c r="D32" i="7"/>
  <c r="L32" i="7" s="1"/>
  <c r="C32" i="7"/>
  <c r="A69" i="19"/>
  <c r="A70" i="19" s="1"/>
  <c r="K13" i="7"/>
  <c r="L13" i="7"/>
  <c r="D14" i="9"/>
  <c r="E14" i="9" s="1"/>
  <c r="D29" i="19"/>
  <c r="D31" i="9"/>
  <c r="E31" i="9" s="1"/>
  <c r="F37" i="19"/>
  <c r="F37" i="7"/>
  <c r="M37" i="7" s="1"/>
  <c r="M19" i="20"/>
  <c r="M20" i="20" s="1"/>
  <c r="M27" i="20" s="1"/>
  <c r="F38" i="7" s="1"/>
  <c r="K35" i="7"/>
  <c r="L35" i="7"/>
  <c r="C31" i="7"/>
  <c r="C30" i="7" s="1"/>
  <c r="O8" i="20"/>
  <c r="O19" i="20" s="1"/>
  <c r="O20" i="20" s="1"/>
  <c r="O27" i="20" s="1"/>
  <c r="D38" i="19" s="1"/>
  <c r="D39" i="10"/>
  <c r="E39" i="10" s="1"/>
  <c r="M46" i="7"/>
  <c r="D30" i="10"/>
  <c r="E30" i="10" s="1"/>
  <c r="F55" i="7"/>
  <c r="D12" i="10"/>
  <c r="E12" i="10" s="1"/>
  <c r="E14" i="10"/>
  <c r="E10" i="10"/>
  <c r="D9" i="10"/>
  <c r="E9" i="10" s="1"/>
  <c r="F36" i="7"/>
  <c r="D29" i="10" s="1"/>
  <c r="E29" i="10" s="1"/>
  <c r="F36" i="19"/>
  <c r="L71" i="7"/>
  <c r="M71" i="7"/>
  <c r="K71" i="7"/>
  <c r="A25" i="19"/>
  <c r="A26" i="19" s="1"/>
  <c r="E17" i="10"/>
  <c r="M15" i="7"/>
  <c r="F13" i="7"/>
  <c r="M13" i="7" s="1"/>
  <c r="F12" i="7"/>
  <c r="D12" i="7" s="1"/>
  <c r="L12" i="7" s="1"/>
  <c r="D66" i="10"/>
  <c r="E66" i="10" s="1"/>
  <c r="E67" i="10"/>
  <c r="K73" i="7"/>
  <c r="D34" i="10"/>
  <c r="E34" i="10" s="1"/>
  <c r="E36" i="10"/>
  <c r="D25" i="10"/>
  <c r="E25" i="10" s="1"/>
  <c r="L45" i="7"/>
  <c r="E31" i="7"/>
  <c r="M45" i="7"/>
  <c r="E29" i="9"/>
  <c r="D28" i="10"/>
  <c r="M35" i="7"/>
  <c r="H37" i="7" l="1"/>
  <c r="D31" i="7"/>
  <c r="D30" i="7" s="1"/>
  <c r="K30" i="7" s="1"/>
  <c r="H38" i="7"/>
  <c r="D31" i="10"/>
  <c r="E31" i="10" s="1"/>
  <c r="M38" i="7"/>
  <c r="D32" i="9"/>
  <c r="F38" i="19"/>
  <c r="K32" i="7"/>
  <c r="D71" i="19"/>
  <c r="F71" i="19" s="1"/>
  <c r="D6" i="9"/>
  <c r="E6" i="9" s="1"/>
  <c r="D7" i="10"/>
  <c r="E7" i="10" s="1"/>
  <c r="M55" i="7"/>
  <c r="D48" i="10"/>
  <c r="E48" i="10" s="1"/>
  <c r="M36" i="7"/>
  <c r="H36" i="7"/>
  <c r="F31" i="7"/>
  <c r="M31" i="7" s="1"/>
  <c r="C62" i="18"/>
  <c r="C12" i="7"/>
  <c r="K12" i="7" s="1"/>
  <c r="E12" i="7"/>
  <c r="M12" i="7" s="1"/>
  <c r="H11" i="7"/>
  <c r="E30" i="7"/>
  <c r="E28" i="10"/>
  <c r="D88" i="7" l="1"/>
  <c r="L31" i="7"/>
  <c r="K31" i="7"/>
  <c r="E32" i="9"/>
  <c r="D25" i="9"/>
  <c r="D24" i="10"/>
  <c r="D23" i="10" s="1"/>
  <c r="F30" i="7"/>
  <c r="F88" i="7" s="1"/>
  <c r="C88" i="7"/>
  <c r="K88" i="7" s="1"/>
  <c r="L30" i="7"/>
  <c r="E88" i="7"/>
  <c r="L88" i="7" l="1"/>
  <c r="E24" i="10"/>
  <c r="D65" i="9"/>
  <c r="E65" i="9" s="1"/>
  <c r="E25" i="9"/>
  <c r="M30" i="7"/>
  <c r="M88" i="7"/>
  <c r="E23" i="10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<sst xmlns="http://schemas.openxmlformats.org/spreadsheetml/2006/main" count="497" uniqueCount="291">
  <si>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</si>
  <si>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</si>
  <si>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</si>
  <si>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</si>
  <si>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</si>
  <si>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</si>
  <si>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</si>
  <si>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</si>
  <si>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</si>
  <si>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</si>
  <si>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</si>
  <si>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</si>
  <si>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</si>
  <si>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</si>
  <si>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</si>
  <si>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</si>
  <si>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</si>
  <si>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</si>
  <si>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</si>
  <si>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</si>
  <si>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</si>
  <si>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</si>
  <si>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</si>
  <si>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</si>
  <si>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</si>
  <si>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</si>
  <si>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</si>
  <si>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</si>
  <si>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</si>
  <si>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</si>
  <si>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</si>
  <si>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</si>
  <si>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</si>
  <si>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</si>
  <si>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</si>
  <si>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</si>
  <si>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</si>
  <si>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</si>
  <si>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</si>
  <si>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</si>
  <si>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</si>
  <si>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</si>
  <si>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</si>
  <si>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</si>
  <si>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</si>
  <si>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</si>
  <si>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</si>
  <si>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</si>
  <si>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</si>
  <si>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</si>
  <si>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</si>
  <si>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</si>
  <si>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</si>
  <si>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</si>
  <si>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</si>
  <si>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</si>
  <si>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</si>
  <si>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</si>
  <si>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</si>
  <si>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</si>
  <si>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</si>
  <si>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</si>
  <si>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</si>
  <si>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</si>
  <si>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</si>
  <si>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</si>
  <si>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</si>
  <si>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</si>
  <si>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</si>
  <si>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</si>
  <si>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</si>
  <si>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</si>
  <si>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</si>
  <si>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</si>
  <si>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</si>
  <si>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</si>
  <si>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</si>
  <si>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</si>
  <si>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</si>
  <si>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</si>
  <si>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</si>
  <si>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</si>
  <si>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</si>
  <si>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</si>
  <si>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</si>
  <si>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</si>
  <si>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</si>
  <si>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</si>
  <si>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</si>
  <si>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</si>
  <si>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</si>
  <si>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</si>
  <si>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</si>
  <si>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</si>
  <si>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</si>
  <si>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</si>
  <si>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</si>
  <si>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</si>
  <si>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</si>
  <si>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</si>
  <si>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</si>
  <si>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</si>
  <si>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</si>
  <si>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</si>
  <si>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</si>
  <si>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</si>
  <si>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</si>
  <si>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</si>
  <si>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</si>
  <si>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</si>
  <si>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</si>
  <si>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</si>
  <si>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</si>
  <si>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</si>
  <si>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</si>
  <si>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</si>
  <si>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</si>
  <si>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</si>
  <si>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</si>
  <si>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</si>
  <si>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</si>
  <si>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</si>
  <si>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</si>
  <si>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</si>
  <si>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</si>
  <si>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</si>
  <si>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</si>
  <si>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</si>
  <si>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</si>
  <si>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</si>
  <si>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</si>
  <si>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</si>
  <si>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</si>
  <si>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</si>
  <si>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</si>
  <si>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</si>
  <si>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</si>
  <si>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</si>
  <si>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</si>
  <si>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</si>
  <si>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</si>
  <si>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</si>
  <si>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</si>
  <si>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</si>
  <si>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</si>
  <si>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</si>
  <si>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</si>
  <si>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</si>
  <si>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</si>
  <si>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</si>
  <si>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</si>
  <si>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</si>
  <si>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</si>
  <si>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</si>
  <si>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</si>
  <si>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</si>
  <si>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</si>
  <si>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</si>
  <si>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</si>
  <si>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</si>
  <si>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</si>
  <si>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</si>
  <si>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</si>
  <si>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</si>
  <si>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</si>
  <si>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</si>
  <si>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</si>
  <si>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</si>
  <si>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</si>
  <si>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</si>
  <si>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</si>
  <si>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</si>
  <si>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</si>
  <si>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</si>
  <si>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</si>
  <si>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</si>
  <si>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</si>
  <si>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</si>
  <si>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</si>
  <si>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</si>
  <si>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</si>
  <si>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</si>
  <si>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</si>
  <si>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</si>
  <si>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</si>
  <si>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</si>
  <si>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</si>
  <si>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</si>
  <si>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</si>
  <si>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</si>
  <si>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</si>
  <si>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</si>
  <si>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</si>
  <si>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</si>
  <si>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</si>
  <si>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</si>
  <si>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</si>
  <si>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</si>
  <si>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</si>
  <si>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</si>
  <si>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</si>
  <si>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</si>
  <si>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</si>
  <si>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</si>
  <si>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</si>
  <si>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</si>
  <si>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</si>
  <si>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</si>
  <si>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</si>
  <si>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</si>
  <si>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</si>
  <si>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</si>
  <si>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</si>
  <si>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</si>
  <si>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</si>
  <si>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</si>
  <si>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</si>
  <si>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</si>
  <si>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</si>
  <si>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</si>
  <si>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</si>
  <si>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</si>
  <si>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</si>
  <si>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</si>
  <si>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</si>
  <si>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</si>
  <si>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</si>
  <si>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</si>
  <si>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</si>
  <si>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</si>
  <si>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</si>
  <si>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</si>
  <si>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</si>
  <si>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</si>
  <si>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</si>
  <si>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</si>
  <si>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</si>
  <si>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</si>
  <si>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</si>
  <si>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</si>
  <si>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</si>
  <si>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</si>
  <si>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</si>
  <si>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</si>
  <si>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</si>
  <si>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</si>
  <si>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</si>
  <si>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</si>
  <si>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</si>
  <si>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</si>
  <si>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</si>
  <si>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</si>
  <si>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</si>
  <si>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</si>
  <si>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</si>
  <si>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</si>
  <si>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</si>
  <si>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</si>
  <si>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</si>
  <si>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</si>
  <si>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</si>
  <si>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</si>
  <si>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</si>
  <si>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</si>
  <si>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</si>
  <si>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</si>
  <si>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</si>
  <si>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</si>
  <si>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</si>
  <si>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</si>
  <si>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</si>
  <si>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</si>
  <si>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</si>
  <si>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</si>
  <si>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</si>
  <si>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</si>
  <si>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</si>
  <si>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</si>
  <si>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Նարա Արզումանյան</t>
  </si>
  <si>
    <t>Գեղամ Հայրիյան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</si>
  <si>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</si>
  <si>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</si>
  <si>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>պարգևատրման գծով</t>
  </si>
  <si>
    <t>Անհատույց տրված ակտիվների գծով</t>
  </si>
  <si>
    <t xml:space="preserve">  2024թ. դրամական միջոցների հոսքերի</t>
  </si>
  <si>
    <t xml:space="preserve">2024թ. եկամուտների ու ծախսերի 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</si>
  <si>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</si>
  <si>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</si>
  <si>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«Երևանի հ․ 116 մսուր-մանկապարտեզ» ՀՈԱԿ-ի </t>
  </si>
  <si>
    <t>Համակարգիչ,օդորակիչ,պրոյեկտոր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</si>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</sst>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45" fillId="0" borderId="10" xfId="0" applyNumberFormat="1" applyFont="1" applyBorder="1" applyAlignment="1">
      <alignment horizontal="center" vertical="center" wrapText="1"/>
    </xf>
    <xf numFmtId="164" fontId="30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 hidden="1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gAIABQAE0AAAAAAAAAAAAAAAAAAAAAAAAAAAAAAAAAAAAAAAAAAAAAAAAAAAAAAAAAAAAAAAAAAAAAAAAAAAAAAAAAAAAAAAAAAAAAAAAAAAAAAAAAAAAAAAAAAAAAAAAAAADoBwUAAwAIABIAO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4MzBaMCMGCSqGSIb3DQEJBDEWBBSOr9IiprmD7hPafWSVHWyWzyYg9DArBgsqhkiG9w0BCRACDDEcMBowGDAWBBRE5xMFRVajmd/v2Zzf5CvSbEm8HjANBgkqhkiG9w0BAQEFAASCAQALBxaAAd/V2vv6bI5WZoaa+1uPwm/2BCM3oxQsBiyOGYaYlQTDWsKATlbIC9tqH5KFjw1huhWt80f+4MH/VCDf2i8tQCtfw7KjMckZJjCsUTjA8w/INn1soeMTx/WOXZYUhd6ZwpfugZlfdyA7fIHb9H2aHzf+Mme4mm/y2Y9h3eVPpFmF9z69FrpL32pXUgY4UXEaBMumB2tm9qA6DbvsGK1KdTFPD0MdWmvb2QFBcMD9issGbuAslcOb8nNVHf7UUMFD4eF91HWjOGQ528Q030FWAH0e1AgepP1Esp5pOAlMGKC+lcYT7JekQDViE7VEOL02dVFJIWfNObcmWe3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gAIABQAE0AAAAAAAAAAAAAAAAAAAAAAAAAAAAAAAAAAAAAAAAAAAAAAAAAAAAAAAAAAAAAAAAAAAAAAAAAAAAAAAAAAAAAAAAAAAAAAAAAAAAAAAAAAAAAAAAAAAAAAAAAAADoBwUAAwAIABIAO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4MjdaMCMGCSqGSIb3DQEJBDEWBBSNjX5Ki0+5bIn+Le1DKHbbvhjCBTArBgsqhkiG9w0BCRACDDEcMBowGDAWBBRE5xMFRVajmd/v2Zzf5CvSbEm8HjANBgkqhkiG9w0BAQEFAASCAQAZhQ5pSUQC4RH2VV21ZCqhl4kMrLjMBq7siplEp/Hxymr9u4GjHqdsFfKeXawRoJ26bWTiQccpqqLY4KKCBI0QLU/qylMT9tnQ4M1ZgBCwFH8WslIw+7BVFCDgYuj6uDc8fbuMMGLWeMInd7JSaS7irj4bFxWflhhkeZph4GASF56wShNTL2FfnH/R4viTK3BD+OI3sKYOCLSGxixxowDP1Li2sPqDFLpeYj/MwUoXYs8rlrqxnTk7OSjmJ50O6d8eJnCKRJ4etq0VBfyqXpx06h0n8763DcWjShfZeZcafD0So4mGRGejs1sUYSKv9lFYZvoD6+TZyhv728wAFTc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5F41BF82-6E55-2A89-4F94-3E16B8A5D6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150B64D-74CE-5EEC-C19D-89D7365A67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tabSelected="1" view="pageBreakPreview" topLeftCell="A6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42578125" style="34" customWidth="1"/>
    <col min="6" max="6" width="20" style="6" hidden="1" customWidth="1"/>
    <col min="7" max="7" width="17" style="6" hidden="1" customWidth="1"/>
    <col min="8" max="8" width="7.28515625" style="6" hidden="1" customWidth="1"/>
    <col min="9" max="9" width="9.42578125" style="6" hidden="1" customWidth="1"/>
    <col min="10" max="10" width="8.140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219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222</v>
      </c>
      <c r="E3" s="489"/>
      <c r="F3" s="329"/>
    </row>
    <row r="4" spans="1:14" s="35" customFormat="1" ht="24.75" customHeight="1">
      <c r="B4" s="352"/>
      <c r="C4" s="352"/>
      <c r="D4" s="488" t="s">
        <v>277</v>
      </c>
      <c r="E4" s="488"/>
    </row>
    <row r="5" spans="1:14" s="35" customFormat="1" ht="20.25" customHeight="1">
      <c r="B5" s="352"/>
      <c r="C5" s="488" t="s">
        <v>223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288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285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104819.4</v>
      </c>
      <c r="E11" s="337"/>
      <c r="F11" s="487">
        <v>108506.7</v>
      </c>
      <c r="G11" s="6">
        <v>94819.4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39.200000000000003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39.200000000000003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1304.9000000000001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/>
      <c r="E16" s="323"/>
    </row>
    <row r="17" spans="1:19" s="6" customFormat="1">
      <c r="A17" s="101">
        <v>3.1</v>
      </c>
      <c r="B17" s="15" t="s">
        <v>239</v>
      </c>
      <c r="C17" s="15"/>
      <c r="D17" s="320">
        <v>1304.9000000000001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16.899999999999999</v>
      </c>
      <c r="E18" s="323"/>
      <c r="M18" s="6"/>
      <c r="N18" s="6"/>
    </row>
    <row r="19" spans="1:19">
      <c r="A19" s="102">
        <f t="shared" ref="A19:A23" si="0">+A18+1</f>
        <v>5</v>
      </c>
      <c r="B19" s="18" t="s">
        <v>8</v>
      </c>
      <c r="C19" s="44"/>
      <c r="D19" s="323">
        <v>300</v>
      </c>
      <c r="E19" s="337"/>
      <c r="M19" s="6"/>
    </row>
    <row r="20" spans="1:19" hidden="1">
      <c r="A20" s="102">
        <f t="shared" si="0"/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4561.6000000000004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4561.6000000000004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111041.99999999999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74158.8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288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282</v>
      </c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23">
        <f>+L36-'Dramakan hosqer'!F86</f>
        <v>20442.400000000001</v>
      </c>
      <c r="E35" s="337"/>
      <c r="G35" s="350">
        <v>202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25553</v>
      </c>
      <c r="M35" s="40"/>
      <c r="N35" s="7" t="s">
        <v>232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3764.7</v>
      </c>
      <c r="E36" s="337"/>
      <c r="F36" s="338">
        <f>+D36-'Komunal '!F27</f>
        <v>0</v>
      </c>
      <c r="L36" s="6">
        <f>+L35*0.8</f>
        <v>20442.400000000001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2727.5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444.1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121.1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135.6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6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10</v>
      </c>
      <c r="E45" s="337"/>
      <c r="F45" s="6" t="s">
        <v>263</v>
      </c>
      <c r="I45" s="351"/>
      <c r="J45" s="458"/>
      <c r="K45" s="458"/>
    </row>
    <row r="46" spans="1:19">
      <c r="A46" s="102">
        <f>+A45+1</f>
        <v>10</v>
      </c>
      <c r="B46" s="18" t="s">
        <v>29</v>
      </c>
      <c r="C46" s="44"/>
      <c r="D46" s="323">
        <f>+J46</f>
        <v>1176</v>
      </c>
      <c r="E46" s="337"/>
      <c r="F46" s="349">
        <v>8</v>
      </c>
      <c r="G46" s="349" t="s">
        <v>188</v>
      </c>
      <c r="H46" s="349">
        <v>147</v>
      </c>
      <c r="I46" s="459" t="s">
        <v>189</v>
      </c>
      <c r="J46" s="459">
        <f>+F46*H46</f>
        <v>1176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3">
        <f>+J47</f>
        <v>223.2</v>
      </c>
      <c r="E47" s="337"/>
      <c r="F47" s="349">
        <f>+$F$46</f>
        <v>8</v>
      </c>
      <c r="G47" s="349" t="s">
        <v>188</v>
      </c>
      <c r="H47" s="460">
        <v>27.9</v>
      </c>
      <c r="I47" s="459" t="s">
        <v>189</v>
      </c>
      <c r="J47" s="459">
        <f>+F47*H47</f>
        <v>223.2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750</v>
      </c>
      <c r="E48" s="337"/>
      <c r="F48" s="494">
        <f>+$F$46</f>
        <v>8</v>
      </c>
      <c r="G48" s="494" t="s">
        <v>188</v>
      </c>
      <c r="H48" s="501" t="s">
        <v>264</v>
      </c>
      <c r="I48" s="503" t="s">
        <v>189</v>
      </c>
      <c r="J48" s="503">
        <f>4*80+2*110+2*250</f>
        <v>1040</v>
      </c>
      <c r="K48" s="497" t="s">
        <v>265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272.39999999999998</v>
      </c>
      <c r="E49" s="337"/>
      <c r="F49" s="495"/>
      <c r="G49" s="495"/>
      <c r="H49" s="502"/>
      <c r="I49" s="504"/>
      <c r="J49" s="504"/>
      <c r="K49" s="497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35.4</v>
      </c>
      <c r="E50" s="337"/>
      <c r="F50" s="496">
        <f>+$F$46</f>
        <v>8</v>
      </c>
      <c r="G50" s="496" t="s">
        <v>188</v>
      </c>
      <c r="H50" s="498">
        <v>38.700000000000003</v>
      </c>
      <c r="I50" s="499" t="s">
        <v>189</v>
      </c>
      <c r="J50" s="499">
        <f>+F50*H50</f>
        <v>309.60000000000002</v>
      </c>
      <c r="K50" s="500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120</v>
      </c>
      <c r="E51" s="337"/>
      <c r="F51" s="496"/>
      <c r="G51" s="496"/>
      <c r="H51" s="498"/>
      <c r="I51" s="499"/>
      <c r="J51" s="499"/>
      <c r="K51" s="500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450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150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21.5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6</v>
      </c>
      <c r="E59" s="337"/>
    </row>
    <row r="60" spans="1:14" hidden="1">
      <c r="A60" s="102">
        <f t="shared" si="2"/>
        <v>22</v>
      </c>
      <c r="B60" s="18" t="s">
        <v>120</v>
      </c>
      <c r="C60" s="44"/>
      <c r="D60" s="323"/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39.200000000000003</v>
      </c>
      <c r="E62" s="337"/>
    </row>
    <row r="63" spans="1:14" s="6" customFormat="1" hidden="1">
      <c r="A63" s="102">
        <f t="shared" si="2"/>
        <v>23</v>
      </c>
      <c r="B63" s="486" t="s">
        <v>283</v>
      </c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228</v>
      </c>
      <c r="C65" s="348"/>
      <c r="D65" s="323">
        <v>120</v>
      </c>
      <c r="E65" s="337"/>
      <c r="F65" s="351" t="s">
        <v>260</v>
      </c>
    </row>
    <row r="66" spans="1:12" s="6" customFormat="1">
      <c r="A66" s="102">
        <f t="shared" si="2"/>
        <v>24</v>
      </c>
      <c r="B66" s="17" t="s">
        <v>226</v>
      </c>
      <c r="C66" s="348"/>
      <c r="D66" s="323">
        <v>20</v>
      </c>
      <c r="E66" s="337"/>
      <c r="F66" s="58"/>
    </row>
    <row r="67" spans="1:12">
      <c r="A67" s="102">
        <f t="shared" si="2"/>
        <v>25</v>
      </c>
      <c r="B67" s="18" t="s">
        <v>27</v>
      </c>
      <c r="C67" s="44"/>
      <c r="D67" s="323">
        <v>4561.6000000000004</v>
      </c>
      <c r="E67" s="337"/>
    </row>
    <row r="68" spans="1:12" s="3" customFormat="1">
      <c r="A68" s="127">
        <f>+A67+0.1</f>
        <v>25.1</v>
      </c>
      <c r="B68" s="1" t="s">
        <v>76</v>
      </c>
      <c r="C68" s="45"/>
      <c r="D68" s="323">
        <f>+D67</f>
        <v>4561.6000000000004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26</v>
      </c>
      <c r="B69" s="18" t="s">
        <v>77</v>
      </c>
      <c r="C69" s="44"/>
      <c r="D69" s="323">
        <v>23</v>
      </c>
      <c r="E69" s="337"/>
    </row>
    <row r="70" spans="1:12">
      <c r="A70" s="102">
        <f>+A69+1</f>
        <v>27</v>
      </c>
      <c r="B70" s="18" t="s">
        <v>66</v>
      </c>
      <c r="C70" s="44"/>
      <c r="D70" s="323">
        <v>792.5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111042.00000000001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278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279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view="pageBreakPreview" topLeftCell="A62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9.8554687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220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5" t="s">
        <v>40</v>
      </c>
      <c r="F2" s="505"/>
      <c r="G2" s="505"/>
      <c r="H2" s="94"/>
      <c r="I2" s="35"/>
      <c r="J2" s="35"/>
    </row>
    <row r="3" spans="1:16" s="64" customFormat="1" ht="17.25">
      <c r="A3" s="353"/>
      <c r="B3" s="356"/>
      <c r="C3" s="355"/>
      <c r="D3" s="355"/>
      <c r="E3" s="505" t="s">
        <v>222</v>
      </c>
      <c r="F3" s="505"/>
      <c r="G3" s="50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6" t="str">
        <f>+'Ekamut-caxs'!D4</f>
        <v xml:space="preserve">_____. _____. 2024թ. </v>
      </c>
      <c r="F4" s="506"/>
      <c r="G4" s="50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6" t="str">
        <f>+'Ekamut-caxs'!C5</f>
        <v xml:space="preserve">հ. __________- Ա որոշմամբ </v>
      </c>
      <c r="F5" s="506"/>
      <c r="G5" s="506"/>
      <c r="H5" s="94"/>
      <c r="I5" s="35"/>
      <c r="J5" s="35"/>
    </row>
    <row r="6" spans="1:16" s="63" customFormat="1" ht="19.5" customHeight="1">
      <c r="A6" s="507" t="s">
        <v>41</v>
      </c>
      <c r="B6" s="507"/>
      <c r="C6" s="507"/>
      <c r="D6" s="507"/>
      <c r="E6" s="507"/>
      <c r="F6" s="507"/>
      <c r="G6" s="50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+'Ekamut-caxs'!A7:E7</f>
        <v xml:space="preserve">«Երևանի հ․ 116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284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3255.1000000000004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4317</v>
      </c>
      <c r="D12" s="239">
        <f>+F12</f>
        <v>4317</v>
      </c>
      <c r="E12" s="239">
        <f>+F12</f>
        <v>4317</v>
      </c>
      <c r="F12" s="189">
        <f>+'Dramakani hamematakan'!D6</f>
        <v>4317</v>
      </c>
      <c r="G12" s="331"/>
      <c r="H12" s="509" t="s">
        <v>221</v>
      </c>
      <c r="I12" s="509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>SUM(C14:C15,C18,C22:C29)</f>
        <v>21038.9</v>
      </c>
      <c r="D13" s="189">
        <f>SUM(D14:D15,D18,D22:D29)</f>
        <v>47318.7</v>
      </c>
      <c r="E13" s="189">
        <f>SUM(E14:E15,E18,E22:E29)</f>
        <v>74598.600000000006</v>
      </c>
      <c r="F13" s="189">
        <f>SUM(F14:F15,F18,F22:F29)</f>
        <v>107463.49999999999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20963.900000000001</v>
      </c>
      <c r="D14" s="254">
        <v>47168.7</v>
      </c>
      <c r="E14" s="254">
        <v>73373.600000000006</v>
      </c>
      <c r="F14" s="187">
        <f>+'Ekamut-caxs'!D11</f>
        <v>104819.4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39.200000000000003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39.200000000000003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5">SUM(D19:D21)</f>
        <v>0</v>
      </c>
      <c r="E18" s="187">
        <f t="shared" si="5"/>
        <v>1000</v>
      </c>
      <c r="F18" s="187">
        <f t="shared" si="5"/>
        <v>2304.9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1304.9000000000001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f>+A20+0.1</f>
        <v>3.3000000000000003</v>
      </c>
      <c r="B21" s="265" t="s">
        <v>290</v>
      </c>
      <c r="C21" s="343">
        <f>+C74</f>
        <v>0</v>
      </c>
      <c r="D21" s="343">
        <f t="shared" ref="D21:F21" si="6">+D74</f>
        <v>0</v>
      </c>
      <c r="E21" s="343">
        <f t="shared" si="6"/>
        <v>1000</v>
      </c>
      <c r="F21" s="343">
        <f t="shared" si="6"/>
        <v>1000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75</v>
      </c>
      <c r="D22" s="254">
        <v>150</v>
      </c>
      <c r="E22" s="254">
        <v>225</v>
      </c>
      <c r="F22" s="187">
        <f>+'Ekamut-caxs'!D19</f>
        <v>300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17.25">
      <c r="A30" s="11" t="s">
        <v>34</v>
      </c>
      <c r="B30" s="12" t="s">
        <v>81</v>
      </c>
      <c r="C30" s="189">
        <f>C31+C73+C85</f>
        <v>24001.370000000006</v>
      </c>
      <c r="D30" s="189">
        <f>D31+D73+D85</f>
        <v>51634.966666666674</v>
      </c>
      <c r="E30" s="189">
        <f>E31+E73+E85</f>
        <v>78908.099999999977</v>
      </c>
      <c r="F30" s="189">
        <f>F31+F73+F85</f>
        <v>107732.9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24001.370000000006</v>
      </c>
      <c r="D31" s="189">
        <f>SUM(D32,D35:D41,D45:D67,D71:D72)</f>
        <v>51634.966666666674</v>
      </c>
      <c r="E31" s="189">
        <f>SUM(E32,E35:E41,E45:E67,E71:E72)</f>
        <v>77908.099999999977</v>
      </c>
      <c r="F31" s="189">
        <f>SUM(F32,F35:F41,F45:F67,F71:F72)</f>
        <v>106732.9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+F32/12*2.3</f>
        <v>14213.77</v>
      </c>
      <c r="D32" s="254">
        <f>+F32/12*6-1006</f>
        <v>36073.4</v>
      </c>
      <c r="E32" s="254">
        <f>+F32/12*9-1650</f>
        <v>53969.100000000006</v>
      </c>
      <c r="F32" s="187">
        <f>+'Ekamut-caxs'!D32</f>
        <v>74158.8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72</v>
      </c>
      <c r="D33" s="343">
        <v>144</v>
      </c>
      <c r="E33" s="343">
        <v>216</v>
      </c>
      <c r="F33" s="191">
        <f>+'Ekamut-caxs'!D33</f>
        <v>288</v>
      </c>
      <c r="G33" s="335"/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5111</v>
      </c>
      <c r="D35" s="254">
        <f>+F35/12*5</f>
        <v>8517.6666666666679</v>
      </c>
      <c r="E35" s="254">
        <v>15333</v>
      </c>
      <c r="F35" s="187">
        <f>+'Ekamut-caxs'!D35</f>
        <v>20442.400000000001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9">+A35+1</f>
        <v>3</v>
      </c>
      <c r="B36" s="245" t="str">
        <f>+'Ekamut-caxs'!B36</f>
        <v>Ջեռուցման գծով</v>
      </c>
      <c r="C36" s="254">
        <v>2366.3000000000002</v>
      </c>
      <c r="D36" s="254">
        <v>2366.3000000000002</v>
      </c>
      <c r="E36" s="254">
        <v>2366.3000000000002</v>
      </c>
      <c r="F36" s="187">
        <f>+'Ekamut-caxs'!D36</f>
        <v>3764.7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9"/>
        <v>4</v>
      </c>
      <c r="B37" s="245" t="str">
        <f>+'Ekamut-caxs'!B37</f>
        <v>Էլեկտրաէներգիայի գծով</v>
      </c>
      <c r="C37" s="254">
        <v>685.4</v>
      </c>
      <c r="D37" s="254">
        <v>1417</v>
      </c>
      <c r="E37" s="254">
        <v>1980</v>
      </c>
      <c r="F37" s="187">
        <f>+'Ekamut-caxs'!D37</f>
        <v>2727.5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9"/>
        <v>5</v>
      </c>
      <c r="B38" s="245" t="str">
        <f>+'Ekamut-caxs'!B38</f>
        <v>Ջրմուղ-կոյուղու գծով</v>
      </c>
      <c r="C38" s="254">
        <v>109.9</v>
      </c>
      <c r="D38" s="254">
        <v>210.9</v>
      </c>
      <c r="E38" s="254">
        <v>334.3</v>
      </c>
      <c r="F38" s="187">
        <f>+'Komunal '!M27</f>
        <v>427.2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9"/>
        <v>6</v>
      </c>
      <c r="B39" s="245" t="str">
        <f>+'Ekamut-caxs'!B39</f>
        <v>Աղբահանության գծով</v>
      </c>
      <c r="C39" s="254">
        <v>30.3</v>
      </c>
      <c r="D39" s="254">
        <v>60.6</v>
      </c>
      <c r="E39" s="254">
        <v>90.9</v>
      </c>
      <c r="F39" s="187">
        <f>+'Ekamut-caxs'!D39</f>
        <v>121.1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9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9"/>
        <v>8</v>
      </c>
      <c r="B41" s="245" t="str">
        <f>+'Ekamut-caxs'!B41</f>
        <v>Կապի գծով, այդ թվում`</v>
      </c>
      <c r="C41" s="254">
        <f>SUM(C42:C44)</f>
        <v>33.9</v>
      </c>
      <c r="D41" s="254">
        <f>SUM(D42:D44)</f>
        <v>67.8</v>
      </c>
      <c r="E41" s="254">
        <f>SUM(E42:E44)</f>
        <v>101.7</v>
      </c>
      <c r="F41" s="187">
        <f>SUM(F42:F44)</f>
        <v>135.6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1.5</v>
      </c>
      <c r="D43" s="343">
        <v>3</v>
      </c>
      <c r="E43" s="343">
        <v>4.5</v>
      </c>
      <c r="F43" s="191">
        <f>+'Ekamut-caxs'!D43</f>
        <v>6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18</v>
      </c>
      <c r="D44" s="343">
        <v>36</v>
      </c>
      <c r="E44" s="343">
        <v>54</v>
      </c>
      <c r="F44" s="191">
        <f>+'Ekamut-caxs'!D44</f>
        <v>72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v>10</v>
      </c>
      <c r="D45" s="254">
        <v>10</v>
      </c>
      <c r="E45" s="254">
        <v>10</v>
      </c>
      <c r="F45" s="187">
        <f>+'Ekamut-caxs'!D45</f>
        <v>10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220</v>
      </c>
      <c r="D46" s="254">
        <v>550</v>
      </c>
      <c r="E46" s="254">
        <v>880</v>
      </c>
      <c r="F46" s="187">
        <f>+'Ekamut-caxs'!D46</f>
        <v>1176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0">+A46+1</f>
        <v>11</v>
      </c>
      <c r="B47" s="245" t="str">
        <f>+'Ekamut-caxs'!B47</f>
        <v>Գրասենյակային ապրանքների գծով</v>
      </c>
      <c r="C47" s="254">
        <v>50</v>
      </c>
      <c r="D47" s="254">
        <v>80</v>
      </c>
      <c r="E47" s="254">
        <v>223.2</v>
      </c>
      <c r="F47" s="187">
        <f>+'Ekamut-caxs'!D47</f>
        <v>223.2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0"/>
        <v>12</v>
      </c>
      <c r="B48" s="245" t="str">
        <f>+'Ekamut-caxs'!B48</f>
        <v>Փոքրարժեք կամ արագամաշ առարկաների գծով</v>
      </c>
      <c r="C48" s="254">
        <v>0</v>
      </c>
      <c r="D48" s="254">
        <v>590.20000000000005</v>
      </c>
      <c r="E48" s="254">
        <v>590.20000000000005</v>
      </c>
      <c r="F48" s="187">
        <f>+'Ekamut-caxs'!D48</f>
        <v>750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0"/>
        <v>13</v>
      </c>
      <c r="B49" s="245" t="str">
        <f>+'Ekamut-caxs'!B49</f>
        <v>Ուսումնական նյութերի գծով</v>
      </c>
      <c r="C49" s="254">
        <v>0</v>
      </c>
      <c r="D49" s="254">
        <v>0</v>
      </c>
      <c r="E49" s="254">
        <v>272.39999999999998</v>
      </c>
      <c r="F49" s="187">
        <f>+'Ekamut-caxs'!D49</f>
        <v>272.39999999999998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0"/>
        <v>14</v>
      </c>
      <c r="B50" s="245" t="str">
        <f>+'Ekamut-caxs'!B50</f>
        <v>Դեղորայքի գծով</v>
      </c>
      <c r="C50" s="254">
        <v>0</v>
      </c>
      <c r="D50" s="254">
        <v>35.4</v>
      </c>
      <c r="E50" s="254">
        <v>35.4</v>
      </c>
      <c r="F50" s="187">
        <f>+'Ekamut-caxs'!D50</f>
        <v>35.4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0"/>
        <v>15</v>
      </c>
      <c r="B51" s="245" t="str">
        <f>+'Ekamut-caxs'!B51</f>
        <v>Բուժ.ծառայության գծով</v>
      </c>
      <c r="C51" s="254">
        <v>21</v>
      </c>
      <c r="D51" s="254">
        <v>42</v>
      </c>
      <c r="E51" s="254">
        <v>63</v>
      </c>
      <c r="F51" s="187">
        <f>+'Ekamut-caxs'!D51</f>
        <v>120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1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0"/>
        <v>16</v>
      </c>
      <c r="B52" s="245" t="str">
        <f>+'Ekamut-caxs'!B52</f>
        <v>Ընթացիկ վերանորոգման գծով</v>
      </c>
      <c r="C52" s="254">
        <v>0</v>
      </c>
      <c r="D52" s="254">
        <v>300</v>
      </c>
      <c r="E52" s="254">
        <v>300</v>
      </c>
      <c r="F52" s="187">
        <f>+'Ekamut-caxs'!D52</f>
        <v>300</v>
      </c>
      <c r="G52" s="333"/>
      <c r="H52" s="97"/>
      <c r="I52" s="88"/>
      <c r="J52" s="88"/>
      <c r="K52" s="251" t="str">
        <f t="shared" si="8"/>
        <v/>
      </c>
      <c r="L52" s="251" t="str">
        <f t="shared" si="11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0"/>
        <v>17</v>
      </c>
      <c r="B53" s="245" t="str">
        <f>+'Ekamut-caxs'!B53</f>
        <v>Ջեռուցման համակարգի սպասարկման գծով</v>
      </c>
      <c r="C53" s="254">
        <v>22.9</v>
      </c>
      <c r="D53" s="254">
        <v>45.8</v>
      </c>
      <c r="E53" s="254">
        <v>68.7</v>
      </c>
      <c r="F53" s="187">
        <f>+'Ekamut-caxs'!D53</f>
        <v>450</v>
      </c>
      <c r="G53" s="333"/>
      <c r="H53" s="97"/>
      <c r="I53" s="88"/>
      <c r="J53" s="88"/>
      <c r="K53" s="251" t="str">
        <f t="shared" si="8"/>
        <v/>
      </c>
      <c r="L53" s="251" t="str">
        <f t="shared" si="11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0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1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0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1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/>
      <c r="D56" s="254"/>
      <c r="E56" s="254"/>
      <c r="F56" s="187">
        <f>+'Ekamut-caxs'!D56</f>
        <v>150</v>
      </c>
      <c r="G56" s="333"/>
      <c r="H56" s="97"/>
      <c r="I56" s="88"/>
      <c r="J56" s="88"/>
      <c r="K56" s="251" t="str">
        <f t="shared" si="8"/>
        <v/>
      </c>
      <c r="L56" s="251" t="str">
        <f t="shared" si="11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0"/>
        <v>19</v>
      </c>
      <c r="B57" s="245" t="str">
        <f>+'Ekamut-caxs'!B57</f>
        <v>Համակարգիչների տեխնիկական սպասարկման գծով</v>
      </c>
      <c r="C57" s="254">
        <v>7</v>
      </c>
      <c r="D57" s="254">
        <v>7</v>
      </c>
      <c r="E57" s="254">
        <v>14</v>
      </c>
      <c r="F57" s="187">
        <f>+'Ekamut-caxs'!D57</f>
        <v>21.5</v>
      </c>
      <c r="G57" s="333"/>
      <c r="H57" s="97"/>
      <c r="I57" s="88"/>
      <c r="J57" s="88"/>
      <c r="K57" s="251" t="str">
        <f t="shared" si="8"/>
        <v/>
      </c>
      <c r="L57" s="251" t="str">
        <f t="shared" si="11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0"/>
        <v>20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117</v>
      </c>
      <c r="G58" s="333"/>
      <c r="H58" s="97"/>
      <c r="I58" s="88"/>
      <c r="J58" s="88"/>
      <c r="K58" s="251" t="str">
        <f t="shared" si="8"/>
        <v/>
      </c>
      <c r="L58" s="251" t="str">
        <f t="shared" si="11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0"/>
        <v>21</v>
      </c>
      <c r="B59" s="245" t="str">
        <f>+'Ekamut-caxs'!B59</f>
        <v>էլ․ստորագրության գծով</v>
      </c>
      <c r="C59" s="254"/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8"/>
        <v/>
      </c>
      <c r="L59" s="251" t="str">
        <f t="shared" si="11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0"/>
        <v>22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8"/>
        <v/>
      </c>
      <c r="L60" s="251" t="str">
        <f t="shared" si="11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0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1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39.200000000000003</v>
      </c>
      <c r="G62" s="333"/>
      <c r="H62" s="97"/>
      <c r="I62" s="88"/>
      <c r="J62" s="88"/>
      <c r="K62" s="251" t="str">
        <f t="shared" si="8"/>
        <v/>
      </c>
      <c r="L62" s="251" t="str">
        <f t="shared" si="11"/>
        <v/>
      </c>
      <c r="M62" s="251" t="str">
        <f t="shared" si="1"/>
        <v/>
      </c>
      <c r="N62" s="64"/>
      <c r="O62" s="64"/>
      <c r="P62" s="64"/>
    </row>
    <row r="63" spans="1:16" s="64" customFormat="1" ht="16.5" hidden="1" customHeight="1">
      <c r="A63" s="54">
        <f t="shared" si="10"/>
        <v>23</v>
      </c>
      <c r="B63" s="347" t="str">
        <f>+'Ekamut-caxs'!B63</f>
        <v>Անհատույց տրված ակտիվների գծով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8"/>
        <v/>
      </c>
      <c r="L63" s="266" t="str">
        <f t="shared" si="11"/>
        <v/>
      </c>
      <c r="M63" s="266" t="str">
        <f t="shared" si="1"/>
        <v/>
      </c>
    </row>
    <row r="64" spans="1:16" s="64" customFormat="1" ht="16.5" hidden="1" customHeight="1">
      <c r="A64" s="54">
        <f t="shared" si="10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1"/>
        <v/>
      </c>
      <c r="M64" s="266" t="str">
        <f t="shared" si="1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>
        <v>0</v>
      </c>
      <c r="D65" s="254">
        <v>120</v>
      </c>
      <c r="E65" s="254">
        <v>120</v>
      </c>
      <c r="F65" s="186">
        <f>+'Ekamut-caxs'!D65</f>
        <v>120</v>
      </c>
      <c r="G65" s="334"/>
      <c r="H65" s="457" t="s">
        <v>262</v>
      </c>
      <c r="I65" s="88"/>
      <c r="J65" s="88"/>
      <c r="K65" s="266" t="str">
        <f t="shared" si="8"/>
        <v/>
      </c>
      <c r="L65" s="266" t="str">
        <f t="shared" si="11"/>
        <v/>
      </c>
      <c r="M65" s="266" t="str">
        <f t="shared" si="1"/>
        <v/>
      </c>
    </row>
    <row r="66" spans="1:16" s="64" customFormat="1" ht="16.5" customHeight="1">
      <c r="A66" s="54">
        <f t="shared" si="10"/>
        <v>24</v>
      </c>
      <c r="B66" s="347" t="str">
        <f>+'Ekamut-caxs'!B66</f>
        <v>Կրակմարիչների լիցքավորում</v>
      </c>
      <c r="C66" s="254">
        <v>20</v>
      </c>
      <c r="D66" s="254">
        <v>20</v>
      </c>
      <c r="E66" s="254">
        <v>20</v>
      </c>
      <c r="F66" s="186">
        <f>+'Ekamut-caxs'!D66</f>
        <v>20</v>
      </c>
      <c r="G66" s="334"/>
      <c r="H66" s="457"/>
      <c r="I66" s="88"/>
      <c r="J66" s="88"/>
      <c r="K66" s="266" t="str">
        <f t="shared" si="8"/>
        <v/>
      </c>
      <c r="L66" s="266" t="str">
        <f t="shared" si="11"/>
        <v/>
      </c>
      <c r="M66" s="266" t="str">
        <f t="shared" si="1"/>
        <v/>
      </c>
    </row>
    <row r="67" spans="1:16" s="63" customFormat="1" ht="16.5" customHeight="1">
      <c r="A67" s="54">
        <f t="shared" si="10"/>
        <v>25</v>
      </c>
      <c r="B67" s="245" t="s">
        <v>35</v>
      </c>
      <c r="C67" s="186">
        <f>SUM(C68:C70)</f>
        <v>23</v>
      </c>
      <c r="D67" s="186">
        <f>SUM(D68:D70)</f>
        <v>23</v>
      </c>
      <c r="E67" s="186">
        <f>SUM(E68:E70)</f>
        <v>23</v>
      </c>
      <c r="F67" s="187">
        <f>SUM(F68:F70)</f>
        <v>23</v>
      </c>
      <c r="G67" s="333"/>
      <c r="H67" s="97"/>
      <c r="I67" s="88"/>
      <c r="J67" s="88"/>
      <c r="K67" s="251" t="str">
        <f t="shared" si="8"/>
        <v/>
      </c>
      <c r="L67" s="251" t="str">
        <f t="shared" si="11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1"/>
        <v/>
      </c>
      <c r="M68" s="251" t="str">
        <f t="shared" si="1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1"/>
        <v/>
      </c>
      <c r="M69" s="251" t="str">
        <f t="shared" si="1"/>
        <v/>
      </c>
    </row>
    <row r="70" spans="1:16" ht="14.25" customHeight="1">
      <c r="A70" s="13">
        <v>25.1</v>
      </c>
      <c r="B70" s="248" t="s">
        <v>82</v>
      </c>
      <c r="C70" s="343">
        <v>23</v>
      </c>
      <c r="D70" s="343">
        <v>23</v>
      </c>
      <c r="E70" s="343">
        <v>23</v>
      </c>
      <c r="F70" s="191">
        <f>+'Ekamut-caxs'!D69</f>
        <v>23</v>
      </c>
      <c r="G70" s="333"/>
      <c r="K70" s="251" t="str">
        <f t="shared" si="8"/>
        <v/>
      </c>
      <c r="L70" s="251" t="str">
        <f t="shared" si="11"/>
        <v/>
      </c>
      <c r="M70" s="251" t="str">
        <f t="shared" si="1"/>
        <v/>
      </c>
    </row>
    <row r="71" spans="1:16" s="84" customFormat="1" ht="17.25" customHeight="1">
      <c r="A71" s="59">
        <f>+A67+1</f>
        <v>26</v>
      </c>
      <c r="B71" s="188" t="s">
        <v>37</v>
      </c>
      <c r="C71" s="240">
        <f>+F71</f>
        <v>1061.8999999999999</v>
      </c>
      <c r="D71" s="240">
        <f>+F71</f>
        <v>1061.8999999999999</v>
      </c>
      <c r="E71" s="240">
        <f>+F71</f>
        <v>1061.8999999999999</v>
      </c>
      <c r="F71" s="187">
        <f>+'Deb. ev kreditor'!D59-'Deb. ev kreditor'!D55</f>
        <v>1061.8999999999999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1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2"/>
      <c r="G72" s="333"/>
      <c r="H72" s="346" t="s">
        <v>198</v>
      </c>
      <c r="I72" s="344"/>
      <c r="J72" s="345"/>
      <c r="K72" s="251" t="str">
        <f t="shared" si="8"/>
        <v/>
      </c>
      <c r="L72" s="251" t="str">
        <f t="shared" si="11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0</v>
      </c>
      <c r="E73" s="189">
        <f>E74+E81</f>
        <v>1000</v>
      </c>
      <c r="F73" s="189">
        <f>F74+F81</f>
        <v>1000</v>
      </c>
      <c r="G73" s="332"/>
      <c r="H73" s="344"/>
      <c r="I73" s="344"/>
      <c r="J73" s="345"/>
      <c r="K73" s="251" t="str">
        <f t="shared" si="8"/>
        <v/>
      </c>
      <c r="L73" s="251" t="str">
        <f t="shared" si="11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0</v>
      </c>
      <c r="E74" s="254">
        <f>SUM(E75:E80)</f>
        <v>1000</v>
      </c>
      <c r="F74" s="187">
        <f>SUM(F75:F80)</f>
        <v>1000</v>
      </c>
      <c r="G74" s="333"/>
      <c r="H74" s="97"/>
      <c r="I74" s="88"/>
      <c r="J74" s="88"/>
      <c r="K74" s="251" t="str">
        <f t="shared" si="8"/>
        <v/>
      </c>
      <c r="L74" s="251" t="str">
        <f t="shared" si="11"/>
        <v/>
      </c>
      <c r="M74" s="251" t="str">
        <f t="shared" si="1"/>
        <v/>
      </c>
      <c r="N74" s="64"/>
      <c r="O74" s="64"/>
      <c r="P74" s="64"/>
    </row>
    <row r="75" spans="1:16" hidden="1">
      <c r="A75" s="23">
        <f t="shared" ref="A75:A80" si="12">+A74+0.1</f>
        <v>1.1000000000000001</v>
      </c>
      <c r="B75" s="247" t="s">
        <v>84</v>
      </c>
      <c r="C75" s="343">
        <v>0</v>
      </c>
      <c r="D75" s="343"/>
      <c r="E75" s="343"/>
      <c r="F75" s="343"/>
      <c r="G75" s="335"/>
      <c r="K75" s="251" t="str">
        <f t="shared" si="8"/>
        <v/>
      </c>
      <c r="L75" s="251" t="str">
        <f t="shared" si="11"/>
        <v/>
      </c>
      <c r="M75" s="251" t="str">
        <f t="shared" si="1"/>
        <v/>
      </c>
    </row>
    <row r="76" spans="1:16">
      <c r="A76" s="23">
        <v>1.1000000000000001</v>
      </c>
      <c r="B76" s="247" t="s">
        <v>85</v>
      </c>
      <c r="C76" s="343"/>
      <c r="D76" s="343"/>
      <c r="E76" s="343">
        <v>1000</v>
      </c>
      <c r="F76" s="182">
        <v>1000</v>
      </c>
      <c r="G76" s="335"/>
      <c r="H76" s="96" t="s">
        <v>289</v>
      </c>
      <c r="K76" s="251" t="str">
        <f t="shared" si="8"/>
        <v/>
      </c>
      <c r="L76" s="251" t="str">
        <f t="shared" si="11"/>
        <v/>
      </c>
      <c r="M76" s="251" t="str">
        <f t="shared" si="1"/>
        <v/>
      </c>
    </row>
    <row r="77" spans="1:16" hidden="1">
      <c r="A77" s="23">
        <f t="shared" si="12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8"/>
        <v/>
      </c>
      <c r="L77" s="251" t="str">
        <f t="shared" si="11"/>
        <v/>
      </c>
      <c r="M77" s="251" t="str">
        <f t="shared" si="1"/>
        <v/>
      </c>
    </row>
    <row r="78" spans="1:16" hidden="1">
      <c r="A78" s="23">
        <f t="shared" si="12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1"/>
        <v/>
      </c>
      <c r="M78" s="251" t="str">
        <f t="shared" si="1"/>
        <v/>
      </c>
    </row>
    <row r="79" spans="1:16" s="68" customFormat="1" hidden="1">
      <c r="A79" s="23">
        <f t="shared" si="12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1"/>
        <v/>
      </c>
      <c r="M79" s="266" t="str">
        <f t="shared" si="1"/>
        <v/>
      </c>
    </row>
    <row r="80" spans="1:16" s="68" customFormat="1" hidden="1">
      <c r="A80" s="23">
        <f t="shared" si="12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8"/>
        <v/>
      </c>
      <c r="L80" s="266" t="str">
        <f t="shared" si="11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1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13">IF((D82-C82)&lt;0, (0),"")</f>
        <v/>
      </c>
      <c r="L82" s="251" t="str">
        <f t="shared" si="11"/>
        <v/>
      </c>
      <c r="M82" s="251" t="str">
        <f t="shared" ref="M82:M88" si="14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13"/>
        <v/>
      </c>
      <c r="L83" s="251" t="str">
        <f t="shared" ref="L83:L88" si="15">IF((+E83-D83)&lt;0, (0),"")</f>
        <v/>
      </c>
      <c r="M83" s="251" t="str">
        <f t="shared" si="14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13"/>
        <v/>
      </c>
      <c r="L84" s="251" t="str">
        <f t="shared" si="15"/>
        <v/>
      </c>
      <c r="M84" s="251" t="str">
        <f t="shared" si="14"/>
        <v/>
      </c>
    </row>
    <row r="85" spans="1:16" s="67" customFormat="1" ht="34.5" hidden="1">
      <c r="A85" s="33" t="s">
        <v>56</v>
      </c>
      <c r="B85" s="12" t="s">
        <v>145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13"/>
        <v/>
      </c>
      <c r="L85" s="251" t="str">
        <f t="shared" si="15"/>
        <v/>
      </c>
      <c r="M85" s="251" t="str">
        <f t="shared" si="14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13"/>
        <v/>
      </c>
      <c r="L86" s="251" t="str">
        <f t="shared" si="15"/>
        <v/>
      </c>
      <c r="M86" s="251" t="str">
        <f t="shared" si="1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3"/>
        <v/>
      </c>
      <c r="L87" s="266" t="str">
        <f t="shared" si="15"/>
        <v/>
      </c>
      <c r="M87" s="266" t="str">
        <f t="shared" si="14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1354.5299999999952</v>
      </c>
      <c r="D88" s="189">
        <f>D12+D13-D30</f>
        <v>0.73333333332266193</v>
      </c>
      <c r="E88" s="189">
        <f>E12+E13-E30</f>
        <v>7.5000000000291038</v>
      </c>
      <c r="F88" s="189">
        <f>F12+F13-F30</f>
        <v>4047.5999999999913</v>
      </c>
      <c r="G88" s="332"/>
      <c r="H88" s="509" t="s">
        <v>191</v>
      </c>
      <c r="I88" s="509"/>
      <c r="J88" s="200"/>
      <c r="K88" s="251">
        <f t="shared" si="13"/>
        <v>0</v>
      </c>
      <c r="L88" s="251" t="str">
        <f t="shared" si="15"/>
        <v/>
      </c>
      <c r="M88" s="251" t="str">
        <f t="shared" si="14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16">IF((I89-H89)&lt;0, (0),"")</f>
        <v/>
      </c>
      <c r="M89" s="252" t="str">
        <f t="shared" si="16"/>
        <v/>
      </c>
      <c r="N89" s="66"/>
      <c r="O89" s="66"/>
      <c r="P89" s="66"/>
    </row>
    <row r="90" spans="1:16" s="7" customFormat="1" ht="24" hidden="1" customHeight="1">
      <c r="B90" s="292" t="s">
        <v>2</v>
      </c>
      <c r="C90" s="242"/>
      <c r="D90" s="242"/>
      <c r="E90" s="325" t="s">
        <v>278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16"/>
        <v/>
      </c>
      <c r="M90" s="252" t="str">
        <f t="shared" si="1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16"/>
        <v/>
      </c>
      <c r="M91" s="252" t="str">
        <f t="shared" si="16"/>
        <v/>
      </c>
      <c r="N91" s="2"/>
      <c r="O91" s="2"/>
      <c r="P91" s="2"/>
    </row>
    <row r="92" spans="1:16" s="3" customFormat="1" ht="38.25" hidden="1" customHeight="1">
      <c r="B92" s="293" t="s">
        <v>6</v>
      </c>
      <c r="C92" s="40"/>
      <c r="D92" s="40"/>
      <c r="E92" s="325" t="s">
        <v>279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8"/>
      <c r="D95" s="508"/>
      <c r="E95" s="508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89"/>
  <sheetViews>
    <sheetView view="pageBreakPreview" topLeftCell="A49" zoomScaleSheetLayoutView="100" workbookViewId="0">
      <selection activeCell="D62" sqref="D62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0" t="s">
        <v>53</v>
      </c>
      <c r="B1" s="510"/>
      <c r="C1" s="510"/>
      <c r="D1" s="510"/>
      <c r="E1" s="510"/>
      <c r="F1" s="510"/>
    </row>
    <row r="2" spans="1:18" s="18" customFormat="1" ht="20.25">
      <c r="A2" s="492" t="str">
        <f>+'Ekamut-caxs'!A7:D7</f>
        <v xml:space="preserve">«Երևանի հ․ 116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3" t="s">
        <v>287</v>
      </c>
      <c r="B3" s="513"/>
      <c r="C3" s="513"/>
      <c r="D3" s="513"/>
      <c r="E3" s="513"/>
      <c r="F3" s="51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SUM(C7:C8,C11,C15:C20,C23:C24,C14)</f>
        <v>83033.699999999983</v>
      </c>
      <c r="D6" s="202">
        <f>SUM(D7:D8,D11,D15:D20,D23:D24,D14)</f>
        <v>111041.99999999999</v>
      </c>
      <c r="E6" s="202">
        <f t="shared" ref="E6:E65" si="0">D6-C6</f>
        <v>28008.300000000003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77300.2</v>
      </c>
      <c r="D7" s="193">
        <f>+'Ekamut-caxs'!D11</f>
        <v>104819.4</v>
      </c>
      <c r="E7" s="193">
        <f t="shared" si="0"/>
        <v>27519.199999999997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39.200000000000003</v>
      </c>
      <c r="D8" s="193">
        <f>SUM(D9:D10)</f>
        <v>39.200000000000003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39.200000000000003</v>
      </c>
      <c r="D9" s="178">
        <f>+'Ekamut-caxs'!D13</f>
        <v>39.200000000000003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279.89999999999998</v>
      </c>
      <c r="D11" s="193">
        <f>SUM(D12:D13)</f>
        <v>1304.9000000000001</v>
      </c>
      <c r="E11" s="193">
        <f t="shared" si="0"/>
        <v>1025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279.89999999999998</v>
      </c>
      <c r="D13" s="178">
        <f>+'Ekamut-caxs'!D17</f>
        <v>1304.9000000000001</v>
      </c>
      <c r="E13" s="193">
        <f t="shared" si="0"/>
        <v>1025</v>
      </c>
      <c r="F13" s="178"/>
    </row>
    <row r="14" spans="1:18" s="124" customFormat="1" ht="17.25">
      <c r="A14" s="54">
        <v>4</v>
      </c>
      <c r="B14" s="195" t="str">
        <f>+'Ekamut-caxs'!B18</f>
        <v>Սուբսիդիա ջրամատակարարման գծով</v>
      </c>
      <c r="C14" s="192">
        <v>16</v>
      </c>
      <c r="D14" s="192">
        <f>SUM('Ekamut-caxs'!D18)</f>
        <v>16.899999999999999</v>
      </c>
      <c r="E14" s="192">
        <f t="shared" si="0"/>
        <v>0.89999999999999858</v>
      </c>
      <c r="F14" s="178"/>
    </row>
    <row r="15" spans="1:18" s="52" customFormat="1" ht="17.25">
      <c r="A15" s="54">
        <f t="shared" ref="A15:A24" si="1">+A14+1</f>
        <v>5</v>
      </c>
      <c r="B15" s="195" t="str">
        <f>+'Ekamut-caxs'!B19</f>
        <v xml:space="preserve">Վճարովի ծառայություններից </v>
      </c>
      <c r="C15" s="192">
        <v>360</v>
      </c>
      <c r="D15" s="193">
        <f>+'Ekamut-caxs'!D19</f>
        <v>300</v>
      </c>
      <c r="E15" s="193">
        <f t="shared" si="0"/>
        <v>-60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 hidden="1">
      <c r="A19" s="54">
        <f t="shared" si="1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 t="shared" si="1"/>
        <v>10</v>
      </c>
      <c r="B20" s="195" t="str">
        <f>+'Ekamut-caxs'!B24</f>
        <v xml:space="preserve">Պայմանով ստացված ակտիվներից, այդ թվում՝  </v>
      </c>
      <c r="C20" s="196">
        <f>SUM(C21:C22)</f>
        <v>5038.3999999999996</v>
      </c>
      <c r="D20" s="196">
        <f>SUM(D21:D22)</f>
        <v>4561.6000000000004</v>
      </c>
      <c r="E20" s="193">
        <f t="shared" si="0"/>
        <v>-476.79999999999927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11</v>
      </c>
      <c r="B21" s="247" t="str">
        <f>+'Ekamut-caxs'!B25</f>
        <v xml:space="preserve">ոչ ընթացիկ </v>
      </c>
      <c r="C21" s="27">
        <v>4924.2</v>
      </c>
      <c r="D21" s="179">
        <f>+'Ekamut-caxs'!D25</f>
        <v>4561.6000000000004</v>
      </c>
      <c r="E21" s="179">
        <f t="shared" si="0"/>
        <v>-362.59999999999945</v>
      </c>
      <c r="F21" s="178"/>
    </row>
    <row r="22" spans="1:18" ht="16.5">
      <c r="A22" s="54">
        <f t="shared" si="1"/>
        <v>12</v>
      </c>
      <c r="B22" s="247" t="str">
        <f>+'Ekamut-caxs'!B26</f>
        <v xml:space="preserve">ընթացիկ </v>
      </c>
      <c r="C22" s="27">
        <v>114.2</v>
      </c>
      <c r="D22" s="179">
        <f>+'Ekamut-caxs'!D26</f>
        <v>0</v>
      </c>
      <c r="E22" s="179">
        <f t="shared" si="0"/>
        <v>-114.2</v>
      </c>
      <c r="F22" s="178"/>
    </row>
    <row r="23" spans="1:18" s="52" customFormat="1" ht="17.25" hidden="1">
      <c r="A23" s="54">
        <f t="shared" si="1"/>
        <v>13</v>
      </c>
      <c r="B23" s="195" t="str">
        <f>+'Ekamut-caxs'!B27</f>
        <v>Բանկի տոկոսից</v>
      </c>
      <c r="C23" s="194"/>
      <c r="D23" s="193">
        <f>+'Ekamut-caxs'!D27</f>
        <v>0</v>
      </c>
      <c r="E23" s="193">
        <f t="shared" si="0"/>
        <v>0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 hidden="1">
      <c r="A24" s="54">
        <f t="shared" si="1"/>
        <v>14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83033.7</v>
      </c>
      <c r="D25" s="203">
        <f>SUM(D26,D29:D35,D39:D61,D63:D64)</f>
        <v>111042.00000000001</v>
      </c>
      <c r="E25" s="202">
        <f t="shared" si="0"/>
        <v>28008.300000000017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479">
        <v>49862.2</v>
      </c>
      <c r="D26" s="196">
        <f>+'Ekamut-caxs'!D32</f>
        <v>74158.8</v>
      </c>
      <c r="E26" s="193">
        <f t="shared" si="0"/>
        <v>24296.600000000006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24">
        <v>288</v>
      </c>
      <c r="D27" s="197">
        <f>+'Ekamut-caxs'!D33</f>
        <v>288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tr">
        <f>+'Ekamut-caxs'!B34</f>
        <v>պարգևատրման գծով</v>
      </c>
      <c r="C28" s="24">
        <v>812</v>
      </c>
      <c r="D28" s="178">
        <f>+'Ekamut-caxs'!D34</f>
        <v>0</v>
      </c>
      <c r="E28" s="180">
        <f>D28-C28</f>
        <v>-812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480">
        <v>19407.900000000001</v>
      </c>
      <c r="D29" s="196">
        <f>+'Ekamut-caxs'!D35</f>
        <v>20442.400000000001</v>
      </c>
      <c r="E29" s="193">
        <f t="shared" si="0"/>
        <v>1034.5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">+A29+1</f>
        <v>3</v>
      </c>
      <c r="B30" s="195" t="str">
        <f>+'Ekamut-caxs'!B36</f>
        <v>Ջեռուցման գծով</v>
      </c>
      <c r="C30" s="480">
        <v>3482.4</v>
      </c>
      <c r="D30" s="196">
        <f>+'Ekamut-caxs'!D36</f>
        <v>3764.7</v>
      </c>
      <c r="E30" s="193">
        <f t="shared" si="0"/>
        <v>282.29999999999973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4</v>
      </c>
      <c r="B31" s="195" t="str">
        <f>+'Ekamut-caxs'!B37</f>
        <v>Էլեկտրաէներգիայի գծով</v>
      </c>
      <c r="C31" s="479">
        <v>2717.9</v>
      </c>
      <c r="D31" s="196">
        <f>+'Ekamut-caxs'!D37</f>
        <v>2727.5</v>
      </c>
      <c r="E31" s="193">
        <f t="shared" si="0"/>
        <v>9.5999999999999091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480">
        <v>430.1</v>
      </c>
      <c r="D32" s="196">
        <f>+'Ekamut-caxs'!D38</f>
        <v>444.1</v>
      </c>
      <c r="E32" s="193">
        <f t="shared" si="0"/>
        <v>14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480">
        <v>114</v>
      </c>
      <c r="D33" s="196">
        <f>+'Ekamut-caxs'!D39</f>
        <v>121.1</v>
      </c>
      <c r="E33" s="193">
        <f t="shared" si="0"/>
        <v>7.0999999999999943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480">
        <v>60</v>
      </c>
      <c r="D34" s="196">
        <f>+'Ekamut-caxs'!D40</f>
        <v>60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129.69999999999999</v>
      </c>
      <c r="D35" s="196">
        <f>SUM(D36:D38)</f>
        <v>135.6</v>
      </c>
      <c r="E35" s="193">
        <f t="shared" si="0"/>
        <v>5.9000000000000057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24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24">
        <v>0.1</v>
      </c>
      <c r="D37" s="197">
        <f>+'Ekamut-caxs'!D43</f>
        <v>6</v>
      </c>
      <c r="E37" s="179">
        <f t="shared" si="0"/>
        <v>5.9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24">
        <v>72</v>
      </c>
      <c r="D38" s="197">
        <f>+'Ekamut-caxs'!D44</f>
        <v>72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480"/>
      <c r="D39" s="196">
        <f>+'Ekamut-caxs'!D45</f>
        <v>10</v>
      </c>
      <c r="E39" s="193">
        <f t="shared" si="0"/>
        <v>10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480">
        <v>679</v>
      </c>
      <c r="D40" s="196">
        <f>+'Ekamut-caxs'!D46</f>
        <v>1176</v>
      </c>
      <c r="E40" s="193">
        <f t="shared" si="0"/>
        <v>497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480">
        <v>174.5</v>
      </c>
      <c r="D41" s="196">
        <f>+'Ekamut-caxs'!D47</f>
        <v>223.2</v>
      </c>
      <c r="E41" s="193">
        <f t="shared" si="0"/>
        <v>48.699999999999989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/>
      <c r="D42" s="196">
        <f>+'Ekamut-caxs'!D48</f>
        <v>750</v>
      </c>
      <c r="E42" s="193">
        <f t="shared" si="0"/>
        <v>750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480">
        <v>307</v>
      </c>
      <c r="D43" s="196">
        <f>+'Ekamut-caxs'!D49</f>
        <v>272.39999999999998</v>
      </c>
      <c r="E43" s="193">
        <f t="shared" si="0"/>
        <v>-34.600000000000023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/>
      <c r="D44" s="196">
        <f>+'Ekamut-caxs'!D50</f>
        <v>35.4</v>
      </c>
      <c r="E44" s="193">
        <f>D44-C44</f>
        <v>35.4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480">
        <v>77</v>
      </c>
      <c r="D45" s="196">
        <f>+'Ekamut-caxs'!D51</f>
        <v>120</v>
      </c>
      <c r="E45" s="193">
        <f t="shared" si="0"/>
        <v>43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/>
      <c r="D46" s="196">
        <f>+'Ekamut-caxs'!D52</f>
        <v>300</v>
      </c>
      <c r="E46" s="193">
        <f t="shared" si="0"/>
        <v>300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480">
        <v>139.6</v>
      </c>
      <c r="D47" s="196">
        <f>+'Ekamut-caxs'!D53</f>
        <v>450</v>
      </c>
      <c r="E47" s="193">
        <f>D47-C47</f>
        <v>310.39999999999998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480">
        <v>117</v>
      </c>
      <c r="D50" s="196">
        <f>+'Ekamut-caxs'!D56</f>
        <v>150</v>
      </c>
      <c r="E50" s="193">
        <f t="shared" si="0"/>
        <v>33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/>
      <c r="D51" s="196">
        <f>+'Ekamut-caxs'!D57</f>
        <v>21.5</v>
      </c>
      <c r="E51" s="193">
        <f t="shared" si="0"/>
        <v>21.5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480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480">
        <v>6</v>
      </c>
      <c r="D53" s="196">
        <f>+'Ekamut-caxs'!D59</f>
        <v>6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/>
      <c r="D54" s="196">
        <f>+'Ekamut-caxs'!D60</f>
        <v>0</v>
      </c>
      <c r="E54" s="193">
        <f t="shared" si="4"/>
        <v>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480">
        <v>39.200000000000003</v>
      </c>
      <c r="D56" s="196">
        <f>+'Ekamut-caxs'!D62</f>
        <v>39.200000000000003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 t="str">
        <f>+'Ekamut-caxs'!B63</f>
        <v>Անհատույց տրված ակտիվների գծով</v>
      </c>
      <c r="C57" s="480">
        <v>114.2</v>
      </c>
      <c r="D57" s="196">
        <f>+'Ekamut-caxs'!D63</f>
        <v>0</v>
      </c>
      <c r="E57" s="193">
        <f t="shared" si="4"/>
        <v>-114.2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120</v>
      </c>
      <c r="E59" s="192">
        <f>D59-C59</f>
        <v>120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20</v>
      </c>
      <c r="E60" s="192">
        <f>D60-C60</f>
        <v>20</v>
      </c>
      <c r="F60" s="192"/>
      <c r="G60" s="51" t="s">
        <v>121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24">
        <v>5076.5</v>
      </c>
      <c r="D61" s="196">
        <f>+'Ekamut-caxs'!D67</f>
        <v>4561.6000000000004</v>
      </c>
      <c r="E61" s="193">
        <f t="shared" si="4"/>
        <v>-514.89999999999964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27">
        <v>4924.2</v>
      </c>
      <c r="D62" s="197">
        <f>+'Ekamut-caxs'!D68</f>
        <v>4561.6000000000004</v>
      </c>
      <c r="E62" s="179">
        <f t="shared" si="4"/>
        <v>-362.59999999999945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480">
        <v>4.5</v>
      </c>
      <c r="D63" s="196">
        <f>+'Ekamut-caxs'!D69</f>
        <v>23</v>
      </c>
      <c r="E63" s="193">
        <f t="shared" si="4"/>
        <v>18.5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792.5</v>
      </c>
      <c r="E64" s="193">
        <f t="shared" si="4"/>
        <v>792.5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0</v>
      </c>
      <c r="D65" s="202">
        <f>D6-D25</f>
        <v>0</v>
      </c>
      <c r="E65" s="202">
        <f t="shared" si="0"/>
        <v>0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12" t="str">
        <f>+'Ekamut-caxs'!D73</f>
        <v>Նարա Արզումանյան</v>
      </c>
      <c r="E67" s="512"/>
      <c r="F67" s="108"/>
    </row>
    <row r="68" spans="1:18" ht="9.75" customHeight="1">
      <c r="B68" s="296"/>
      <c r="C68" s="297"/>
      <c r="D68" s="511" t="s">
        <v>5</v>
      </c>
      <c r="E68" s="511"/>
      <c r="F68" s="209"/>
    </row>
    <row r="69" spans="1:18" ht="24.75" customHeight="1">
      <c r="B69" s="294" t="s">
        <v>6</v>
      </c>
      <c r="C69" s="295"/>
      <c r="D69" s="512" t="str">
        <f>+'Ekamut-caxs'!D75</f>
        <v>Գեղամ Հայրիյան</v>
      </c>
      <c r="E69" s="512"/>
      <c r="F69" s="108"/>
    </row>
    <row r="70" spans="1:18" ht="11.25" customHeight="1">
      <c r="B70" s="298"/>
      <c r="C70" s="297"/>
      <c r="D70" s="511" t="s">
        <v>5</v>
      </c>
      <c r="E70" s="511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118"/>
  <sheetViews>
    <sheetView view="pageBreakPreview" topLeftCell="A65" zoomScaleSheetLayoutView="100" workbookViewId="0">
      <selection activeCell="D62" sqref="D62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0" t="s">
        <v>79</v>
      </c>
      <c r="B1" s="510"/>
      <c r="C1" s="510"/>
      <c r="D1" s="510"/>
      <c r="E1" s="510"/>
      <c r="F1" s="510"/>
    </row>
    <row r="2" spans="1:20" s="18" customFormat="1" ht="20.25">
      <c r="A2" s="492" t="str">
        <f>+'Ekamut-caxs'!A7:D7</f>
        <v xml:space="preserve">«Երևանի հ․ 116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3" t="s">
        <v>286</v>
      </c>
      <c r="B3" s="513"/>
      <c r="C3" s="513"/>
      <c r="D3" s="513"/>
      <c r="E3" s="513"/>
      <c r="F3" s="51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3932.5</v>
      </c>
      <c r="D6" s="181">
        <f>+C81</f>
        <v>4317</v>
      </c>
      <c r="E6" s="189">
        <f t="shared" ref="E6:E67" si="0">D6-C6</f>
        <v>384.5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SUM(C8,C15:C22,C9,C12)</f>
        <v>78505.099999999991</v>
      </c>
      <c r="D7" s="189">
        <f>SUM(D8:D9,D12,D15:D22)</f>
        <v>106463.49999999999</v>
      </c>
      <c r="E7" s="189">
        <f>D7-C7</f>
        <v>27958.399999999994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481">
        <v>77826</v>
      </c>
      <c r="D8" s="187">
        <f>+'Dramakan hosqer'!F14</f>
        <v>104819.4</v>
      </c>
      <c r="E8" s="187">
        <f>D8-C8</f>
        <v>26993.399999999994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480">
        <f>SUM(C10)</f>
        <v>39.200000000000003</v>
      </c>
      <c r="D9" s="187">
        <f>SUM(D10:D11)</f>
        <v>39.200000000000003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24">
        <v>39.200000000000003</v>
      </c>
      <c r="D10" s="191">
        <f>+'Dramakan hosqer'!F16</f>
        <v>39.200000000000003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481">
        <v>279.89999999999998</v>
      </c>
      <c r="D12" s="187">
        <f>SUM(D13:D14)</f>
        <v>1304.9000000000001</v>
      </c>
      <c r="E12" s="187">
        <f t="shared" si="1"/>
        <v>1025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27">
        <v>279.89999999999998</v>
      </c>
      <c r="D14" s="191">
        <f>+'Dramakan hosqer'!F20</f>
        <v>1304.9000000000001</v>
      </c>
      <c r="E14" s="187">
        <f t="shared" si="1"/>
        <v>1025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479">
        <v>360</v>
      </c>
      <c r="D15" s="187">
        <f>+'Dramakan hosqer'!F22</f>
        <v>300</v>
      </c>
      <c r="E15" s="187">
        <f t="shared" si="0"/>
        <v>-60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78120.599999999991</v>
      </c>
      <c r="D23" s="189">
        <f>+D24+D66+D78</f>
        <v>107732.9</v>
      </c>
      <c r="E23" s="189">
        <f t="shared" si="0"/>
        <v>29612.300000000003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76004.499999999985</v>
      </c>
      <c r="D24" s="189">
        <f>SUM(D25,D28:D34,D38:D60,D64:D65)</f>
        <v>106732.9</v>
      </c>
      <c r="E24" s="189">
        <f t="shared" si="0"/>
        <v>30728.400000000009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482">
        <v>49860.5</v>
      </c>
      <c r="D25" s="187">
        <f>+'Dramakan hosqer'!F32</f>
        <v>74158.8</v>
      </c>
      <c r="E25" s="187">
        <f t="shared" si="0"/>
        <v>24298.300000000003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3">
        <v>288</v>
      </c>
      <c r="D26" s="191">
        <f>+'Dramakan hosqer'!F33</f>
        <v>288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483">
        <v>812</v>
      </c>
      <c r="D27" s="191">
        <f>+'Dramakan hosqer'!F34</f>
        <v>0</v>
      </c>
      <c r="E27" s="191">
        <f t="shared" si="0"/>
        <v>-812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254">
        <v>17482.5</v>
      </c>
      <c r="D28" s="187">
        <f>+'Dramakan hosqer'!F35</f>
        <v>20442.400000000001</v>
      </c>
      <c r="E28" s="187">
        <f t="shared" si="0"/>
        <v>2959.9000000000015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482">
        <v>2672.5</v>
      </c>
      <c r="D29" s="187">
        <f>+'Dramakan hosqer'!F36</f>
        <v>3764.7</v>
      </c>
      <c r="E29" s="187">
        <f t="shared" si="0"/>
        <v>1092.1999999999998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482">
        <v>2503.6999999999998</v>
      </c>
      <c r="D30" s="187">
        <f>+'Dramakan hosqer'!F37</f>
        <v>2727.5</v>
      </c>
      <c r="E30" s="187">
        <f t="shared" si="0"/>
        <v>223.80000000000018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482">
        <v>381.2</v>
      </c>
      <c r="D31" s="187">
        <f>+'Dramakan hosqer'!F38</f>
        <v>427.2</v>
      </c>
      <c r="E31" s="187">
        <f t="shared" si="0"/>
        <v>46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482">
        <v>114</v>
      </c>
      <c r="D32" s="187">
        <f>+'Dramakan hosqer'!F39</f>
        <v>121.1</v>
      </c>
      <c r="E32" s="187">
        <f t="shared" si="0"/>
        <v>7.0999999999999943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482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124.9</v>
      </c>
      <c r="D34" s="187">
        <f>SUM(D35:D37)</f>
        <v>135.6</v>
      </c>
      <c r="E34" s="187">
        <f t="shared" si="0"/>
        <v>10.699999999999989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ht="16.5">
      <c r="A35" s="23">
        <v>8.1</v>
      </c>
      <c r="B35" s="247" t="str">
        <f>+'Dramakan hosqer'!B42</f>
        <v>բաժանորդային վճար</v>
      </c>
      <c r="C35" s="4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6.5">
      <c r="A36" s="23">
        <v>8.1999999999999993</v>
      </c>
      <c r="B36" s="247" t="str">
        <f>+'Dramakan hosqer'!B43</f>
        <v>րոպեավճար</v>
      </c>
      <c r="C36" s="482">
        <v>0.1</v>
      </c>
      <c r="D36" s="191">
        <f>+'Dramakan hosqer'!F43</f>
        <v>6</v>
      </c>
      <c r="E36" s="191">
        <f t="shared" si="0"/>
        <v>5.9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 ht="16.5">
      <c r="A37" s="23">
        <v>8.3000000000000007</v>
      </c>
      <c r="B37" s="247" t="str">
        <f>+'Dramakan hosqer'!B44</f>
        <v>ինտերնետ կապ</v>
      </c>
      <c r="C37" s="4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3">
        <v>0</v>
      </c>
      <c r="D38" s="187">
        <f>+'Dramakan hosqer'!F45</f>
        <v>10</v>
      </c>
      <c r="E38" s="187">
        <f t="shared" si="0"/>
        <v>10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482">
        <v>679</v>
      </c>
      <c r="D39" s="187">
        <f>+'Dramakan hosqer'!F46</f>
        <v>1176</v>
      </c>
      <c r="E39" s="187">
        <f t="shared" si="0"/>
        <v>497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3">
        <v>174.5</v>
      </c>
      <c r="D40" s="187">
        <f>+'Dramakan hosqer'!F47</f>
        <v>223.2</v>
      </c>
      <c r="E40" s="187">
        <f t="shared" si="0"/>
        <v>48.699999999999989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3"/>
      <c r="D41" s="187">
        <f>+'Dramakan hosqer'!F48</f>
        <v>750</v>
      </c>
      <c r="E41" s="187">
        <f t="shared" si="0"/>
        <v>750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307</v>
      </c>
      <c r="D42" s="187">
        <f>+'Dramakan hosqer'!F49</f>
        <v>272.39999999999998</v>
      </c>
      <c r="E42" s="187">
        <f t="shared" si="0"/>
        <v>-34.600000000000023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35.4</v>
      </c>
      <c r="E43" s="187">
        <f t="shared" si="0"/>
        <v>35.4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3">
        <v>77</v>
      </c>
      <c r="D44" s="187">
        <f>+'Dramakan hosqer'!F51</f>
        <v>120</v>
      </c>
      <c r="E44" s="187">
        <f t="shared" si="0"/>
        <v>43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300</v>
      </c>
      <c r="E45" s="187">
        <f t="shared" si="0"/>
        <v>300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3">
        <v>139.6</v>
      </c>
      <c r="D46" s="187">
        <f>+'Dramakan hosqer'!F53</f>
        <v>450</v>
      </c>
      <c r="E46" s="187">
        <f t="shared" si="0"/>
        <v>310.39999999999998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484">
        <v>117</v>
      </c>
      <c r="D49" s="187">
        <f>+'Dramakan hosqer'!F56</f>
        <v>150</v>
      </c>
      <c r="E49" s="187">
        <f t="shared" si="0"/>
        <v>33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/>
      <c r="D50" s="187">
        <f>+'Dramakan hosqer'!F57</f>
        <v>21.5</v>
      </c>
      <c r="E50" s="187">
        <f t="shared" si="0"/>
        <v>21.5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484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484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484">
        <v>39.200000000000003</v>
      </c>
      <c r="D55" s="187">
        <f>+'Dramakan hosqer'!F62</f>
        <v>39.200000000000003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Անհատույց տրված ակտիվների գծով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120</v>
      </c>
      <c r="E58" s="186">
        <f>D58-C58</f>
        <v>120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20</v>
      </c>
      <c r="E59" s="186">
        <f>D59-C59</f>
        <v>20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4.5</v>
      </c>
      <c r="D60" s="187">
        <f>SUM(D61:D63)</f>
        <v>23</v>
      </c>
      <c r="E60" s="186">
        <f>D60-C60</f>
        <v>18.5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483">
        <v>4.5</v>
      </c>
      <c r="D63" s="191">
        <f>+'Dramakan hosqer'!F70</f>
        <v>23</v>
      </c>
      <c r="E63" s="191">
        <f t="shared" si="0"/>
        <v>18.5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3">
        <v>1166.4000000000001</v>
      </c>
      <c r="D64" s="187">
        <f>+'Dramakan hosqer'!F71</f>
        <v>1061.8999999999999</v>
      </c>
      <c r="E64" s="187">
        <f t="shared" si="0"/>
        <v>-104.50000000000023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1000</v>
      </c>
      <c r="E66" s="189">
        <f t="shared" si="0"/>
        <v>1000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1000</v>
      </c>
      <c r="E67" s="187">
        <f t="shared" si="0"/>
        <v>1000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1000</v>
      </c>
      <c r="E69" s="191">
        <f>D69-C69</f>
        <v>1000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2116.1</v>
      </c>
      <c r="D78" s="189">
        <f>SUM(D79:D80)</f>
        <v>0</v>
      </c>
      <c r="E78" s="189">
        <f t="shared" si="5"/>
        <v>-2116.1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485">
        <v>2116.1</v>
      </c>
      <c r="D79" s="187">
        <f>+'Dramakan hosqer'!F86</f>
        <v>0</v>
      </c>
      <c r="E79" s="186">
        <f>D79-C79</f>
        <v>-2116.1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4317</v>
      </c>
      <c r="D81" s="189">
        <f>D6+D7-D23</f>
        <v>3047.5999999999913</v>
      </c>
      <c r="E81" s="189">
        <f t="shared" si="5"/>
        <v>-1269.4000000000087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5" t="str">
        <f>+'Ekamut-caxs'!D73</f>
        <v>Նարա Արզումանյան</v>
      </c>
      <c r="E83" s="51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4" t="s">
        <v>92</v>
      </c>
      <c r="E84" s="514"/>
      <c r="F84" s="211"/>
    </row>
    <row r="85" spans="1:20" s="15" customFormat="1" ht="22.5" customHeight="1">
      <c r="A85" s="16"/>
      <c r="B85" s="302" t="s">
        <v>6</v>
      </c>
      <c r="C85" s="297"/>
      <c r="D85" s="512" t="str">
        <f>+'Ekamut-caxs'!D75</f>
        <v>Գեղամ Հայրիյան</v>
      </c>
      <c r="E85" s="51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4" t="s">
        <v>92</v>
      </c>
      <c r="E86" s="51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V85"/>
  <sheetViews>
    <sheetView view="pageBreakPreview" workbookViewId="0">
      <selection activeCell="D62" sqref="D62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21" t="s">
        <v>67</v>
      </c>
      <c r="B1" s="521"/>
      <c r="C1" s="521"/>
      <c r="D1" s="521"/>
      <c r="E1" s="52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2" t="str">
        <f>+'Ekamut-caxs'!A7:D7</f>
        <v xml:space="preserve">«Երևանի հ․ 116 մսուր-մանկապարտեզ» ՀՈԱԿ-ի </v>
      </c>
      <c r="B2" s="523"/>
      <c r="C2" s="523"/>
      <c r="D2" s="523"/>
      <c r="E2" s="52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4" t="s">
        <v>148</v>
      </c>
      <c r="B3" s="524"/>
      <c r="C3" s="524"/>
      <c r="D3" s="524"/>
      <c r="E3" s="52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5" t="s">
        <v>266</v>
      </c>
      <c r="B4" s="525"/>
      <c r="C4" s="525"/>
      <c r="D4" s="525"/>
      <c r="E4" s="52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6" t="s">
        <v>153</v>
      </c>
      <c r="B7" s="527"/>
      <c r="C7" s="52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idden="1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 hidden="1">
      <c r="A10" s="152">
        <v>1.2</v>
      </c>
      <c r="B10" s="153" t="s">
        <v>157</v>
      </c>
      <c r="C10" s="152" t="s">
        <v>158</v>
      </c>
      <c r="D10" s="27"/>
      <c r="E10" s="27"/>
    </row>
    <row r="11" spans="1:22" hidden="1">
      <c r="A11" s="152">
        <v>1.3</v>
      </c>
      <c r="B11" s="153" t="s">
        <v>159</v>
      </c>
      <c r="C11" s="152" t="s">
        <v>160</v>
      </c>
      <c r="D11" s="27"/>
      <c r="E11" s="27"/>
    </row>
    <row r="12" spans="1:22" hidden="1">
      <c r="A12" s="152">
        <v>1.4</v>
      </c>
      <c r="B12" s="154" t="s">
        <v>161</v>
      </c>
      <c r="C12" s="155" t="s">
        <v>162</v>
      </c>
      <c r="D12" s="27"/>
      <c r="E12" s="27"/>
    </row>
    <row r="13" spans="1:22" hidden="1">
      <c r="A13" s="152">
        <v>1.5</v>
      </c>
      <c r="B13" s="154"/>
      <c r="C13" s="152" t="s">
        <v>163</v>
      </c>
      <c r="D13" s="27"/>
      <c r="E13" s="27"/>
    </row>
    <row r="14" spans="1:22" hidden="1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 hidden="1">
      <c r="A15" s="152">
        <v>1.7</v>
      </c>
      <c r="B15" s="154"/>
      <c r="C15" s="152" t="s">
        <v>187</v>
      </c>
      <c r="D15" s="27"/>
      <c r="E15" s="27"/>
    </row>
    <row r="16" spans="1:22" hidden="1">
      <c r="A16" s="152">
        <v>1.8</v>
      </c>
      <c r="B16" s="154"/>
      <c r="C16" s="156" t="s">
        <v>186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225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165</v>
      </c>
      <c r="C24" s="152" t="s">
        <v>48</v>
      </c>
      <c r="D24" s="27"/>
      <c r="E24" s="27"/>
    </row>
    <row r="25" spans="1:22" hidden="1">
      <c r="A25" s="152">
        <v>2.7</v>
      </c>
      <c r="B25" s="154" t="s">
        <v>165</v>
      </c>
      <c r="C25" s="152" t="s">
        <v>166</v>
      </c>
      <c r="D25" s="27"/>
      <c r="E25" s="27"/>
    </row>
    <row r="26" spans="1:22" hidden="1">
      <c r="A26" s="152">
        <v>2.8</v>
      </c>
      <c r="B26" s="154" t="s">
        <v>165</v>
      </c>
      <c r="C26" s="152" t="s">
        <v>167</v>
      </c>
      <c r="D26" s="27"/>
      <c r="E26" s="27"/>
    </row>
    <row r="27" spans="1:22" hidden="1">
      <c r="A27" s="152">
        <v>2.9</v>
      </c>
      <c r="B27" s="153" t="s">
        <v>168</v>
      </c>
      <c r="C27" s="152" t="s">
        <v>169</v>
      </c>
      <c r="D27" s="27"/>
      <c r="E27" s="27"/>
    </row>
    <row r="28" spans="1:22" hidden="1">
      <c r="A28" s="158">
        <v>2.1</v>
      </c>
      <c r="B28" s="154" t="s">
        <v>170</v>
      </c>
      <c r="C28" s="152" t="s">
        <v>171</v>
      </c>
      <c r="D28" s="27"/>
      <c r="E28" s="27"/>
    </row>
    <row r="29" spans="1:22" hidden="1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6" t="s">
        <v>178</v>
      </c>
      <c r="B35" s="527"/>
      <c r="C35" s="52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7.25">
      <c r="A36" s="152">
        <v>1.1000000000000001</v>
      </c>
      <c r="B36" s="153" t="s">
        <v>155</v>
      </c>
      <c r="C36" s="152" t="s">
        <v>156</v>
      </c>
      <c r="D36" s="478">
        <v>809.9</v>
      </c>
      <c r="E36" s="27"/>
    </row>
    <row r="37" spans="1:22" ht="17.25">
      <c r="A37" s="152">
        <v>1.2</v>
      </c>
      <c r="B37" s="153" t="s">
        <v>157</v>
      </c>
      <c r="C37" s="152" t="s">
        <v>158</v>
      </c>
      <c r="D37" s="478">
        <v>214.2</v>
      </c>
      <c r="E37" s="27"/>
    </row>
    <row r="38" spans="1:22" ht="17.25">
      <c r="A38" s="152">
        <v>1.3</v>
      </c>
      <c r="B38" s="153" t="s">
        <v>159</v>
      </c>
      <c r="C38" s="152" t="s">
        <v>160</v>
      </c>
      <c r="D38" s="478">
        <v>33</v>
      </c>
      <c r="E38" s="27"/>
    </row>
    <row r="39" spans="1:22" hidden="1">
      <c r="A39" s="152">
        <v>1.4</v>
      </c>
      <c r="B39" s="154" t="s">
        <v>161</v>
      </c>
      <c r="C39" s="155" t="s">
        <v>162</v>
      </c>
      <c r="D39" s="27"/>
      <c r="E39" s="27"/>
    </row>
    <row r="40" spans="1:22" hidden="1">
      <c r="A40" s="152">
        <v>1.5</v>
      </c>
      <c r="B40" s="154"/>
      <c r="C40" s="152" t="s">
        <v>163</v>
      </c>
      <c r="D40" s="27"/>
      <c r="E40" s="27"/>
    </row>
    <row r="41" spans="1:22" ht="17.25">
      <c r="A41" s="152">
        <v>1.4</v>
      </c>
      <c r="B41" s="153" t="s">
        <v>196</v>
      </c>
      <c r="C41" s="152" t="s">
        <v>164</v>
      </c>
      <c r="D41" s="478">
        <v>4.8</v>
      </c>
      <c r="E41" s="27"/>
    </row>
    <row r="42" spans="1:22" ht="27" hidden="1">
      <c r="A42" s="152">
        <v>1.7</v>
      </c>
      <c r="B42" s="154"/>
      <c r="C42" s="152" t="s">
        <v>187</v>
      </c>
      <c r="D42" s="27"/>
      <c r="E42" s="27"/>
    </row>
    <row r="43" spans="1:22" hidden="1">
      <c r="A43" s="152">
        <v>1.8</v>
      </c>
      <c r="B43" s="154"/>
      <c r="C43" s="156" t="s">
        <v>186</v>
      </c>
      <c r="D43" s="27"/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 hidden="1">
      <c r="A51" s="152">
        <v>2.6</v>
      </c>
      <c r="B51" s="153" t="s">
        <v>168</v>
      </c>
      <c r="C51" s="152" t="s">
        <v>169</v>
      </c>
      <c r="D51" s="27"/>
      <c r="E51" s="27"/>
    </row>
    <row r="52" spans="1:22" hidden="1">
      <c r="A52" s="152">
        <v>2.7</v>
      </c>
      <c r="B52" s="154" t="s">
        <v>170</v>
      </c>
      <c r="C52" s="152" t="s">
        <v>171</v>
      </c>
      <c r="D52" s="27"/>
      <c r="E52" s="27"/>
    </row>
    <row r="53" spans="1:22" hidden="1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1997.7</v>
      </c>
      <c r="E54" s="27"/>
      <c r="F54" s="206">
        <f>SUM(D36:D53)</f>
        <v>1061.8999999999999</v>
      </c>
      <c r="G54" s="206">
        <f>+D59-D54-F54</f>
        <v>0</v>
      </c>
    </row>
    <row r="55" spans="1:22" ht="17.25">
      <c r="A55" s="152">
        <v>1.1000000000000001</v>
      </c>
      <c r="B55" s="183"/>
      <c r="C55" s="184" t="s">
        <v>185</v>
      </c>
      <c r="D55" s="479">
        <v>1997.7</v>
      </c>
      <c r="E55" s="27"/>
    </row>
    <row r="56" spans="1:22" ht="27" hidden="1">
      <c r="A56" s="152">
        <v>1.2</v>
      </c>
      <c r="B56" s="165"/>
      <c r="C56" s="152" t="s">
        <v>174</v>
      </c>
      <c r="D56" s="27"/>
      <c r="E56" s="152"/>
    </row>
    <row r="57" spans="1:22" hidden="1">
      <c r="A57" s="152">
        <v>1.3</v>
      </c>
      <c r="B57" s="154" t="s">
        <v>170</v>
      </c>
      <c r="C57" s="152" t="s">
        <v>176</v>
      </c>
      <c r="D57" s="27"/>
      <c r="E57" s="27"/>
    </row>
    <row r="58" spans="1:22" hidden="1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3059.6</v>
      </c>
      <c r="E59" s="169"/>
      <c r="F59" s="461">
        <f>+D59-D55</f>
        <v>1061.8999999999999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4317</v>
      </c>
      <c r="D62" s="516" t="s">
        <v>181</v>
      </c>
      <c r="E62" s="51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8" t="str">
        <f>+'Ekamut-caxs'!D73</f>
        <v>Նարա Արզումանյան</v>
      </c>
      <c r="E64" s="51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9" t="s">
        <v>92</v>
      </c>
      <c r="E65" s="51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8" t="str">
        <f>+'Ekamut-caxs'!D75</f>
        <v>Գեղամ Հայրիյան</v>
      </c>
      <c r="E66" s="51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0" t="s">
        <v>92</v>
      </c>
      <c r="E67" s="52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38"/>
  <sheetViews>
    <sheetView view="pageBreakPreview" topLeftCell="A10" zoomScale="85" zoomScaleSheetLayoutView="85" workbookViewId="0">
      <selection activeCell="D62" sqref="D62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1.71093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1.8554687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s="378" customFormat="1" ht="21.75" customHeight="1">
      <c r="A2" s="531" t="str">
        <f>+'Ekamut-caxs'!A7</f>
        <v xml:space="preserve">«Երևանի հ․ 116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s="378" customFormat="1" ht="21" customHeight="1">
      <c r="A3" s="531" t="s">
        <v>93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15" ht="21" customHeight="1"/>
    <row r="5" spans="1:15" s="383" customFormat="1" ht="19.5" customHeight="1">
      <c r="A5" s="528" t="s">
        <v>114</v>
      </c>
      <c r="B5" s="528" t="s">
        <v>94</v>
      </c>
      <c r="C5" s="529" t="s">
        <v>95</v>
      </c>
      <c r="D5" s="529"/>
      <c r="E5" s="529"/>
      <c r="F5" s="529"/>
      <c r="G5" s="529" t="s">
        <v>96</v>
      </c>
      <c r="H5" s="529"/>
      <c r="I5" s="529"/>
      <c r="J5" s="529"/>
      <c r="K5" s="529" t="s">
        <v>138</v>
      </c>
      <c r="L5" s="529"/>
      <c r="M5" s="529"/>
      <c r="N5" s="529"/>
      <c r="O5" s="529"/>
    </row>
    <row r="6" spans="1:15" s="385" customFormat="1" ht="51" customHeight="1">
      <c r="A6" s="528"/>
      <c r="B6" s="528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7295</v>
      </c>
      <c r="D7" s="389">
        <v>1048291.5</v>
      </c>
      <c r="E7" s="390">
        <v>7119</v>
      </c>
      <c r="F7" s="391">
        <f t="shared" ref="F7:F16" si="0">+E7*143.7</f>
        <v>1023000.2999999999</v>
      </c>
      <c r="G7" s="388">
        <v>4496.38</v>
      </c>
      <c r="H7" s="389">
        <v>236702.6</v>
      </c>
      <c r="I7" s="390">
        <v>4021.4</v>
      </c>
      <c r="J7" s="391">
        <f>+I7*53.48</f>
        <v>215064.47199999998</v>
      </c>
      <c r="K7" s="392">
        <v>139</v>
      </c>
      <c r="L7" s="390">
        <v>204</v>
      </c>
      <c r="M7" s="393">
        <f>+L7*200.47</f>
        <v>40895.879999999997</v>
      </c>
      <c r="N7" s="394">
        <f>+L7*7.94904</f>
        <v>1621.6041600000001</v>
      </c>
      <c r="O7" s="393">
        <f>+N7+M7</f>
        <v>42517.48416</v>
      </c>
    </row>
    <row r="8" spans="1:15" ht="19.5" customHeight="1">
      <c r="A8" s="386">
        <v>2</v>
      </c>
      <c r="B8" s="387" t="s">
        <v>98</v>
      </c>
      <c r="C8" s="388">
        <v>6208</v>
      </c>
      <c r="D8" s="389">
        <v>892089.6</v>
      </c>
      <c r="E8" s="390">
        <f>+C8</f>
        <v>6208</v>
      </c>
      <c r="F8" s="391">
        <f t="shared" si="0"/>
        <v>892089.6</v>
      </c>
      <c r="G8" s="388">
        <v>4143</v>
      </c>
      <c r="H8" s="389">
        <v>218347.64</v>
      </c>
      <c r="I8" s="390">
        <f t="shared" ref="I8:I18" si="1">+G8</f>
        <v>4143</v>
      </c>
      <c r="J8" s="391">
        <f t="shared" ref="J8:J18" si="2">+I8*53.48</f>
        <v>221567.63999999998</v>
      </c>
      <c r="K8" s="392">
        <v>160</v>
      </c>
      <c r="L8" s="390">
        <f>+K8</f>
        <v>160</v>
      </c>
      <c r="M8" s="393">
        <f t="shared" ref="M8:M18" si="3">+L8*200.47</f>
        <v>32075.200000000001</v>
      </c>
      <c r="N8" s="394">
        <f t="shared" ref="N8:N18" si="4">+L8*7.94904</f>
        <v>1271.8463999999999</v>
      </c>
      <c r="O8" s="393">
        <f t="shared" ref="O8:O18" si="5">+N8+M8</f>
        <v>33347.046399999999</v>
      </c>
    </row>
    <row r="9" spans="1:15" ht="19.5" customHeight="1">
      <c r="A9" s="386">
        <v>3</v>
      </c>
      <c r="B9" s="387" t="s">
        <v>99</v>
      </c>
      <c r="C9" s="388">
        <v>3140</v>
      </c>
      <c r="D9" s="389">
        <v>451218</v>
      </c>
      <c r="E9" s="390">
        <f t="shared" ref="E9:E18" si="6">+C9</f>
        <v>3140</v>
      </c>
      <c r="F9" s="391">
        <f t="shared" si="0"/>
        <v>451217.99999999994</v>
      </c>
      <c r="G9" s="388">
        <v>4651.76</v>
      </c>
      <c r="H9" s="389">
        <v>245451.12</v>
      </c>
      <c r="I9" s="390">
        <f t="shared" si="1"/>
        <v>4651.76</v>
      </c>
      <c r="J9" s="391">
        <f t="shared" si="2"/>
        <v>248776.12479999999</v>
      </c>
      <c r="K9" s="392">
        <v>163</v>
      </c>
      <c r="L9" s="390">
        <f t="shared" ref="L9:L18" si="7">+K9</f>
        <v>163</v>
      </c>
      <c r="M9" s="393">
        <f t="shared" si="3"/>
        <v>32676.61</v>
      </c>
      <c r="N9" s="394">
        <f t="shared" si="4"/>
        <v>1295.69352</v>
      </c>
      <c r="O9" s="393">
        <f t="shared" si="5"/>
        <v>33972.303520000001</v>
      </c>
    </row>
    <row r="10" spans="1:15" ht="19.5" customHeight="1">
      <c r="A10" s="386">
        <v>4</v>
      </c>
      <c r="B10" s="387" t="s">
        <v>100</v>
      </c>
      <c r="C10" s="392">
        <v>0</v>
      </c>
      <c r="D10" s="395">
        <v>0</v>
      </c>
      <c r="E10" s="390">
        <v>300</v>
      </c>
      <c r="F10" s="391">
        <f t="shared" si="0"/>
        <v>43110</v>
      </c>
      <c r="G10" s="392">
        <v>5543.9</v>
      </c>
      <c r="H10" s="395">
        <v>294790.58</v>
      </c>
      <c r="I10" s="390">
        <f t="shared" si="1"/>
        <v>5543.9</v>
      </c>
      <c r="J10" s="391">
        <f t="shared" si="2"/>
        <v>296487.77199999994</v>
      </c>
      <c r="K10" s="392">
        <v>138</v>
      </c>
      <c r="L10" s="390">
        <f t="shared" si="7"/>
        <v>138</v>
      </c>
      <c r="M10" s="393">
        <f t="shared" si="3"/>
        <v>27664.86</v>
      </c>
      <c r="N10" s="394">
        <f t="shared" si="4"/>
        <v>1096.9675199999999</v>
      </c>
      <c r="O10" s="393">
        <f t="shared" si="5"/>
        <v>28761.827519999999</v>
      </c>
    </row>
    <row r="11" spans="1:15" ht="19.5" customHeight="1">
      <c r="A11" s="386">
        <v>5</v>
      </c>
      <c r="B11" s="387" t="s">
        <v>101</v>
      </c>
      <c r="C11" s="392">
        <v>0</v>
      </c>
      <c r="D11" s="395">
        <v>0</v>
      </c>
      <c r="E11" s="390">
        <v>300</v>
      </c>
      <c r="F11" s="391">
        <f t="shared" si="0"/>
        <v>43110</v>
      </c>
      <c r="G11" s="392">
        <v>4006.8</v>
      </c>
      <c r="H11" s="395">
        <v>212197.45</v>
      </c>
      <c r="I11" s="390">
        <f t="shared" si="1"/>
        <v>4006.8</v>
      </c>
      <c r="J11" s="391">
        <f t="shared" si="2"/>
        <v>214283.66399999999</v>
      </c>
      <c r="K11" s="392">
        <v>176</v>
      </c>
      <c r="L11" s="390">
        <f t="shared" si="7"/>
        <v>176</v>
      </c>
      <c r="M11" s="393">
        <f t="shared" si="3"/>
        <v>35282.720000000001</v>
      </c>
      <c r="N11" s="394">
        <f t="shared" si="4"/>
        <v>1399.0310400000001</v>
      </c>
      <c r="O11" s="393">
        <f t="shared" si="5"/>
        <v>36681.751040000003</v>
      </c>
    </row>
    <row r="12" spans="1:15" ht="19.5" customHeight="1">
      <c r="A12" s="386">
        <v>6</v>
      </c>
      <c r="B12" s="387" t="s">
        <v>102</v>
      </c>
      <c r="C12" s="392">
        <v>0</v>
      </c>
      <c r="D12" s="395">
        <v>0</v>
      </c>
      <c r="E12" s="390">
        <v>300</v>
      </c>
      <c r="F12" s="391">
        <f t="shared" si="0"/>
        <v>43110</v>
      </c>
      <c r="G12" s="392">
        <v>4129.9399999999996</v>
      </c>
      <c r="H12" s="395">
        <v>217638.29</v>
      </c>
      <c r="I12" s="390">
        <f t="shared" si="1"/>
        <v>4129.9399999999996</v>
      </c>
      <c r="J12" s="391">
        <f t="shared" si="2"/>
        <v>220869.19119999997</v>
      </c>
      <c r="K12" s="392">
        <v>171</v>
      </c>
      <c r="L12" s="390">
        <f t="shared" si="7"/>
        <v>171</v>
      </c>
      <c r="M12" s="393">
        <f t="shared" si="3"/>
        <v>34280.370000000003</v>
      </c>
      <c r="N12" s="394">
        <f t="shared" si="4"/>
        <v>1359.28584</v>
      </c>
      <c r="O12" s="393">
        <f t="shared" si="5"/>
        <v>35639.655839999999</v>
      </c>
    </row>
    <row r="13" spans="1:15" ht="19.5" customHeight="1">
      <c r="A13" s="386">
        <v>7</v>
      </c>
      <c r="B13" s="387" t="s">
        <v>103</v>
      </c>
      <c r="C13" s="392">
        <v>0</v>
      </c>
      <c r="D13" s="395">
        <v>0</v>
      </c>
      <c r="E13" s="390">
        <v>300</v>
      </c>
      <c r="F13" s="391">
        <f t="shared" si="0"/>
        <v>43110</v>
      </c>
      <c r="G13" s="388">
        <v>3417.18</v>
      </c>
      <c r="H13" s="395">
        <v>179454.59</v>
      </c>
      <c r="I13" s="390">
        <f t="shared" si="1"/>
        <v>3417.18</v>
      </c>
      <c r="J13" s="391">
        <f t="shared" si="2"/>
        <v>182750.78639999998</v>
      </c>
      <c r="K13" s="392">
        <v>177</v>
      </c>
      <c r="L13" s="390">
        <f t="shared" si="7"/>
        <v>177</v>
      </c>
      <c r="M13" s="393">
        <f t="shared" si="3"/>
        <v>35483.19</v>
      </c>
      <c r="N13" s="394">
        <f t="shared" si="4"/>
        <v>1406.98008</v>
      </c>
      <c r="O13" s="393">
        <f t="shared" si="5"/>
        <v>36890.170080000004</v>
      </c>
    </row>
    <row r="14" spans="1:15" ht="19.5" customHeight="1">
      <c r="A14" s="386">
        <v>8</v>
      </c>
      <c r="B14" s="396" t="s">
        <v>104</v>
      </c>
      <c r="C14" s="392">
        <v>0</v>
      </c>
      <c r="D14" s="395">
        <v>0</v>
      </c>
      <c r="E14" s="390">
        <v>300</v>
      </c>
      <c r="F14" s="391">
        <f t="shared" si="0"/>
        <v>43110</v>
      </c>
      <c r="G14" s="388">
        <v>3449.76</v>
      </c>
      <c r="H14" s="395">
        <v>181360.76</v>
      </c>
      <c r="I14" s="390">
        <f t="shared" si="1"/>
        <v>3449.76</v>
      </c>
      <c r="J14" s="391">
        <f t="shared" si="2"/>
        <v>184493.1648</v>
      </c>
      <c r="K14" s="392">
        <v>195</v>
      </c>
      <c r="L14" s="390">
        <f t="shared" si="7"/>
        <v>195</v>
      </c>
      <c r="M14" s="393">
        <f t="shared" si="3"/>
        <v>39091.65</v>
      </c>
      <c r="N14" s="394">
        <f t="shared" si="4"/>
        <v>1550.0627999999999</v>
      </c>
      <c r="O14" s="393">
        <f t="shared" si="5"/>
        <v>40641.712800000001</v>
      </c>
    </row>
    <row r="15" spans="1:15" ht="19.5" customHeight="1">
      <c r="A15" s="386">
        <v>9</v>
      </c>
      <c r="B15" s="396" t="s">
        <v>105</v>
      </c>
      <c r="C15" s="392">
        <v>0</v>
      </c>
      <c r="D15" s="395">
        <v>0</v>
      </c>
      <c r="E15" s="390">
        <v>300</v>
      </c>
      <c r="F15" s="391">
        <f t="shared" si="0"/>
        <v>43110</v>
      </c>
      <c r="G15" s="388">
        <v>3657.2</v>
      </c>
      <c r="H15" s="395">
        <v>192583.26</v>
      </c>
      <c r="I15" s="390">
        <f t="shared" si="1"/>
        <v>3657.2</v>
      </c>
      <c r="J15" s="391">
        <f t="shared" si="2"/>
        <v>195587.05599999998</v>
      </c>
      <c r="K15" s="392">
        <v>220</v>
      </c>
      <c r="L15" s="390">
        <f t="shared" si="7"/>
        <v>220</v>
      </c>
      <c r="M15" s="393">
        <f t="shared" si="3"/>
        <v>44103.4</v>
      </c>
      <c r="N15" s="394">
        <f t="shared" si="4"/>
        <v>1748.7888</v>
      </c>
      <c r="O15" s="393">
        <f t="shared" si="5"/>
        <v>45852.188800000004</v>
      </c>
    </row>
    <row r="16" spans="1:15" ht="19.5" customHeight="1">
      <c r="A16" s="386">
        <v>10</v>
      </c>
      <c r="B16" s="396" t="s">
        <v>106</v>
      </c>
      <c r="C16" s="392">
        <v>0</v>
      </c>
      <c r="D16" s="395">
        <v>0</v>
      </c>
      <c r="E16" s="390">
        <v>300</v>
      </c>
      <c r="F16" s="391">
        <f t="shared" si="0"/>
        <v>43110</v>
      </c>
      <c r="G16" s="392">
        <v>4551.12</v>
      </c>
      <c r="H16" s="395">
        <v>241600.29</v>
      </c>
      <c r="I16" s="390">
        <f t="shared" si="1"/>
        <v>4551.12</v>
      </c>
      <c r="J16" s="391">
        <f t="shared" si="2"/>
        <v>243393.89759999997</v>
      </c>
      <c r="K16" s="392">
        <v>194</v>
      </c>
      <c r="L16" s="390">
        <f t="shared" si="7"/>
        <v>194</v>
      </c>
      <c r="M16" s="393">
        <f t="shared" si="3"/>
        <v>38891.18</v>
      </c>
      <c r="N16" s="394">
        <f t="shared" si="4"/>
        <v>1542.11376</v>
      </c>
      <c r="O16" s="393">
        <f t="shared" si="5"/>
        <v>40433.29376</v>
      </c>
    </row>
    <row r="17" spans="1:15" ht="19.5" customHeight="1">
      <c r="A17" s="386">
        <v>11</v>
      </c>
      <c r="B17" s="396" t="s">
        <v>107</v>
      </c>
      <c r="C17" s="397">
        <v>1995</v>
      </c>
      <c r="D17" s="398">
        <v>280933.5</v>
      </c>
      <c r="E17" s="390">
        <f t="shared" si="6"/>
        <v>1995</v>
      </c>
      <c r="F17" s="391">
        <f>+E17*143.7</f>
        <v>286681.5</v>
      </c>
      <c r="G17" s="397">
        <v>5355.04</v>
      </c>
      <c r="H17" s="398">
        <v>283563.14</v>
      </c>
      <c r="I17" s="390">
        <f t="shared" si="1"/>
        <v>5355.04</v>
      </c>
      <c r="J17" s="391">
        <f t="shared" si="2"/>
        <v>286387.5392</v>
      </c>
      <c r="K17" s="390">
        <v>162</v>
      </c>
      <c r="L17" s="390">
        <f t="shared" si="7"/>
        <v>162</v>
      </c>
      <c r="M17" s="393">
        <f t="shared" si="3"/>
        <v>32476.14</v>
      </c>
      <c r="N17" s="394">
        <f t="shared" si="4"/>
        <v>1287.7444800000001</v>
      </c>
      <c r="O17" s="393">
        <f t="shared" si="5"/>
        <v>33763.884480000001</v>
      </c>
    </row>
    <row r="18" spans="1:15" ht="19.5" customHeight="1">
      <c r="A18" s="386">
        <v>12</v>
      </c>
      <c r="B18" s="396" t="s">
        <v>108</v>
      </c>
      <c r="C18" s="397">
        <v>5636</v>
      </c>
      <c r="D18" s="398">
        <v>809893.2</v>
      </c>
      <c r="E18" s="390">
        <f t="shared" si="6"/>
        <v>5636</v>
      </c>
      <c r="F18" s="391">
        <f>+E18*143.7</f>
        <v>809893.2</v>
      </c>
      <c r="G18" s="397">
        <v>4074.04</v>
      </c>
      <c r="H18" s="398">
        <v>214188.26</v>
      </c>
      <c r="I18" s="390">
        <f t="shared" si="1"/>
        <v>4074.04</v>
      </c>
      <c r="J18" s="391">
        <f t="shared" si="2"/>
        <v>217879.65919999999</v>
      </c>
      <c r="K18" s="390">
        <v>171</v>
      </c>
      <c r="L18" s="390">
        <f t="shared" si="7"/>
        <v>171</v>
      </c>
      <c r="M18" s="393">
        <f t="shared" si="3"/>
        <v>34280.370000000003</v>
      </c>
      <c r="N18" s="394">
        <f t="shared" si="4"/>
        <v>1359.28584</v>
      </c>
      <c r="O18" s="393">
        <f t="shared" si="5"/>
        <v>35639.655839999999</v>
      </c>
    </row>
    <row r="19" spans="1:15" ht="32.25" customHeight="1">
      <c r="A19" s="399"/>
      <c r="B19" s="382" t="s">
        <v>90</v>
      </c>
      <c r="C19" s="400">
        <f t="shared" ref="C19:K19" si="8">SUM(C7:C18)</f>
        <v>24274</v>
      </c>
      <c r="D19" s="401">
        <f t="shared" si="8"/>
        <v>3482425.8</v>
      </c>
      <c r="E19" s="400">
        <f t="shared" si="8"/>
        <v>26198</v>
      </c>
      <c r="F19" s="401">
        <f>SUM(F7:F18)</f>
        <v>3764652.5999999996</v>
      </c>
      <c r="G19" s="400">
        <f>SUM(G7:G18)</f>
        <v>51476.12</v>
      </c>
      <c r="H19" s="401">
        <f>SUM(H7:H18)</f>
        <v>2717877.9800000004</v>
      </c>
      <c r="I19" s="400">
        <f>SUM(I7:I18)</f>
        <v>51001.14</v>
      </c>
      <c r="J19" s="401">
        <f>SUM(J7:J18)</f>
        <v>2727540.9671999994</v>
      </c>
      <c r="K19" s="400">
        <f t="shared" si="8"/>
        <v>2066</v>
      </c>
      <c r="L19" s="400">
        <f>SUM(L7:L18)</f>
        <v>2131</v>
      </c>
      <c r="M19" s="401">
        <f>SUM(M7:M18)</f>
        <v>427201.57</v>
      </c>
      <c r="N19" s="402">
        <f>SUM(N7:N18)</f>
        <v>16939.40424</v>
      </c>
      <c r="O19" s="401">
        <f>SUM(O7:O18)</f>
        <v>444140.97424000001</v>
      </c>
    </row>
    <row r="20" spans="1:15" ht="21.75" customHeight="1">
      <c r="B20" s="403"/>
      <c r="C20" s="404"/>
      <c r="D20" s="405"/>
      <c r="E20" s="404"/>
      <c r="F20" s="405">
        <f>ROUND(F19/1000,1)</f>
        <v>3764.7</v>
      </c>
      <c r="G20" s="404"/>
      <c r="H20" s="405"/>
      <c r="I20" s="404"/>
      <c r="J20" s="405">
        <f>ROUND(J19/1000,1)</f>
        <v>2727.5</v>
      </c>
      <c r="K20" s="404"/>
      <c r="L20" s="404"/>
      <c r="M20" s="405">
        <f>ROUND(M19/1000,1)</f>
        <v>427.2</v>
      </c>
      <c r="N20" s="405">
        <f>ROUND(N19/1000,1)</f>
        <v>16.899999999999999</v>
      </c>
      <c r="O20" s="405">
        <f>ROUND(O19/1000,1)</f>
        <v>444.1</v>
      </c>
    </row>
    <row r="21" spans="1:15" ht="33.75" customHeight="1" thickBot="1">
      <c r="B21" s="535" t="s">
        <v>255</v>
      </c>
      <c r="C21" s="535"/>
      <c r="D21" s="535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3764.7</v>
      </c>
      <c r="G27" s="440" t="s">
        <v>256</v>
      </c>
      <c r="H27" s="438" t="s">
        <v>256</v>
      </c>
      <c r="I27" s="438" t="s">
        <v>256</v>
      </c>
      <c r="J27" s="439">
        <f>J20-J26</f>
        <v>2727.5</v>
      </c>
      <c r="K27" s="440" t="s">
        <v>256</v>
      </c>
      <c r="L27" s="438" t="s">
        <v>256</v>
      </c>
      <c r="M27" s="441">
        <f>M20-M26</f>
        <v>427.2</v>
      </c>
      <c r="N27" s="436" t="s">
        <v>256</v>
      </c>
      <c r="O27" s="439">
        <f>+O20-M26</f>
        <v>444.1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31" t="s">
        <v>2</v>
      </c>
      <c r="D30" s="531"/>
      <c r="E30" s="379"/>
      <c r="F30" s="379"/>
      <c r="G30" s="536"/>
      <c r="H30" s="536"/>
      <c r="I30" s="446"/>
      <c r="J30" s="533" t="s">
        <v>278</v>
      </c>
      <c r="K30" s="533"/>
      <c r="M30" s="407"/>
    </row>
    <row r="31" spans="1:15" s="378" customFormat="1">
      <c r="C31" s="447"/>
      <c r="D31" s="447"/>
      <c r="E31" s="448"/>
      <c r="F31" s="448"/>
      <c r="G31" s="534" t="s">
        <v>91</v>
      </c>
      <c r="H31" s="534"/>
      <c r="I31" s="449"/>
      <c r="J31" s="534" t="s">
        <v>109</v>
      </c>
      <c r="K31" s="53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33"/>
      <c r="H32" s="533"/>
      <c r="I32" s="451"/>
      <c r="J32" s="533" t="s">
        <v>279</v>
      </c>
      <c r="K32" s="533"/>
    </row>
    <row r="33" spans="3:13" s="378" customFormat="1">
      <c r="C33" s="406"/>
      <c r="D33" s="406"/>
      <c r="G33" s="534" t="s">
        <v>91</v>
      </c>
      <c r="H33" s="534"/>
      <c r="I33" s="449"/>
      <c r="J33" s="534" t="s">
        <v>109</v>
      </c>
      <c r="K33" s="534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30" t="s">
        <v>218</v>
      </c>
      <c r="J36" s="530"/>
      <c r="K36" s="455"/>
      <c r="L36" s="530" t="s">
        <v>259</v>
      </c>
      <c r="M36" s="530"/>
    </row>
    <row r="37" spans="3:13">
      <c r="C37" s="453"/>
      <c r="D37" s="453"/>
      <c r="E37" s="530" t="s">
        <v>217</v>
      </c>
      <c r="F37" s="530"/>
      <c r="I37" s="530"/>
      <c r="J37" s="530"/>
      <c r="K37" s="455"/>
      <c r="L37" s="530"/>
      <c r="M37" s="530"/>
    </row>
    <row r="38" spans="3:13">
      <c r="C38" s="453"/>
      <c r="D38" s="453"/>
      <c r="E38" s="530"/>
      <c r="F38" s="53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21"/>
  <sheetViews>
    <sheetView view="pageBreakPreview" topLeftCell="A4" zoomScaleSheetLayoutView="100" workbookViewId="0">
      <selection activeCell="D62" sqref="D62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2" t="s">
        <v>67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</row>
    <row r="2" spans="1:16" s="17" customFormat="1" ht="20.25">
      <c r="A2" s="492" t="str">
        <f>+'Ekamut-caxs'!A7</f>
        <v xml:space="preserve">«Երևանի հ․ 116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24" t="s">
        <v>281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264"/>
      <c r="O3" s="264"/>
      <c r="P3" s="264"/>
    </row>
    <row r="4" spans="1:16" ht="16.5">
      <c r="M4" s="286" t="s">
        <v>0</v>
      </c>
    </row>
    <row r="5" spans="1:16" ht="13.5" customHeight="1">
      <c r="A5" s="545" t="s">
        <v>146</v>
      </c>
      <c r="B5" s="545" t="s">
        <v>68</v>
      </c>
      <c r="C5" s="543" t="s">
        <v>211</v>
      </c>
      <c r="D5" s="543"/>
      <c r="E5" s="543"/>
      <c r="F5" s="543"/>
      <c r="G5" s="543"/>
      <c r="H5" s="543"/>
      <c r="I5" s="543"/>
      <c r="J5" s="543"/>
      <c r="K5" s="543"/>
      <c r="L5" s="543"/>
      <c r="M5" s="544" t="s">
        <v>147</v>
      </c>
    </row>
    <row r="6" spans="1:16" ht="89.25" customHeight="1">
      <c r="A6" s="545"/>
      <c r="B6" s="54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44"/>
    </row>
    <row r="7" spans="1:16" ht="27.75" customHeight="1">
      <c r="A7" s="212">
        <v>1</v>
      </c>
      <c r="B7" s="255" t="s">
        <v>195</v>
      </c>
      <c r="C7" s="256">
        <v>3649.8</v>
      </c>
      <c r="D7" s="256">
        <f>+B10*11</f>
        <v>65918.423999999999</v>
      </c>
      <c r="E7" s="256"/>
      <c r="F7" s="256"/>
      <c r="G7" s="256">
        <f>+J15</f>
        <v>728.5</v>
      </c>
      <c r="H7" s="357">
        <f>H10*1.17*161.2+3*119.6+8*150.8</f>
        <v>3074.0320000000002</v>
      </c>
      <c r="I7" s="256">
        <v>500</v>
      </c>
      <c r="J7" s="357">
        <v>288</v>
      </c>
      <c r="K7" s="256"/>
      <c r="L7" s="256"/>
      <c r="M7" s="257">
        <f>ROUND(SUM(C7:L7),1)</f>
        <v>74158.8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74158.8</v>
      </c>
    </row>
    <row r="10" spans="1:16" s="214" customFormat="1" ht="18.75" customHeight="1">
      <c r="B10" s="377">
        <v>5992.5839999999998</v>
      </c>
      <c r="C10" s="216">
        <f>+B10*11</f>
        <v>65918.423999999999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9"/>
      <c r="L11" s="539"/>
      <c r="M11" s="225"/>
    </row>
    <row r="12" spans="1:16" s="214" customFormat="1" ht="69" customHeight="1">
      <c r="B12" s="540" t="s">
        <v>208</v>
      </c>
      <c r="C12" s="541"/>
      <c r="D12" s="224"/>
      <c r="G12" s="176"/>
      <c r="H12" s="176"/>
      <c r="I12" s="540" t="s">
        <v>209</v>
      </c>
      <c r="J12" s="54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6"/>
      <c r="E17" s="546"/>
      <c r="F17" s="309"/>
      <c r="G17" s="309"/>
      <c r="H17" s="537" t="str">
        <f>+'Ekamut-caxs'!D73</f>
        <v>Նարա Արզումանյան</v>
      </c>
      <c r="I17" s="537"/>
      <c r="J17" s="537"/>
      <c r="K17" s="234"/>
    </row>
    <row r="18" spans="2:11" s="235" customFormat="1" ht="17.25" customHeight="1">
      <c r="B18" s="310"/>
      <c r="C18" s="311"/>
      <c r="D18" s="547" t="s">
        <v>91</v>
      </c>
      <c r="E18" s="547"/>
      <c r="F18" s="312"/>
      <c r="G18" s="313"/>
      <c r="H18" s="538" t="s">
        <v>92</v>
      </c>
      <c r="I18" s="538"/>
      <c r="J18" s="538"/>
      <c r="K18" s="236"/>
    </row>
    <row r="19" spans="2:11" s="233" customFormat="1" ht="24.75" customHeight="1">
      <c r="B19" s="314" t="s">
        <v>6</v>
      </c>
      <c r="C19" s="308"/>
      <c r="D19" s="546"/>
      <c r="E19" s="546"/>
      <c r="F19" s="315"/>
      <c r="G19" s="315"/>
      <c r="H19" s="537" t="str">
        <f>+'Ekamut-caxs'!D75</f>
        <v>Գեղամ Հայրիյան</v>
      </c>
      <c r="I19" s="537"/>
      <c r="J19" s="537"/>
      <c r="K19" s="234"/>
    </row>
    <row r="20" spans="2:11" s="235" customFormat="1" ht="18.75" customHeight="1">
      <c r="B20" s="311"/>
      <c r="C20" s="311"/>
      <c r="D20" s="547" t="s">
        <v>91</v>
      </c>
      <c r="E20" s="547"/>
      <c r="F20" s="312"/>
      <c r="G20" s="313"/>
      <c r="H20" s="538" t="s">
        <v>92</v>
      </c>
      <c r="I20" s="538"/>
      <c r="J20" s="53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D29"/>
  <sheetViews>
    <sheetView view="pageBreakPreview" topLeftCell="A12" workbookViewId="0">
      <selection activeCell="D62" sqref="D62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9" t="s">
        <v>67</v>
      </c>
      <c r="B1" s="549"/>
      <c r="C1" s="549"/>
      <c r="D1" s="549"/>
    </row>
    <row r="2" spans="1:4" ht="17.25">
      <c r="A2" s="550" t="str">
        <f>+'Ekamut-caxs'!A7:D7</f>
        <v xml:space="preserve">«Երևանի հ․ 116 մսուր-մանկապարտեզ» ՀՈԱԿ-ի </v>
      </c>
      <c r="B2" s="550"/>
      <c r="C2" s="550"/>
      <c r="D2" s="550"/>
    </row>
    <row r="3" spans="1:4" ht="39.75" customHeight="1">
      <c r="A3" s="550" t="s">
        <v>280</v>
      </c>
      <c r="B3" s="550"/>
      <c r="C3" s="550"/>
      <c r="D3" s="55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2</v>
      </c>
      <c r="D7" s="466">
        <f>SUM(D8:D10)</f>
        <v>40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>
        <v>1</v>
      </c>
      <c r="D9" s="468">
        <v>20</v>
      </c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2</v>
      </c>
      <c r="D11" s="466">
        <f>SUM(D12:D14)</f>
        <v>52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23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29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2</v>
      </c>
      <c r="D19" s="466">
        <f>SUM(D20:D22)</f>
        <v>50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26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24</v>
      </c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8</v>
      </c>
      <c r="D23" s="466">
        <f>D7+D11+D15+D19</f>
        <v>202</v>
      </c>
    </row>
    <row r="24" spans="1:4" ht="48.75" customHeight="1"/>
    <row r="25" spans="1:4" ht="17.25">
      <c r="B25" s="472" t="s">
        <v>2</v>
      </c>
      <c r="C25" s="551" t="str">
        <f>+'Ekamut-caxs'!D73</f>
        <v>Նարա Արզումանյան</v>
      </c>
      <c r="D25" s="551"/>
    </row>
    <row r="26" spans="1:4" ht="15.75" customHeight="1">
      <c r="B26" s="473" t="s">
        <v>4</v>
      </c>
      <c r="C26" s="548" t="s">
        <v>5</v>
      </c>
      <c r="D26" s="548"/>
    </row>
    <row r="27" spans="1:4" ht="27" customHeight="1">
      <c r="B27" s="474" t="s">
        <v>6</v>
      </c>
      <c r="C27" s="551" t="str">
        <f>+'Ekamut-caxs'!D75</f>
        <v>Գեղամ Հայրիյան</v>
      </c>
      <c r="D27" s="551"/>
    </row>
    <row r="28" spans="1:4">
      <c r="B28" s="475"/>
      <c r="C28" s="548" t="s">
        <v>5</v>
      </c>
      <c r="D28" s="54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https://mul2.yerevan.am/tasks/1468002/oneclick/116.xlsx?token=8732f79ceb82ce84bff9d5b4928a6f6d</cp:keywords>
  <cp:lastModifiedBy>Lusine Petrosyan</cp:lastModifiedBy>
  <cp:lastPrinted>2024-04-16T11:42:27Z</cp:lastPrinted>
  <dcterms:created xsi:type="dcterms:W3CDTF">1996-10-14T23:33:28Z</dcterms:created>
  <dcterms:modified xsi:type="dcterms:W3CDTF">2024-05-08T14:59:32Z</dcterms:modified>
</cp:coreProperties>
</file>