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2CD263D-E503-478C-B2D4-AC4A75B736DF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hamematakan'!$A$1:$F$72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1" i="7" l="1"/>
  <c r="B10" i="11"/>
  <c r="D35" i="7" l="1"/>
  <c r="D48" i="19" l="1"/>
  <c r="J48" i="19" l="1"/>
  <c r="H7" i="11"/>
  <c r="E7" i="11"/>
  <c r="B64" i="9" l="1"/>
  <c r="B15" i="9"/>
  <c r="C7" i="10"/>
  <c r="A7" i="7" l="1"/>
  <c r="A2" i="20"/>
  <c r="F48" i="19"/>
  <c r="F50" i="19"/>
  <c r="J50" i="19" s="1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6" i="7"/>
  <c r="F65" i="7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F7" i="20"/>
  <c r="M28" i="20" l="1"/>
  <c r="D20" i="19" s="1"/>
  <c r="D55" i="19" s="1"/>
  <c r="N11" i="20"/>
  <c r="O11" i="20" s="1"/>
  <c r="O7" i="20"/>
  <c r="N14" i="20"/>
  <c r="O14" i="20" s="1"/>
  <c r="I19" i="20"/>
  <c r="N17" i="20"/>
  <c r="O17" i="20" s="1"/>
  <c r="N8" i="20"/>
  <c r="O8" i="20" s="1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O19" i="20" s="1"/>
  <c r="O20" i="20" s="1"/>
  <c r="O27" i="20" s="1"/>
  <c r="D38" i="19" s="1"/>
  <c r="F38" i="19" s="1"/>
  <c r="N19" i="20"/>
  <c r="N20" i="20" s="1"/>
  <c r="D18" i="19" s="1"/>
  <c r="G7" i="11" l="1"/>
  <c r="D7" i="11"/>
  <c r="E11" i="10"/>
  <c r="E13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11" i="9" s="1"/>
  <c r="A14" i="9" s="1"/>
  <c r="B13" i="9"/>
  <c r="B12" i="9"/>
  <c r="B11" i="9"/>
  <c r="B10" i="9"/>
  <c r="B9" i="9"/>
  <c r="B8" i="9"/>
  <c r="F20" i="7"/>
  <c r="F19" i="7"/>
  <c r="F17" i="7"/>
  <c r="M17" i="7" s="1"/>
  <c r="F16" i="7"/>
  <c r="D10" i="10" s="1"/>
  <c r="D9" i="10" s="1"/>
  <c r="E9" i="10" s="1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M19" i="7" l="1"/>
  <c r="F18" i="7"/>
  <c r="A18" i="7"/>
  <c r="A22" i="7" s="1"/>
  <c r="A19" i="7"/>
  <c r="E20" i="7"/>
  <c r="M20" i="7" s="1"/>
  <c r="D20" i="7"/>
  <c r="D14" i="10"/>
  <c r="E10" i="10"/>
  <c r="A12" i="10"/>
  <c r="F15" i="7"/>
  <c r="M15" i="7" s="1"/>
  <c r="M16" i="7"/>
  <c r="A18" i="19"/>
  <c r="A19" i="19" s="1"/>
  <c r="M7" i="11"/>
  <c r="E11" i="9"/>
  <c r="A9" i="9"/>
  <c r="E8" i="9"/>
  <c r="L15" i="7"/>
  <c r="K15" i="7"/>
  <c r="A13" i="19"/>
  <c r="A14" i="19" s="1"/>
  <c r="K20" i="7" l="1"/>
  <c r="L20" i="7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D12" i="10"/>
  <c r="E12" i="10" s="1"/>
  <c r="E14" i="10"/>
  <c r="A12" i="9"/>
  <c r="A10" i="9"/>
  <c r="A13" i="9" s="1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9" i="9"/>
  <c r="B27" i="9"/>
  <c r="B26" i="9"/>
  <c r="A15" i="9"/>
  <c r="A16" i="9" s="1"/>
  <c r="A17" i="9" s="1"/>
  <c r="A18" i="9" s="1"/>
  <c r="A19" i="9" s="1"/>
  <c r="A20" i="9" s="1"/>
  <c r="A21" i="9" s="1"/>
  <c r="A23" i="9" s="1"/>
  <c r="A24" i="9" s="1"/>
  <c r="B14" i="9"/>
  <c r="B16" i="9"/>
  <c r="B17" i="9"/>
  <c r="B18" i="9"/>
  <c r="B19" i="9"/>
  <c r="B20" i="9"/>
  <c r="B21" i="9"/>
  <c r="B23" i="9"/>
  <c r="B24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19"/>
  <c r="A69" i="19"/>
  <c r="A70" i="19" s="1"/>
  <c r="B27" i="10"/>
  <c r="A72" i="7" l="1"/>
  <c r="A68" i="7"/>
  <c r="A69" i="7" s="1"/>
  <c r="A70" i="7" s="1"/>
  <c r="B28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L18" i="7" l="1"/>
  <c r="M18" i="7"/>
  <c r="E13" i="7"/>
  <c r="K18" i="7"/>
  <c r="D13" i="7"/>
  <c r="K13" i="7" s="1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70" i="9"/>
  <c r="D68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C32" i="7" l="1"/>
  <c r="E32" i="7"/>
  <c r="D32" i="7"/>
  <c r="D60" i="9"/>
  <c r="D59" i="9"/>
  <c r="D58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4" i="9"/>
  <c r="E24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3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1" i="9"/>
  <c r="M37" i="7" l="1"/>
  <c r="F55" i="7"/>
  <c r="D49" i="9"/>
  <c r="F36" i="7"/>
  <c r="H36" i="7" s="1"/>
  <c r="D30" i="10"/>
  <c r="D30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2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3" i="9"/>
  <c r="E21" i="9"/>
  <c r="E20" i="9"/>
  <c r="D19" i="9"/>
  <c r="E18" i="9"/>
  <c r="E17" i="9"/>
  <c r="E16" i="9"/>
  <c r="E15" i="9"/>
  <c r="C66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E35" i="7" s="1"/>
  <c r="D71" i="19" l="1"/>
  <c r="F71" i="19" s="1"/>
  <c r="D29" i="9"/>
  <c r="E29" i="9" s="1"/>
  <c r="F31" i="7"/>
  <c r="F30" i="7" s="1"/>
  <c r="F88" i="7" s="1"/>
  <c r="D28" i="10"/>
  <c r="C31" i="7"/>
  <c r="C30" i="7" s="1"/>
  <c r="C88" i="7" s="1"/>
  <c r="D25" i="9" l="1"/>
  <c r="E25" i="9" s="1"/>
  <c r="D31" i="7"/>
  <c r="K35" i="7"/>
  <c r="E28" i="10"/>
  <c r="D24" i="10"/>
  <c r="M35" i="7"/>
  <c r="E31" i="7"/>
  <c r="L35" i="7"/>
  <c r="D66" i="9" l="1"/>
  <c r="E66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<sst xmlns="http://schemas.openxmlformats.org/spreadsheetml/2006/main" count="498" uniqueCount="291">
  <si>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</si>
  <si>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</si>
  <si>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</si>
  <si>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</si>
  <si>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</si>
  <si>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</si>
  <si>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</si>
  <si>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</si>
  <si>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</si>
  <si>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</si>
  <si>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</si>
  <si>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</si>
  <si>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</si>
  <si>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</si>
  <si>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</si>
  <si>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</si>
  <si>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</si>
  <si>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</si>
  <si>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</si>
  <si>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</si>
  <si>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</si>
  <si>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</si>
  <si>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</si>
  <si>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</si>
  <si>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</si>
  <si>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</si>
  <si>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</si>
  <si>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</si>
  <si>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</si>
  <si>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</si>
  <si>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</si>
  <si>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</si>
  <si>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</si>
  <si>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</si>
  <si>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</si>
  <si>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</si>
  <si>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</si>
  <si>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</si>
  <si>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</si>
  <si>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</si>
  <si>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</si>
  <si>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</si>
  <si>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</si>
  <si>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</si>
  <si>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</si>
  <si>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</si>
  <si>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</si>
  <si>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</si>
  <si>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</si>
  <si>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</si>
  <si>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</si>
  <si>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</si>
  <si>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</si>
  <si>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</si>
  <si>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</si>
  <si>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</si>
  <si>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</si>
  <si>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</si>
  <si>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</si>
  <si>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</si>
  <si>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</si>
  <si>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</si>
  <si>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</si>
  <si>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</si>
  <si>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</si>
  <si>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</si>
  <si>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</si>
  <si>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</si>
  <si>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</si>
  <si>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</si>
  <si>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</si>
  <si>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</si>
  <si>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</si>
  <si>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</si>
  <si>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</si>
  <si>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</si>
  <si>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</si>
  <si>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</si>
  <si>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</si>
  <si>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</si>
  <si>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</si>
  <si>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</si>
  <si>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</si>
  <si>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</si>
  <si>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</si>
  <si>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</si>
  <si>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</si>
  <si>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</si>
  <si>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</si>
  <si>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</si>
  <si>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</si>
  <si>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</si>
  <si>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</si>
  <si>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</si>
  <si>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</si>
  <si>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</si>
  <si>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</si>
  <si>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</si>
  <si>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</si>
  <si>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</si>
  <si>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</si>
  <si>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</si>
  <si>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</si>
  <si>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</si>
  <si>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</si>
  <si>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</si>
  <si>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</si>
  <si>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</si>
  <si>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</si>
  <si>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</si>
  <si>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</si>
  <si>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</si>
  <si>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</si>
  <si>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</si>
  <si>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</si>
  <si>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</si>
  <si>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</si>
  <si>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</si>
  <si>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</si>
  <si>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</si>
  <si>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</si>
  <si>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</si>
  <si>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</si>
  <si>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</si>
  <si>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</si>
  <si>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</si>
  <si>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</si>
  <si>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</si>
  <si>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</si>
  <si>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</si>
  <si>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</si>
  <si>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</si>
  <si>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</si>
  <si>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</si>
  <si>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</si>
  <si>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</si>
  <si>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</si>
  <si>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</si>
  <si>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</si>
  <si>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</si>
  <si>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</si>
  <si>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</si>
  <si>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</si>
  <si>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</si>
  <si>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</si>
  <si>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</si>
  <si>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</si>
  <si>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</si>
  <si>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</si>
  <si>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</si>
  <si>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</si>
  <si>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</si>
  <si>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</si>
  <si>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</si>
  <si>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</si>
  <si>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</si>
  <si>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</si>
  <si>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</si>
  <si>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</si>
  <si>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</si>
  <si>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</si>
  <si>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</si>
  <si>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</si>
  <si>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</si>
  <si>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</si>
  <si>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</si>
  <si>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</si>
  <si>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</si>
  <si>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</si>
  <si>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</si>
  <si>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</si>
  <si>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</si>
  <si>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</si>
  <si>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</si>
  <si>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</si>
  <si>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</si>
  <si>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</si>
  <si>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</si>
  <si>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</si>
  <si>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</si>
  <si>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</si>
  <si>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</si>
  <si>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</si>
  <si>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</si>
  <si>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</si>
  <si>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</si>
  <si>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</si>
  <si>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</si>
  <si>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</si>
  <si>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</si>
  <si>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</si>
  <si>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</si>
  <si>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</si>
  <si>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</si>
  <si>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</si>
  <si>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</si>
  <si>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</si>
  <si>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</si>
  <si>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</si>
  <si>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</si>
  <si>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</si>
  <si>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</si>
  <si>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</si>
  <si>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</si>
  <si>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</si>
  <si>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</si>
  <si>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</si>
  <si>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</si>
  <si>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</si>
  <si>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</si>
  <si>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</si>
  <si>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</si>
  <si>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</si>
  <si>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</si>
  <si>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</si>
  <si>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</si>
  <si>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</si>
  <si>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</si>
  <si>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</si>
  <si>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</si>
  <si>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</si>
  <si>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</si>
  <si>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</si>
  <si>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</si>
  <si>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</si>
  <si>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</si>
  <si>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</si>
  <si>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</si>
  <si>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</si>
  <si>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</si>
  <si>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</si>
  <si>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</si>
  <si>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</si>
  <si>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</si>
  <si>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</si>
  <si>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</si>
  <si>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</si>
  <si>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</si>
  <si>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</si>
  <si>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</si>
  <si>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</si>
  <si>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</si>
  <si>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</si>
  <si>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</si>
  <si>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</si>
  <si>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</si>
  <si>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</si>
  <si>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</si>
  <si>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</si>
  <si>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</si>
  <si>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</si>
  <si>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</si>
  <si>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</si>
  <si>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</si>
  <si>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</si>
  <si>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</si>
  <si>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</si>
  <si>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</si>
  <si>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</si>
  <si>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</si>
  <si>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</si>
  <si>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</si>
  <si>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</si>
  <si>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</si>
  <si>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</si>
  <si>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</si>
  <si>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</si>
  <si>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</si>
  <si>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</si>
  <si>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</si>
  <si>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</si>
  <si>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</si>
  <si>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</si>
  <si>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</si>
  <si>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</si>
  <si>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</si>
  <si>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</si>
  <si>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</si>
  <si>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</si>
  <si>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«Երևանի հ․117 մսուր-մանկապարտեզ» ՀՈԱԿ-ի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</si>
  <si>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</si>
  <si>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</si>
  <si>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</si>
  <si>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</si>
  <si>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</si>
  <si>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Սուբսիդիա ջրամատարկում</t>
  </si>
  <si>
    <t>Ս. Վարդանյան</t>
  </si>
  <si>
    <t>Ա.Հովհաննիսյան</t>
  </si>
  <si>
    <t>Արխիվացման գծով</t>
  </si>
  <si>
    <t>1 հատ կոմպ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</si>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</sst>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164" fontId="31" fillId="0" borderId="13" xfId="0" applyNumberFormat="1" applyFont="1" applyBorder="1" applyAlignment="1" applyProtection="1">
      <alignment horizontal="center" vertical="center"/>
      <protection hidden="1"/>
    </xf>
    <xf numFmtId="164" fontId="31" fillId="0" borderId="34" xfId="0" applyNumberFormat="1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gAIABQAE0AAAAAAAAAAAAAAAAAAAAAAAAAAAAAAAAAAAAAAAAAAAAAAAAAAAAAAAAAAAAAAAAAAAAAAAAAAAAAAAAAAAAAAAAAAAAAAAAAAAAAAAAAAAAAAAAAAAAAAAAAAADoBwUAAwAIABIAO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4NDhaMCMGCSqGSIb3DQEJBDEWBBSbldHcpnonRRL5ZiK1K3GuwqMysDArBgsqhkiG9w0BCRACDDEcMBowGDAWBBRE5xMFRVajmd/v2Zzf5CvSbEm8HjANBgkqhkiG9w0BAQEFAASCAQCBN+e2ekROjFZpllS0p6EBvCx3l8zPOc+X6dAJCD7ZzZp5GjZPd9QoZb8MgXTqPhbBSSdRy0Ce6z51sM/JVKaUz8wD1syAuM8BA2bik8xSWF7g5yCaaYyobhBN1sDN+8QnjqIaXpkU7Q3fhsY4thwKaHeSQ1McuR6QoQUQImus85DoXB5rhGpDqKkDBosRukEqVXZl9c0yT4jiPbfX+8n6ZZDkrq/FqPCoTJK5kuEmuiNmGM8jNu1aM4r1fE9CKAbgZEiCQuI3YYHjHDrLtSNgLxX2wYJ0OV9OnYC2Xhzpab5tSY81Nyifxt3rtRKQYIooTo7TPq3zHAoIgX3/pNv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gAIABQAE0AAAAAAAAAAAAAAAAAAAAAAAAAAAAAAAAAAAAAAAAAAAAAAAAAAAAAAAAAAAAAAAAAAAAAAAAAAAAAAAAAAAAAAAAAAAAAAAAAAAAAAAAAAAAAAAAAAAAAAAAAAADoBwUAAwAIABIAO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4NDVaMCMGCSqGSIb3DQEJBDEWBBSkYwcJ4I4J5xC5Rb7RY0E4BgDUYzArBgsqhkiG9w0BCRACDDEcMBowGDAWBBRE5xMFRVajmd/v2Zzf5CvSbEm8HjANBgkqhkiG9w0BAQEFAASCAQDGjULJKB/gMkk80w2LAkcq6VObLetMm+clpBDwU/F4vUSLKK6iqEmG6mxl+ALAj0XKUXUobq/rTDlPzbeHjP5x2o6/Cd1jhcvwKihm+pHMIp+VFzVT/xQJbpFOGijG6SzETmnjIR06APPMrpBPH0hwpMQUM/dZ8tyyM9z1y3UYtFZoRW4nXH+mzzwBse2PGMSy6kEx/MecQ2r0+XINGhSkezosAF5F9sgdErzVUMOgwztzYuEJVYer/dFzQEhFMgGKMgWn/HJYoDWO4C6G+VG5fWq3TSkljbeDyljHbRJtiF7XRgxSVNYCK/HDVaGOcfaXUgCvv6VUCQGGFEHGAou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C9F3643A-D06A-3EE5-DE1B-9963D9C4DC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358775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88EE845B-A4DC-17DE-AACF-45E5D2EA26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" style="34" customWidth="1"/>
    <col min="6" max="6" width="11.855468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.1406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221</v>
      </c>
      <c r="F1" s="329"/>
    </row>
    <row r="2" spans="1:14" s="6" customFormat="1">
      <c r="C2" s="329"/>
      <c r="D2" s="489" t="s">
        <v>40</v>
      </c>
      <c r="E2" s="489"/>
      <c r="F2" s="329"/>
    </row>
    <row r="3" spans="1:14" s="6" customFormat="1">
      <c r="C3" s="329"/>
      <c r="D3" s="490" t="s">
        <v>222</v>
      </c>
      <c r="E3" s="490"/>
      <c r="F3" s="329"/>
    </row>
    <row r="4" spans="1:14" s="35" customFormat="1" ht="24.75" customHeight="1">
      <c r="B4" s="352"/>
      <c r="C4" s="352"/>
      <c r="D4" s="489" t="s">
        <v>278</v>
      </c>
      <c r="E4" s="489"/>
    </row>
    <row r="5" spans="1:14" s="35" customFormat="1" ht="20.25" customHeight="1">
      <c r="B5" s="352"/>
      <c r="C5" s="489" t="s">
        <v>223</v>
      </c>
      <c r="D5" s="489"/>
      <c r="E5" s="489"/>
    </row>
    <row r="6" spans="1:14" ht="20.25">
      <c r="A6" s="492" t="s">
        <v>41</v>
      </c>
      <c r="B6" s="492"/>
      <c r="C6" s="492"/>
      <c r="D6" s="492"/>
      <c r="E6" s="492"/>
      <c r="F6" s="36"/>
    </row>
    <row r="7" spans="1:14" ht="20.45" customHeight="1">
      <c r="A7" s="493" t="s">
        <v>279</v>
      </c>
      <c r="B7" s="493"/>
      <c r="C7" s="493"/>
      <c r="D7" s="493"/>
      <c r="E7" s="493"/>
      <c r="F7" s="58" t="s">
        <v>206</v>
      </c>
    </row>
    <row r="8" spans="1:14" ht="18.75" customHeight="1">
      <c r="A8" s="494" t="s">
        <v>280</v>
      </c>
      <c r="B8" s="494"/>
      <c r="C8" s="494"/>
      <c r="D8" s="494"/>
      <c r="E8" s="494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85448.3</v>
      </c>
      <c r="E11" s="337"/>
      <c r="F11" s="6">
        <v>89379.1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41.6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41.6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931.5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238</v>
      </c>
      <c r="C16" s="15"/>
      <c r="D16" s="320"/>
      <c r="E16" s="323"/>
    </row>
    <row r="17" spans="1:19" s="6" customFormat="1">
      <c r="A17" s="101">
        <v>3.1</v>
      </c>
      <c r="B17" s="15" t="s">
        <v>239</v>
      </c>
      <c r="C17" s="15"/>
      <c r="D17" s="320">
        <v>931.5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f>+'Komunal '!N20</f>
        <v>17.399999999999999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826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3354.5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3354.5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90619.3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62890.400000000001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560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15764.7</v>
      </c>
      <c r="E35" s="337"/>
      <c r="G35" s="350">
        <v>161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20366.5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3531.1</v>
      </c>
      <c r="E36" s="337"/>
      <c r="F36" s="338">
        <f>+D36-'Komunal '!F27</f>
        <v>0</v>
      </c>
      <c r="L36" s="6">
        <f>+L35*0.8</f>
        <v>16293.2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1645.7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456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105.7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177.6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48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263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882</v>
      </c>
      <c r="E46" s="337"/>
      <c r="F46" s="349">
        <v>6</v>
      </c>
      <c r="G46" s="349" t="s">
        <v>188</v>
      </c>
      <c r="H46" s="349">
        <v>147</v>
      </c>
      <c r="I46" s="459" t="s">
        <v>189</v>
      </c>
      <c r="J46" s="459">
        <f>+F46*H46</f>
        <v>882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3">
        <f>+J47</f>
        <v>167.39999999999998</v>
      </c>
      <c r="E47" s="337"/>
      <c r="F47" s="349">
        <f>+$F$46</f>
        <v>6</v>
      </c>
      <c r="G47" s="349" t="s">
        <v>188</v>
      </c>
      <c r="H47" s="460">
        <v>27.9</v>
      </c>
      <c r="I47" s="459" t="s">
        <v>189</v>
      </c>
      <c r="J47" s="459">
        <f>+F47*H47</f>
        <v>167.39999999999998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f>491.5+58.5</f>
        <v>550</v>
      </c>
      <c r="E48" s="337"/>
      <c r="F48" s="495">
        <f t="shared" ref="F48:F50" si="3">+$F$46</f>
        <v>6</v>
      </c>
      <c r="G48" s="495" t="s">
        <v>188</v>
      </c>
      <c r="H48" s="483" t="s">
        <v>264</v>
      </c>
      <c r="I48" s="485" t="s">
        <v>189</v>
      </c>
      <c r="J48" s="487">
        <f>3*80+1*110+2*250</f>
        <v>850</v>
      </c>
      <c r="K48" s="478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300</v>
      </c>
      <c r="E49" s="337"/>
      <c r="F49" s="496"/>
      <c r="G49" s="496"/>
      <c r="H49" s="484"/>
      <c r="I49" s="486"/>
      <c r="J49" s="488"/>
      <c r="K49" s="478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39</v>
      </c>
      <c r="E50" s="337"/>
      <c r="F50" s="479">
        <f t="shared" si="3"/>
        <v>6</v>
      </c>
      <c r="G50" s="479" t="s">
        <v>188</v>
      </c>
      <c r="H50" s="480">
        <v>38.700000000000003</v>
      </c>
      <c r="I50" s="481" t="s">
        <v>189</v>
      </c>
      <c r="J50" s="481">
        <f>+F50*H50</f>
        <v>232.20000000000002</v>
      </c>
      <c r="K50" s="482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133.19999999999999</v>
      </c>
      <c r="E51" s="337"/>
      <c r="F51" s="479"/>
      <c r="G51" s="479"/>
      <c r="H51" s="480"/>
      <c r="I51" s="481"/>
      <c r="J51" s="481"/>
      <c r="K51" s="482"/>
      <c r="L51"/>
      <c r="M51"/>
      <c r="N51"/>
    </row>
    <row r="52" spans="1:14" hidden="1">
      <c r="A52" s="102">
        <f t="shared" si="2"/>
        <v>15</v>
      </c>
      <c r="B52" s="18" t="s">
        <v>25</v>
      </c>
      <c r="C52" s="44"/>
      <c r="D52" s="323"/>
      <c r="E52" s="337"/>
    </row>
    <row r="53" spans="1:14">
      <c r="A53" s="102">
        <v>15</v>
      </c>
      <c r="B53" s="18" t="s">
        <v>26</v>
      </c>
      <c r="C53" s="44"/>
      <c r="D53" s="323">
        <v>114</v>
      </c>
      <c r="E53" s="337"/>
    </row>
    <row r="54" spans="1:14" hidden="1">
      <c r="A54" s="102">
        <f t="shared" si="2"/>
        <v>16</v>
      </c>
      <c r="B54" s="18" t="s">
        <v>65</v>
      </c>
      <c r="C54" s="44"/>
      <c r="D54" s="323"/>
      <c r="E54" s="337"/>
    </row>
    <row r="55" spans="1:14" hidden="1">
      <c r="A55" s="102">
        <f t="shared" si="2"/>
        <v>17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16</v>
      </c>
      <c r="B56" s="18" t="s">
        <v>44</v>
      </c>
      <c r="C56" s="44"/>
      <c r="D56" s="323">
        <v>125</v>
      </c>
      <c r="E56" s="337"/>
      <c r="F56" s="6">
        <v>300</v>
      </c>
    </row>
    <row r="57" spans="1:14">
      <c r="A57" s="102">
        <f t="shared" si="2"/>
        <v>17</v>
      </c>
      <c r="B57" s="18" t="s">
        <v>74</v>
      </c>
      <c r="C57" s="44"/>
      <c r="D57" s="323">
        <v>20</v>
      </c>
      <c r="E57" s="337"/>
    </row>
    <row r="58" spans="1:14">
      <c r="A58" s="102">
        <f t="shared" si="2"/>
        <v>18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19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20</v>
      </c>
      <c r="B60" s="18" t="s">
        <v>120</v>
      </c>
      <c r="C60" s="44"/>
      <c r="D60" s="323">
        <v>20</v>
      </c>
      <c r="E60" s="337"/>
    </row>
    <row r="61" spans="1:14" hidden="1">
      <c r="A61" s="102">
        <f t="shared" si="2"/>
        <v>21</v>
      </c>
      <c r="B61" s="18" t="s">
        <v>46</v>
      </c>
      <c r="C61" s="44"/>
      <c r="D61" s="323"/>
      <c r="E61" s="337"/>
    </row>
    <row r="62" spans="1:14">
      <c r="A62" s="102">
        <v>21</v>
      </c>
      <c r="B62" s="18" t="s">
        <v>62</v>
      </c>
      <c r="C62" s="44"/>
      <c r="D62" s="323">
        <v>70</v>
      </c>
      <c r="E62" s="337"/>
    </row>
    <row r="63" spans="1:14" s="6" customFormat="1">
      <c r="A63" s="102">
        <f t="shared" si="2"/>
        <v>22</v>
      </c>
      <c r="B63" s="17" t="s">
        <v>288</v>
      </c>
      <c r="C63" s="348"/>
      <c r="D63" s="323">
        <v>100</v>
      </c>
      <c r="E63" s="337"/>
    </row>
    <row r="64" spans="1:14" s="6" customFormat="1" hidden="1">
      <c r="A64" s="102">
        <f t="shared" si="2"/>
        <v>23</v>
      </c>
      <c r="B64" s="17"/>
      <c r="C64" s="348"/>
      <c r="D64" s="323"/>
      <c r="E64" s="337"/>
    </row>
    <row r="65" spans="1:12" s="6" customFormat="1" ht="18" hidden="1" customHeight="1">
      <c r="A65" s="102">
        <f t="shared" si="2"/>
        <v>24</v>
      </c>
      <c r="B65" s="17" t="s">
        <v>228</v>
      </c>
      <c r="C65" s="348"/>
      <c r="D65" s="323"/>
      <c r="E65" s="337"/>
      <c r="F65" s="351" t="s">
        <v>260</v>
      </c>
    </row>
    <row r="66" spans="1:12" s="6" customFormat="1" hidden="1">
      <c r="A66" s="102">
        <f t="shared" si="2"/>
        <v>25</v>
      </c>
      <c r="B66" s="17" t="s">
        <v>226</v>
      </c>
      <c r="C66" s="348"/>
      <c r="D66" s="323"/>
      <c r="E66" s="337"/>
      <c r="F66" s="58"/>
    </row>
    <row r="67" spans="1:12">
      <c r="A67" s="102">
        <v>23</v>
      </c>
      <c r="B67" s="18" t="s">
        <v>27</v>
      </c>
      <c r="C67" s="44"/>
      <c r="D67" s="323">
        <v>3354.5</v>
      </c>
      <c r="E67" s="337"/>
    </row>
    <row r="68" spans="1:12" s="3" customFormat="1" ht="13.5">
      <c r="A68" s="127">
        <f>+A67+0.1</f>
        <v>23.1</v>
      </c>
      <c r="B68" s="1" t="s">
        <v>76</v>
      </c>
      <c r="C68" s="45"/>
      <c r="D68" s="320">
        <v>3354.5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24</v>
      </c>
      <c r="B69" s="18" t="s">
        <v>77</v>
      </c>
      <c r="C69" s="44"/>
      <c r="D69" s="323"/>
      <c r="E69" s="337"/>
    </row>
    <row r="70" spans="1:12" hidden="1">
      <c r="A70" s="102">
        <f>+A69+1</f>
        <v>25</v>
      </c>
      <c r="B70" s="18" t="s">
        <v>66</v>
      </c>
      <c r="C70" s="44"/>
      <c r="D70" s="323"/>
      <c r="E70" s="337"/>
    </row>
    <row r="71" spans="1:12">
      <c r="A71" s="48"/>
      <c r="B71" s="49" t="s">
        <v>30</v>
      </c>
      <c r="C71" s="42"/>
      <c r="D71" s="318">
        <f>SUM(D32,D35:D41,D45:D67,D69:D70)</f>
        <v>90619.3</v>
      </c>
      <c r="E71" s="341"/>
      <c r="F71" s="491">
        <f>+D29-D71</f>
        <v>0</v>
      </c>
      <c r="G71" s="491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286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287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8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62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3" width="17.28515625" style="244" customWidth="1"/>
    <col min="4" max="5" width="15.42578125" style="244" customWidth="1"/>
    <col min="6" max="6" width="20" style="69" customWidth="1"/>
    <col min="7" max="7" width="4.85546875" style="69" customWidth="1"/>
    <col min="8" max="8" width="9.7109375" style="96" hidden="1" customWidth="1"/>
    <col min="9" max="9" width="9.7109375" style="76" hidden="1" customWidth="1"/>
    <col min="10" max="10" width="11.42578125" style="76" hidden="1" customWidth="1"/>
    <col min="11" max="14" width="0" style="68" hidden="1" customWidth="1"/>
    <col min="15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222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9" t="s">
        <v>40</v>
      </c>
      <c r="F2" s="499"/>
      <c r="G2" s="499"/>
      <c r="H2" s="94"/>
      <c r="I2" s="35"/>
      <c r="J2" s="35"/>
    </row>
    <row r="3" spans="1:16" s="64" customFormat="1" ht="17.25">
      <c r="A3" s="353"/>
      <c r="B3" s="356"/>
      <c r="C3" s="355"/>
      <c r="D3" s="355"/>
      <c r="E3" s="499" t="s">
        <v>222</v>
      </c>
      <c r="F3" s="499"/>
      <c r="G3" s="499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0" t="str">
        <f>+'Ekamut-caxs'!D4</f>
        <v xml:space="preserve">_____. _____. 2024թ. </v>
      </c>
      <c r="F4" s="500"/>
      <c r="G4" s="500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0" t="str">
        <f>+'Ekamut-caxs'!C5</f>
        <v xml:space="preserve">հ. __________- Ա որոշմամբ </v>
      </c>
      <c r="F5" s="500"/>
      <c r="G5" s="500"/>
      <c r="H5" s="94"/>
      <c r="I5" s="35"/>
      <c r="J5" s="35"/>
    </row>
    <row r="6" spans="1:16" s="63" customFormat="1" ht="19.5" customHeight="1">
      <c r="A6" s="501" t="s">
        <v>41</v>
      </c>
      <c r="B6" s="501"/>
      <c r="C6" s="501"/>
      <c r="D6" s="501"/>
      <c r="E6" s="501"/>
      <c r="F6" s="501"/>
      <c r="G6" s="501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3" t="str">
        <f>+_xlfn.SINGLE('Ekamut-caxs'!A7)</f>
        <v xml:space="preserve">«Երևանի հ․117 մսուր-մանկապարտեզ» ՀՈԱԿ-ի </v>
      </c>
      <c r="B7" s="493"/>
      <c r="C7" s="493"/>
      <c r="D7" s="493"/>
      <c r="E7" s="493"/>
      <c r="F7" s="493"/>
      <c r="G7" s="49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4" t="s">
        <v>281</v>
      </c>
      <c r="B8" s="494"/>
      <c r="C8" s="494"/>
      <c r="D8" s="494"/>
      <c r="E8" s="494"/>
      <c r="F8" s="494"/>
      <c r="G8" s="49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3332.7000000000057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4426.6000000000058</v>
      </c>
      <c r="D12" s="239">
        <f>+F12</f>
        <v>4426.6000000000058</v>
      </c>
      <c r="E12" s="239">
        <f>+F12</f>
        <v>4426.6000000000058</v>
      </c>
      <c r="F12" s="189">
        <f>+'Dramakani hamematakan'!D6</f>
        <v>4426.6000000000058</v>
      </c>
      <c r="G12" s="331"/>
      <c r="H12" s="498" t="s">
        <v>221</v>
      </c>
      <c r="I12" s="498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17546.100000000002</v>
      </c>
      <c r="D13" s="189">
        <f t="shared" si="1"/>
        <v>39580.449999999997</v>
      </c>
      <c r="E13" s="189">
        <f t="shared" si="1"/>
        <v>61381.425000000003</v>
      </c>
      <c r="F13" s="189">
        <f>SUM(F14:F15,F18,F22:F29)</f>
        <v>87497.400000000009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17089.7</v>
      </c>
      <c r="D14" s="254">
        <v>38451.699999999997</v>
      </c>
      <c r="E14" s="254">
        <v>59813.8</v>
      </c>
      <c r="F14" s="187">
        <f>+'Ekamut-caxs'!D11</f>
        <v>85448.3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41.6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41.6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250</v>
      </c>
      <c r="D18" s="187">
        <f t="shared" ref="D18:F18" si="8">SUM(D19:D21)</f>
        <v>715.75</v>
      </c>
      <c r="E18" s="187">
        <f t="shared" si="8"/>
        <v>948.625</v>
      </c>
      <c r="F18" s="187">
        <f t="shared" si="8"/>
        <v>1181.5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/>
      <c r="D20" s="343">
        <f>+F20/12*6</f>
        <v>465.75</v>
      </c>
      <c r="E20" s="343">
        <f>+F20/12*9</f>
        <v>698.625</v>
      </c>
      <c r="F20" s="182">
        <f>+'Ekamut-caxs'!D17</f>
        <v>931.5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3.2</v>
      </c>
      <c r="B21" s="265" t="s">
        <v>290</v>
      </c>
      <c r="C21" s="343">
        <f>+C74</f>
        <v>250</v>
      </c>
      <c r="D21" s="343">
        <f t="shared" ref="D21:F21" si="9">+D74</f>
        <v>250</v>
      </c>
      <c r="E21" s="343">
        <f t="shared" si="9"/>
        <v>250</v>
      </c>
      <c r="F21" s="343">
        <f t="shared" si="9"/>
        <v>250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206.4</v>
      </c>
      <c r="D22" s="254">
        <v>413</v>
      </c>
      <c r="E22" s="254">
        <v>619</v>
      </c>
      <c r="F22" s="187">
        <f>+'Ekamut-caxs'!D19</f>
        <v>826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21348.066666666673</v>
      </c>
      <c r="D30" s="189">
        <f>D31+D73+D85</f>
        <v>44000.333333333343</v>
      </c>
      <c r="E30" s="189">
        <f>E31+E73+E85</f>
        <v>65392.158333333333</v>
      </c>
      <c r="F30" s="189">
        <f>F31+F73+F85</f>
        <v>89119.8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21098.066666666673</v>
      </c>
      <c r="D31" s="189">
        <f>SUM(D32,D35:D41,D45:D67,D71:D72)</f>
        <v>43750.333333333343</v>
      </c>
      <c r="E31" s="189">
        <f>SUM(E32,E35:E41,E45:E67,E71:E72)</f>
        <v>65142.158333333333</v>
      </c>
      <c r="F31" s="189">
        <f>SUM(F32,F35:F41,F45:F67,F71:F72)</f>
        <v>88341.3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+F32/12*2.5</f>
        <v>13102.166666666668</v>
      </c>
      <c r="D32" s="254">
        <f>+F32/12*5+3300</f>
        <v>29504.333333333336</v>
      </c>
      <c r="E32" s="254">
        <f>+F32/12*8+4600</f>
        <v>46526.933333333334</v>
      </c>
      <c r="F32" s="187">
        <f>+'Ekamut-caxs'!D32</f>
        <v>62890.400000000001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160</v>
      </c>
      <c r="D33" s="343">
        <v>320</v>
      </c>
      <c r="E33" s="343">
        <v>480</v>
      </c>
      <c r="F33" s="191">
        <f>+'Ekamut-caxs'!D33</f>
        <v>560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4073.2</v>
      </c>
      <c r="D35" s="254">
        <f>8146.5-91</f>
        <v>8055.5</v>
      </c>
      <c r="E35" s="254">
        <f>+F35/12*9-600</f>
        <v>11223.525000000001</v>
      </c>
      <c r="F35" s="187">
        <f>+'Ekamut-caxs'!D35</f>
        <v>15764.7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1669.7</v>
      </c>
      <c r="D36" s="254">
        <v>2300</v>
      </c>
      <c r="E36" s="254">
        <v>2300</v>
      </c>
      <c r="F36" s="187">
        <f>+'Ekamut-caxs'!D36</f>
        <v>3531.1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411.4</v>
      </c>
      <c r="D37" s="254">
        <v>823</v>
      </c>
      <c r="E37" s="254">
        <v>1324</v>
      </c>
      <c r="F37" s="187">
        <f>+'Ekamut-caxs'!D37</f>
        <v>1645.7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109.6</v>
      </c>
      <c r="D38" s="254">
        <v>219.3</v>
      </c>
      <c r="E38" s="254">
        <v>328.9</v>
      </c>
      <c r="F38" s="187">
        <f>+'Komunal '!M27</f>
        <v>438.6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26.4</v>
      </c>
      <c r="D39" s="254">
        <v>52.8</v>
      </c>
      <c r="E39" s="254">
        <v>79.2</v>
      </c>
      <c r="F39" s="187">
        <f>+'Ekamut-caxs'!D39</f>
        <v>105.7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15</v>
      </c>
      <c r="D40" s="254">
        <v>30</v>
      </c>
      <c r="E40" s="254">
        <v>45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44.4</v>
      </c>
      <c r="D41" s="254">
        <f t="shared" si="13"/>
        <v>88.8</v>
      </c>
      <c r="E41" s="254">
        <f>SUM(E42:E44)</f>
        <v>133.19999999999999</v>
      </c>
      <c r="F41" s="187">
        <f>SUM(F42:F44)</f>
        <v>177.6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14.4</v>
      </c>
      <c r="D42" s="343">
        <v>28.8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12</v>
      </c>
      <c r="D43" s="343">
        <v>24</v>
      </c>
      <c r="E43" s="343">
        <v>36</v>
      </c>
      <c r="F43" s="191">
        <f>+'Ekamut-caxs'!D43</f>
        <v>48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18</v>
      </c>
      <c r="D44" s="343">
        <v>36</v>
      </c>
      <c r="E44" s="343">
        <v>54</v>
      </c>
      <c r="F44" s="191">
        <f>+'Ekamut-caxs'!D44</f>
        <v>72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220.5</v>
      </c>
      <c r="D46" s="254">
        <v>441</v>
      </c>
      <c r="E46" s="254">
        <v>600</v>
      </c>
      <c r="F46" s="187">
        <f>+'Ekamut-caxs'!D46</f>
        <v>882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10</v>
      </c>
      <c r="B47" s="245" t="str">
        <f>+'Ekamut-caxs'!B47</f>
        <v>Գրասենյակային ապրանքների գծով</v>
      </c>
      <c r="C47" s="254">
        <v>41.8</v>
      </c>
      <c r="D47" s="254">
        <v>83.7</v>
      </c>
      <c r="E47" s="254">
        <v>125.5</v>
      </c>
      <c r="F47" s="187">
        <f>+'Ekamut-caxs'!D47</f>
        <v>167.39999999999998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5" t="str">
        <f>+'Ekamut-caxs'!B48</f>
        <v>Փոքրարժեք կամ արագամաշ առարկաների գծով</v>
      </c>
      <c r="C48" s="254">
        <v>80</v>
      </c>
      <c r="D48" s="254">
        <v>250</v>
      </c>
      <c r="E48" s="254">
        <v>410</v>
      </c>
      <c r="F48" s="187">
        <f>+'Ekamut-caxs'!D48</f>
        <v>550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5" t="str">
        <f>+'Ekamut-caxs'!B49</f>
        <v>Ուսումնական նյութերի գծով</v>
      </c>
      <c r="C49" s="254">
        <v>50</v>
      </c>
      <c r="D49" s="254">
        <v>250</v>
      </c>
      <c r="E49" s="254">
        <v>300</v>
      </c>
      <c r="F49" s="187">
        <f>+'Ekamut-caxs'!D49</f>
        <v>300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5" t="str">
        <f>+'Ekamut-caxs'!B50</f>
        <v>Դեղորայքի գծով</v>
      </c>
      <c r="C50" s="254"/>
      <c r="D50" s="254">
        <v>15</v>
      </c>
      <c r="E50" s="254">
        <v>25</v>
      </c>
      <c r="F50" s="187">
        <f>+'Ekamut-caxs'!D50</f>
        <v>39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5" t="str">
        <f>+'Ekamut-caxs'!B51</f>
        <v>Բուժ.ծառայության գծով</v>
      </c>
      <c r="C51" s="254">
        <v>80</v>
      </c>
      <c r="D51" s="254">
        <v>100</v>
      </c>
      <c r="E51" s="254">
        <v>120</v>
      </c>
      <c r="F51" s="187">
        <f>+'Ekamut-caxs'!D51</f>
        <v>133.19999999999999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hidden="1" customHeight="1">
      <c r="A52" s="54">
        <f t="shared" si="17"/>
        <v>15</v>
      </c>
      <c r="B52" s="245" t="str">
        <f>+'Ekamut-caxs'!B52</f>
        <v>Ընթացիկ վերանորոգման գծով</v>
      </c>
      <c r="C52" s="254"/>
      <c r="D52" s="254"/>
      <c r="E52" s="254"/>
      <c r="F52" s="187">
        <f>+'Ekamut-caxs'!D52</f>
        <v>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v>15</v>
      </c>
      <c r="B53" s="245" t="str">
        <f>+'Ekamut-caxs'!B53</f>
        <v>Ջեռուցման համակարգի սպասարկման գծով</v>
      </c>
      <c r="C53" s="254">
        <v>50</v>
      </c>
      <c r="D53" s="254">
        <v>80</v>
      </c>
      <c r="E53" s="254">
        <v>114</v>
      </c>
      <c r="F53" s="187">
        <f>+'Ekamut-caxs'!D53</f>
        <v>114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16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17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16</v>
      </c>
      <c r="B56" s="245" t="str">
        <f>+'Ekamut-caxs'!B56</f>
        <v>Գնումների համակարգողի ծառայության գծով</v>
      </c>
      <c r="C56" s="254">
        <v>25</v>
      </c>
      <c r="D56" s="254">
        <v>50</v>
      </c>
      <c r="E56" s="254">
        <v>75</v>
      </c>
      <c r="F56" s="187">
        <f>+'Ekamut-caxs'!D56</f>
        <v>125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17</v>
      </c>
      <c r="B57" s="245" t="str">
        <f>+'Ekamut-caxs'!B57</f>
        <v>Համակարգիչների տեխնիկական սպասարկման գծով</v>
      </c>
      <c r="C57" s="254">
        <v>5</v>
      </c>
      <c r="D57" s="254">
        <v>10</v>
      </c>
      <c r="E57" s="254">
        <v>15</v>
      </c>
      <c r="F57" s="187">
        <f>+'Ekamut-caxs'!D57</f>
        <v>20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18</v>
      </c>
      <c r="B58" s="245" t="str">
        <f>+'Ekamut-caxs'!B58</f>
        <v>Համակարգչային ծրագրի և կայքի սպասարկման գծով</v>
      </c>
      <c r="C58" s="254"/>
      <c r="D58" s="254">
        <v>107</v>
      </c>
      <c r="E58" s="254">
        <v>107</v>
      </c>
      <c r="F58" s="187">
        <f>+'Ekamut-caxs'!D58</f>
        <v>107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19</v>
      </c>
      <c r="B59" s="245" t="str">
        <f>+'Ekamut-caxs'!B59</f>
        <v>էլ․ստորագրության գծով</v>
      </c>
      <c r="C59" s="254"/>
      <c r="D59" s="254">
        <v>6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20</v>
      </c>
      <c r="B60" s="245" t="str">
        <f>+'Ekamut-caxs'!B60</f>
        <v>Հայտարարության գծով</v>
      </c>
      <c r="C60" s="254"/>
      <c r="D60" s="254">
        <v>20</v>
      </c>
      <c r="E60" s="254">
        <v>20</v>
      </c>
      <c r="F60" s="187">
        <f>+'Ekamut-caxs'!D60</f>
        <v>20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21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21</v>
      </c>
      <c r="B62" s="245" t="str">
        <f>+'Ekamut-caxs'!B62</f>
        <v>Վերապատրաստման գծով</v>
      </c>
      <c r="C62" s="254"/>
      <c r="D62" s="254">
        <v>70</v>
      </c>
      <c r="E62" s="254">
        <v>70</v>
      </c>
      <c r="F62" s="187">
        <f>+'Ekamut-caxs'!D62</f>
        <v>70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customHeight="1">
      <c r="A63" s="54">
        <f t="shared" si="17"/>
        <v>22</v>
      </c>
      <c r="B63" s="347" t="str">
        <f>+'Ekamut-caxs'!B63</f>
        <v>Արխիվացման գծով</v>
      </c>
      <c r="C63" s="254"/>
      <c r="D63" s="254">
        <v>100</v>
      </c>
      <c r="E63" s="254">
        <v>100</v>
      </c>
      <c r="F63" s="186">
        <f>+'Ekamut-caxs'!D63</f>
        <v>100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23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hidden="1" customHeight="1">
      <c r="A65" s="54">
        <f t="shared" si="17"/>
        <v>24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7" t="s">
        <v>262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hidden="1" customHeight="1">
      <c r="A66" s="54">
        <f t="shared" si="17"/>
        <v>25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26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26.200000000000003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26.300000000000004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23</v>
      </c>
      <c r="B71" s="188" t="s">
        <v>37</v>
      </c>
      <c r="C71" s="240">
        <f>+F71</f>
        <v>1093.9000000000001</v>
      </c>
      <c r="D71" s="240">
        <f>+F71</f>
        <v>1093.9000000000001</v>
      </c>
      <c r="E71" s="240">
        <f>+F71</f>
        <v>1093.9000000000001</v>
      </c>
      <c r="F71" s="187">
        <f>+'Deb. ev kreditor'!D59-'Deb. ev kreditor'!D55</f>
        <v>1093.9000000000001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24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250</v>
      </c>
      <c r="D73" s="189">
        <f>D74+D81</f>
        <v>250</v>
      </c>
      <c r="E73" s="189">
        <f>E74+E81</f>
        <v>250</v>
      </c>
      <c r="F73" s="189">
        <f>F74+F81</f>
        <v>250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22.5" customHeight="1">
      <c r="A74" s="54">
        <v>1</v>
      </c>
      <c r="B74" s="245" t="s">
        <v>87</v>
      </c>
      <c r="C74" s="254">
        <f>SUM(C75:C80)</f>
        <v>250</v>
      </c>
      <c r="D74" s="254">
        <f>SUM(D75:D80)</f>
        <v>250</v>
      </c>
      <c r="E74" s="254">
        <f>SUM(E75:E80)</f>
        <v>250</v>
      </c>
      <c r="F74" s="187">
        <f>SUM(F75:F80)</f>
        <v>250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f t="shared" si="20"/>
        <v>1.2000000000000002</v>
      </c>
      <c r="B76" s="247" t="s">
        <v>85</v>
      </c>
      <c r="C76" s="343">
        <v>250</v>
      </c>
      <c r="D76" s="343">
        <v>250</v>
      </c>
      <c r="E76" s="343">
        <v>250</v>
      </c>
      <c r="F76" s="182">
        <v>250</v>
      </c>
      <c r="G76" s="335"/>
      <c r="H76" s="96" t="s">
        <v>289</v>
      </c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 hidden="1">
      <c r="A77" s="23">
        <f t="shared" si="20"/>
        <v>1.3000000000000003</v>
      </c>
      <c r="B77" s="247" t="s">
        <v>86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1.4000000000000004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1.5000000000000004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1.6000000000000005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>
      <c r="A85" s="33" t="s">
        <v>56</v>
      </c>
      <c r="B85" s="12" t="s">
        <v>145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528.5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>
      <c r="A86" s="59">
        <v>1</v>
      </c>
      <c r="B86" s="195" t="s">
        <v>15</v>
      </c>
      <c r="C86" s="254"/>
      <c r="D86" s="254"/>
      <c r="E86" s="254"/>
      <c r="F86" s="186">
        <v>528.5</v>
      </c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624.63333333333503</v>
      </c>
      <c r="D88" s="189">
        <f>D12+D13-D30</f>
        <v>6.7166666666598758</v>
      </c>
      <c r="E88" s="189">
        <f>E12+E13-E30</f>
        <v>415.86666666667588</v>
      </c>
      <c r="F88" s="189">
        <f>F12+F13-F30</f>
        <v>2804.2000000000116</v>
      </c>
      <c r="G88" s="332"/>
      <c r="H88" s="498" t="s">
        <v>191</v>
      </c>
      <c r="I88" s="498"/>
      <c r="J88" s="200"/>
      <c r="K88" s="251">
        <f t="shared" si="22"/>
        <v>0</v>
      </c>
      <c r="L88" s="251" t="str">
        <f t="shared" si="24"/>
        <v/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">
        <v>286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287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7"/>
      <c r="D95" s="497"/>
      <c r="E95" s="497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361950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7" zoomScaleSheetLayoutView="100" workbookViewId="0">
      <selection activeCell="D45" sqref="D45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2" t="s">
        <v>53</v>
      </c>
      <c r="B1" s="502"/>
      <c r="C1" s="502"/>
      <c r="D1" s="502"/>
      <c r="E1" s="502"/>
      <c r="F1" s="502"/>
    </row>
    <row r="2" spans="1:18" s="18" customFormat="1" ht="20.25">
      <c r="A2" s="493" t="str">
        <f>+'Ekamut-caxs'!A7:D7</f>
        <v xml:space="preserve">«Երևանի հ․117 մսուր-մանկապարտեզ» ՀՈԱԿ-ի </v>
      </c>
      <c r="B2" s="493"/>
      <c r="C2" s="493"/>
      <c r="D2" s="493"/>
      <c r="E2" s="493"/>
      <c r="F2" s="49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5" t="s">
        <v>282</v>
      </c>
      <c r="B3" s="505"/>
      <c r="C3" s="505"/>
      <c r="D3" s="505"/>
      <c r="E3" s="505"/>
      <c r="F3" s="505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SUM(C7:C8,C11,C14:C19,C22)</f>
        <v>72286.200000000012</v>
      </c>
      <c r="D6" s="202">
        <f>SUM(D7:D8,D11,D14:D19,D23:D24,D22)</f>
        <v>89646.2</v>
      </c>
      <c r="E6" s="202">
        <f t="shared" ref="E6:E66" si="0">D6-C6</f>
        <v>17359.999999999985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68139.8</v>
      </c>
      <c r="D7" s="193">
        <f>+'Ekamut-caxs'!D11</f>
        <v>85448.3</v>
      </c>
      <c r="E7" s="193">
        <f t="shared" si="0"/>
        <v>17308.5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41.6</v>
      </c>
      <c r="D8" s="193">
        <f>SUM(D9:D10)</f>
        <v>0</v>
      </c>
      <c r="E8" s="193">
        <f t="shared" si="0"/>
        <v>-41.6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41.6</v>
      </c>
      <c r="D9" s="178"/>
      <c r="E9" s="193">
        <f t="shared" si="0"/>
        <v>-41.6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148.1</v>
      </c>
      <c r="D11" s="193">
        <f>SUM(D12:D13)</f>
        <v>0</v>
      </c>
      <c r="E11" s="193">
        <f t="shared" si="0"/>
        <v>-148.1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148.1</v>
      </c>
      <c r="D13" s="178"/>
      <c r="E13" s="193">
        <f t="shared" si="0"/>
        <v>-148.1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740</v>
      </c>
      <c r="D14" s="193">
        <f>+'Ekamut-caxs'!D19</f>
        <v>826</v>
      </c>
      <c r="E14" s="193">
        <f t="shared" si="0"/>
        <v>86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4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3199.2</v>
      </c>
      <c r="D19" s="196">
        <f>SUM(D20:D21)</f>
        <v>3354.5</v>
      </c>
      <c r="E19" s="193">
        <f t="shared" si="0"/>
        <v>155.30000000000018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3199.2</v>
      </c>
      <c r="D20" s="179">
        <f>+'Ekamut-caxs'!D25</f>
        <v>3354.5</v>
      </c>
      <c r="E20" s="179">
        <f t="shared" si="0"/>
        <v>155.30000000000018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ht="16.5">
      <c r="A22" s="54"/>
      <c r="B22" s="247" t="s">
        <v>285</v>
      </c>
      <c r="C22" s="178">
        <v>17.5</v>
      </c>
      <c r="D22" s="179">
        <v>17.399999999999999</v>
      </c>
      <c r="E22" s="179"/>
      <c r="F22" s="178"/>
    </row>
    <row r="23" spans="1:18" s="52" customFormat="1" ht="17.25">
      <c r="A23" s="54">
        <f>+A21+1</f>
        <v>12</v>
      </c>
      <c r="B23" s="195" t="str">
        <f>+'Ekamut-caxs'!B27</f>
        <v>Բանկի տոկոսից</v>
      </c>
      <c r="C23" s="194">
        <v>0.1</v>
      </c>
      <c r="D23" s="193">
        <f>+'Ekamut-caxs'!D27</f>
        <v>0</v>
      </c>
      <c r="E23" s="193">
        <f t="shared" si="0"/>
        <v>-0.1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f t="shared" si="1"/>
        <v>13</v>
      </c>
      <c r="B24" s="246">
        <f>+'Ekamut-caxs'!B28</f>
        <v>0</v>
      </c>
      <c r="C24" s="194"/>
      <c r="D24" s="192">
        <f>+'Ekamut-caxs'!D28</f>
        <v>0</v>
      </c>
      <c r="E24" s="192">
        <f>D24-C24</f>
        <v>0</v>
      </c>
      <c r="F24" s="192"/>
      <c r="G24" s="51" t="s">
        <v>213</v>
      </c>
    </row>
    <row r="25" spans="1:18" s="18" customFormat="1" ht="17.25">
      <c r="A25" s="55" t="s">
        <v>11</v>
      </c>
      <c r="B25" s="53" t="s">
        <v>140</v>
      </c>
      <c r="C25" s="203">
        <f>SUM(C26,C29:C35,C39:C61,C63:C65)</f>
        <v>72286.2</v>
      </c>
      <c r="D25" s="203">
        <f>SUM(D26,D29:D35,D39:D61,D63:D64)</f>
        <v>90619.3</v>
      </c>
      <c r="E25" s="202">
        <f t="shared" si="0"/>
        <v>18333.100000000006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գծով, որից՝</v>
      </c>
      <c r="C26" s="194">
        <v>45264.6</v>
      </c>
      <c r="D26" s="196">
        <f>+'Ekamut-caxs'!D32</f>
        <v>62890.400000000001</v>
      </c>
      <c r="E26" s="193">
        <f t="shared" si="0"/>
        <v>17625.800000000003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>
        <v>560</v>
      </c>
      <c r="D27" s="197">
        <f>+'Ekamut-caxs'!D33</f>
        <v>560</v>
      </c>
      <c r="E27" s="179">
        <f>D27-C27</f>
        <v>0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>
        <f>+'Ekamut-caxs'!B34</f>
        <v>0</v>
      </c>
      <c r="C28" s="178">
        <v>754</v>
      </c>
      <c r="D28" s="178">
        <f>+'Ekamut-caxs'!D34</f>
        <v>0</v>
      </c>
      <c r="E28" s="180">
        <f>D28-C28</f>
        <v>-754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v>14728.5</v>
      </c>
      <c r="D29" s="196">
        <f>+'Ekamut-caxs'!D35</f>
        <v>15764.7</v>
      </c>
      <c r="E29" s="193">
        <f t="shared" si="0"/>
        <v>1036.2000000000007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>+A29+1</f>
        <v>3</v>
      </c>
      <c r="B30" s="195" t="str">
        <f>+'Ekamut-caxs'!B36</f>
        <v>Ջեռուցման գծով</v>
      </c>
      <c r="C30" s="194">
        <v>3654.5</v>
      </c>
      <c r="D30" s="196">
        <f>+'Ekamut-caxs'!D36</f>
        <v>3531.1</v>
      </c>
      <c r="E30" s="193">
        <f t="shared" si="0"/>
        <v>-123.40000000000009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5" si="2">+A30+1</f>
        <v>4</v>
      </c>
      <c r="B31" s="195" t="str">
        <f>+'Ekamut-caxs'!B37</f>
        <v>Էլեկտրաէներգիայի գծով</v>
      </c>
      <c r="C31" s="194">
        <v>1620</v>
      </c>
      <c r="D31" s="196">
        <f>+'Ekamut-caxs'!D37</f>
        <v>1645.7</v>
      </c>
      <c r="E31" s="193">
        <f t="shared" si="0"/>
        <v>25.700000000000045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470.4</v>
      </c>
      <c r="D32" s="196">
        <f>+'Ekamut-caxs'!D38</f>
        <v>456</v>
      </c>
      <c r="E32" s="193">
        <f t="shared" si="0"/>
        <v>-14.399999999999977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105.7</v>
      </c>
      <c r="D33" s="196">
        <f>+'Ekamut-caxs'!D39</f>
        <v>105.7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>
        <v>60</v>
      </c>
      <c r="D34" s="196">
        <f>+'Ekamut-caxs'!D40</f>
        <v>60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139.69999999999999</v>
      </c>
      <c r="D35" s="196">
        <f>SUM(D36:D38)</f>
        <v>177.6</v>
      </c>
      <c r="E35" s="193">
        <f t="shared" si="0"/>
        <v>37.900000000000006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57.7</v>
      </c>
      <c r="D36" s="197">
        <f>+'Ekamut-caxs'!D42</f>
        <v>57.6</v>
      </c>
      <c r="E36" s="179">
        <f t="shared" si="0"/>
        <v>-0.10000000000000142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>
        <v>10</v>
      </c>
      <c r="D37" s="197">
        <f>+'Ekamut-caxs'!D43</f>
        <v>48</v>
      </c>
      <c r="E37" s="179">
        <f t="shared" si="0"/>
        <v>38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72</v>
      </c>
      <c r="D38" s="197">
        <f>+'Ekamut-caxs'!D44</f>
        <v>72</v>
      </c>
      <c r="E38" s="179">
        <f t="shared" si="0"/>
        <v>0</v>
      </c>
      <c r="F38" s="178"/>
    </row>
    <row r="39" spans="1:18" s="52" customFormat="1" ht="17.25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732.9</v>
      </c>
      <c r="D40" s="196">
        <f>+'Ekamut-caxs'!D46</f>
        <v>882</v>
      </c>
      <c r="E40" s="193">
        <f t="shared" si="0"/>
        <v>149.10000000000002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3">+A40+1</f>
        <v>10</v>
      </c>
      <c r="B41" s="195" t="str">
        <f>+'Ekamut-caxs'!B47</f>
        <v>Գրասենյակային ապրանքների գծով</v>
      </c>
      <c r="C41" s="194">
        <v>175.6</v>
      </c>
      <c r="D41" s="196">
        <f>+'Ekamut-caxs'!D47</f>
        <v>167.39999999999998</v>
      </c>
      <c r="E41" s="193">
        <f t="shared" si="0"/>
        <v>-8.2000000000000171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>
        <v>212.5</v>
      </c>
      <c r="D42" s="196">
        <f>+'Ekamut-caxs'!D48</f>
        <v>550</v>
      </c>
      <c r="E42" s="193">
        <f t="shared" si="0"/>
        <v>337.5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194">
        <v>0</v>
      </c>
      <c r="D43" s="196">
        <f>+'Ekamut-caxs'!D49</f>
        <v>300</v>
      </c>
      <c r="E43" s="193">
        <f t="shared" si="0"/>
        <v>300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>
        <v>0</v>
      </c>
      <c r="D44" s="196">
        <f>+'Ekamut-caxs'!D50</f>
        <v>39</v>
      </c>
      <c r="E44" s="193">
        <f>D44-C44</f>
        <v>39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>
        <v>91</v>
      </c>
      <c r="D45" s="196">
        <f>+'Ekamut-caxs'!D51</f>
        <v>133.19999999999999</v>
      </c>
      <c r="E45" s="193">
        <f t="shared" si="0"/>
        <v>42.199999999999989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+'Ekamut-caxs'!B52</f>
        <v>Ընթացիկ վերանորոգման գծով</v>
      </c>
      <c r="C46" s="192">
        <v>0</v>
      </c>
      <c r="D46" s="196">
        <f>+'Ekamut-caxs'!D52</f>
        <v>0</v>
      </c>
      <c r="E46" s="193">
        <f t="shared" si="0"/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192">
        <v>89.7</v>
      </c>
      <c r="D47" s="196">
        <f>+'Ekamut-caxs'!D53</f>
        <v>114</v>
      </c>
      <c r="E47" s="193">
        <f>D47-C47</f>
        <v>24.299999999999997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105</v>
      </c>
      <c r="D50" s="196">
        <f>+'Ekamut-caxs'!D56</f>
        <v>125</v>
      </c>
      <c r="E50" s="193">
        <f t="shared" si="0"/>
        <v>20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>
        <v>6</v>
      </c>
      <c r="D51" s="196">
        <f>+'Ekamut-caxs'!D57</f>
        <v>20</v>
      </c>
      <c r="E51" s="193">
        <f t="shared" si="0"/>
        <v>14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107</v>
      </c>
      <c r="E52" s="193">
        <f t="shared" si="0"/>
        <v>12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+'Ekamut-caxs'!B59</f>
        <v>էլ․ստորագրության գծով</v>
      </c>
      <c r="C53" s="192">
        <v>6</v>
      </c>
      <c r="D53" s="196">
        <f>+'Ekamut-caxs'!D59</f>
        <v>6</v>
      </c>
      <c r="E53" s="193">
        <f t="shared" ref="E53:E64" si="4">D53-C53</f>
        <v>0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5" t="str">
        <f>+'Ekamut-caxs'!B60</f>
        <v>Հայտարարության գծով</v>
      </c>
      <c r="C54" s="192"/>
      <c r="D54" s="196">
        <f>+'Ekamut-caxs'!D60</f>
        <v>20</v>
      </c>
      <c r="E54" s="193">
        <f t="shared" si="4"/>
        <v>20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22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>
        <v>41.6</v>
      </c>
      <c r="D56" s="196">
        <f>+'Ekamut-caxs'!D62</f>
        <v>70</v>
      </c>
      <c r="E56" s="193">
        <f t="shared" si="4"/>
        <v>28.4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23</v>
      </c>
      <c r="B57" s="195" t="str">
        <f>+'Ekamut-caxs'!B63</f>
        <v>Արխիվացման գծով</v>
      </c>
      <c r="C57" s="192"/>
      <c r="D57" s="196">
        <f>+'Ekamut-caxs'!D63</f>
        <v>100</v>
      </c>
      <c r="E57" s="193">
        <f t="shared" si="4"/>
        <v>100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3"/>
        <v>24</v>
      </c>
      <c r="B58" s="195">
        <f>+'Ekamut-caxs'!B64</f>
        <v>0</v>
      </c>
      <c r="C58" s="192"/>
      <c r="D58" s="194">
        <f>+'Ekamut-caxs'!D64</f>
        <v>0</v>
      </c>
      <c r="E58" s="192">
        <f t="shared" si="4"/>
        <v>0</v>
      </c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0</v>
      </c>
      <c r="E59" s="192">
        <f>D59-C59</f>
        <v>0</v>
      </c>
      <c r="F59" s="358"/>
    </row>
    <row r="60" spans="1:18" s="51" customFormat="1" ht="17.25">
      <c r="A60" s="54">
        <f t="shared" si="3"/>
        <v>24</v>
      </c>
      <c r="B60" s="246" t="str">
        <f>+'Ekamut-caxs'!B66</f>
        <v>Կրակմարիչների լիցքավորում</v>
      </c>
      <c r="C60" s="192"/>
      <c r="D60" s="194">
        <f>+'Ekamut-caxs'!D66</f>
        <v>0</v>
      </c>
      <c r="E60" s="192">
        <f>D60-C60</f>
        <v>0</v>
      </c>
      <c r="F60" s="192"/>
      <c r="G60" s="51" t="s">
        <v>121</v>
      </c>
    </row>
    <row r="61" spans="1:18" s="52" customFormat="1" ht="17.25">
      <c r="A61" s="54">
        <f t="shared" si="3"/>
        <v>25</v>
      </c>
      <c r="B61" s="195" t="str">
        <f>+'Ekamut-caxs'!B67</f>
        <v>Հիմնական միջոցների մաշվածության գծով, որից՝</v>
      </c>
      <c r="C61" s="192">
        <v>3354.5</v>
      </c>
      <c r="D61" s="196">
        <f>+'Ekamut-caxs'!D67</f>
        <v>3354.5</v>
      </c>
      <c r="E61" s="193">
        <f t="shared" si="4"/>
        <v>0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180">
        <v>3199.2</v>
      </c>
      <c r="D62" s="197">
        <f>+'Ekamut-caxs'!D68</f>
        <v>3354.5</v>
      </c>
      <c r="E62" s="179">
        <f t="shared" si="4"/>
        <v>155.30000000000018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+'Ekamut-caxs'!B69</f>
        <v xml:space="preserve">Չփոխհատուցվող հարկերի գծով </v>
      </c>
      <c r="C63" s="192"/>
      <c r="D63" s="196">
        <f>+'Ekamut-caxs'!D69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+'Ekamut-caxs'!B70</f>
        <v>Այլ ծախսերի գծով</v>
      </c>
      <c r="C64" s="192"/>
      <c r="D64" s="196">
        <f>+'Ekamut-caxs'!D70</f>
        <v>0</v>
      </c>
      <c r="E64" s="193">
        <f t="shared" si="4"/>
        <v>0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52" customFormat="1" ht="17.25">
      <c r="A65" s="54"/>
      <c r="B65" s="195" t="s">
        <v>15</v>
      </c>
      <c r="C65" s="192">
        <v>1333</v>
      </c>
      <c r="D65" s="196"/>
      <c r="E65" s="193"/>
      <c r="F65" s="192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29" customFormat="1" ht="17.25">
      <c r="A66" s="22"/>
      <c r="B66" s="277" t="s">
        <v>78</v>
      </c>
      <c r="C66" s="202">
        <f>C6-C25</f>
        <v>0</v>
      </c>
      <c r="D66" s="202">
        <f>D6-D25</f>
        <v>-973.10000000000582</v>
      </c>
      <c r="E66" s="202">
        <f t="shared" si="0"/>
        <v>-973.10000000000582</v>
      </c>
      <c r="F66" s="23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s="29" customFormat="1" ht="14.25">
      <c r="A67" s="30"/>
      <c r="B67" s="278"/>
      <c r="C67" s="31"/>
      <c r="D67" s="31"/>
      <c r="E67" s="31"/>
      <c r="F67" s="31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ht="24.75" customHeight="1">
      <c r="B68" s="294" t="s">
        <v>2</v>
      </c>
      <c r="C68" s="295"/>
      <c r="D68" s="504" t="str">
        <f>+'Ekamut-caxs'!D73</f>
        <v>Ս. Վարդանյան</v>
      </c>
      <c r="E68" s="504"/>
      <c r="F68" s="108"/>
    </row>
    <row r="69" spans="1:18" ht="9.75" customHeight="1">
      <c r="B69" s="296"/>
      <c r="C69" s="297"/>
      <c r="D69" s="503" t="s">
        <v>5</v>
      </c>
      <c r="E69" s="503"/>
      <c r="F69" s="209"/>
    </row>
    <row r="70" spans="1:18" ht="24.75" customHeight="1">
      <c r="B70" s="294" t="s">
        <v>6</v>
      </c>
      <c r="C70" s="295"/>
      <c r="D70" s="504" t="str">
        <f>+'Ekamut-caxs'!D75</f>
        <v>Ա.Հովհաննիսյան</v>
      </c>
      <c r="E70" s="504"/>
      <c r="F70" s="108"/>
    </row>
    <row r="71" spans="1:18" ht="11.25" customHeight="1">
      <c r="B71" s="298"/>
      <c r="C71" s="297"/>
      <c r="D71" s="503" t="s">
        <v>5</v>
      </c>
      <c r="E71" s="503"/>
      <c r="F71" s="209"/>
    </row>
    <row r="72" spans="1:18" s="15" customFormat="1">
      <c r="A72" s="20"/>
      <c r="B72" s="299" t="s">
        <v>1</v>
      </c>
      <c r="C72" s="297"/>
      <c r="D72" s="297"/>
      <c r="E72" s="297"/>
      <c r="F72" s="16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  <row r="90" spans="1:2" s="15" customFormat="1">
      <c r="A90" s="101"/>
      <c r="B90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1" zoomScaleSheetLayoutView="100" workbookViewId="0">
      <selection activeCell="D45" sqref="D4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2" t="s">
        <v>79</v>
      </c>
      <c r="B1" s="502"/>
      <c r="C1" s="502"/>
      <c r="D1" s="502"/>
      <c r="E1" s="502"/>
      <c r="F1" s="502"/>
    </row>
    <row r="2" spans="1:20" s="18" customFormat="1" ht="20.25">
      <c r="A2" s="493" t="str">
        <f>+'Ekamut-caxs'!A7:D7</f>
        <v xml:space="preserve">«Երևանի հ․117 մսուր-մանկապարտեզ» ՀՈԱԿ-ի </v>
      </c>
      <c r="B2" s="493"/>
      <c r="C2" s="493"/>
      <c r="D2" s="493"/>
      <c r="E2" s="493"/>
      <c r="F2" s="493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5" t="s">
        <v>283</v>
      </c>
      <c r="B3" s="505"/>
      <c r="C3" s="505"/>
      <c r="D3" s="505"/>
      <c r="E3" s="505"/>
      <c r="F3" s="505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3640.2</v>
      </c>
      <c r="D6" s="181">
        <f>+C81</f>
        <v>4426.6000000000058</v>
      </c>
      <c r="E6" s="189">
        <f t="shared" ref="E6:E67" si="0">D6-C6</f>
        <v>786.400000000006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SUM(C8,C9,C12,C15:C22)</f>
        <v>69730.500000000015</v>
      </c>
      <c r="D7" s="189">
        <f>SUM(D8:D9,D12,D15:D22)</f>
        <v>87247.400000000009</v>
      </c>
      <c r="E7" s="189">
        <f>D7-C7</f>
        <v>17516.899999999994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68800.7</v>
      </c>
      <c r="D8" s="187">
        <f>+'Dramakan hosqer'!F14</f>
        <v>85448.3</v>
      </c>
      <c r="E8" s="187">
        <f>D8-C8</f>
        <v>16647.600000000006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41.6</v>
      </c>
      <c r="D9" s="187">
        <f>SUM(D10:D11)</f>
        <v>41.6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41.6</v>
      </c>
      <c r="D10" s="191">
        <f>+'Dramakan hosqer'!F16</f>
        <v>41.6</v>
      </c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148.1</v>
      </c>
      <c r="D12" s="187">
        <f>SUM(D13:D14)</f>
        <v>931.5</v>
      </c>
      <c r="E12" s="187">
        <f t="shared" si="1"/>
        <v>783.4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148.1</v>
      </c>
      <c r="D14" s="191">
        <f>+'Dramakan hosqer'!F20</f>
        <v>931.5</v>
      </c>
      <c r="E14" s="187">
        <f t="shared" si="1"/>
        <v>783.4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740</v>
      </c>
      <c r="D15" s="187">
        <f>+'Dramakan hosqer'!F22</f>
        <v>826</v>
      </c>
      <c r="E15" s="187">
        <f t="shared" si="0"/>
        <v>86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v>0.1</v>
      </c>
      <c r="D21" s="187">
        <f>+'Dramakan hosqer'!F28</f>
        <v>0</v>
      </c>
      <c r="E21" s="187">
        <f>D21-C21</f>
        <v>-0.1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68944.100000000006</v>
      </c>
      <c r="D23" s="189">
        <f>+D24+D66+D78</f>
        <v>89119.8</v>
      </c>
      <c r="E23" s="189">
        <f t="shared" si="0"/>
        <v>20175.699999999997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67469.100000000006</v>
      </c>
      <c r="D24" s="189">
        <f>SUM(D25,D28:D34,D38:D60,D64:D65)</f>
        <v>88341.3</v>
      </c>
      <c r="E24" s="189">
        <f t="shared" si="0"/>
        <v>20872.199999999997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45265.3</v>
      </c>
      <c r="D25" s="187">
        <f>+'Dramakan hosqer'!F32</f>
        <v>62890.400000000001</v>
      </c>
      <c r="E25" s="187">
        <f t="shared" si="0"/>
        <v>17625.099999999999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560</v>
      </c>
      <c r="D26" s="191">
        <f>+'Dramakan hosqer'!F33</f>
        <v>560</v>
      </c>
      <c r="E26" s="191">
        <f t="shared" si="0"/>
        <v>0</v>
      </c>
      <c r="F26" s="178"/>
    </row>
    <row r="27" spans="1:20">
      <c r="A27" s="23">
        <v>1.2</v>
      </c>
      <c r="B27" s="265">
        <f>+'Dramakan hosqer'!B34</f>
        <v>0</v>
      </c>
      <c r="C27" s="182">
        <v>754</v>
      </c>
      <c r="D27" s="191">
        <f>+'Dramakan hosqer'!F34</f>
        <v>0</v>
      </c>
      <c r="E27" s="191">
        <f t="shared" si="0"/>
        <v>-754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14728.5</v>
      </c>
      <c r="D28" s="187">
        <f>+'Dramakan hosqer'!F35</f>
        <v>15764.7</v>
      </c>
      <c r="E28" s="187">
        <f t="shared" si="0"/>
        <v>1036.2000000000007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2865.5</v>
      </c>
      <c r="D29" s="187">
        <f>+'Dramakan hosqer'!F36</f>
        <v>3531.1</v>
      </c>
      <c r="E29" s="187">
        <f t="shared" si="0"/>
        <v>665.59999999999991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1457.4</v>
      </c>
      <c r="D30" s="187">
        <f>+'Dramakan hosqer'!F37</f>
        <v>1645.7</v>
      </c>
      <c r="E30" s="187">
        <f t="shared" si="0"/>
        <v>188.29999999999995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424.8</v>
      </c>
      <c r="D31" s="187">
        <f>+'Dramakan hosqer'!F38</f>
        <v>438.6</v>
      </c>
      <c r="E31" s="187">
        <f t="shared" si="0"/>
        <v>13.800000000000011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105.7</v>
      </c>
      <c r="D32" s="187">
        <f>+'Dramakan hosqer'!F39</f>
        <v>105.7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130.6</v>
      </c>
      <c r="D34" s="187">
        <f>SUM(D35:D37)</f>
        <v>177.6</v>
      </c>
      <c r="E34" s="187">
        <f t="shared" si="0"/>
        <v>47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48.6</v>
      </c>
      <c r="D35" s="191">
        <f>+'Dramakan hosqer'!F42</f>
        <v>57.6</v>
      </c>
      <c r="E35" s="191">
        <f t="shared" si="0"/>
        <v>9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10</v>
      </c>
      <c r="D36" s="191">
        <f>+'Dramakan hosqer'!F43</f>
        <v>48</v>
      </c>
      <c r="E36" s="191">
        <f t="shared" si="0"/>
        <v>38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72</v>
      </c>
      <c r="D37" s="191">
        <f>+'Dramakan hosqer'!F44</f>
        <v>72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732.9</v>
      </c>
      <c r="D39" s="187">
        <f>+'Dramakan hosqer'!F46</f>
        <v>882</v>
      </c>
      <c r="E39" s="187">
        <f t="shared" si="0"/>
        <v>149.10000000000002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175.6</v>
      </c>
      <c r="D40" s="187">
        <f>+'Dramakan hosqer'!F47</f>
        <v>167.39999999999998</v>
      </c>
      <c r="E40" s="187">
        <f t="shared" si="0"/>
        <v>-8.2000000000000171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212.5</v>
      </c>
      <c r="D41" s="187">
        <f>+'Dramakan hosqer'!F48</f>
        <v>550</v>
      </c>
      <c r="E41" s="187">
        <f t="shared" si="0"/>
        <v>337.5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0</v>
      </c>
      <c r="D42" s="187">
        <f>+'Dramakan hosqer'!F49</f>
        <v>300</v>
      </c>
      <c r="E42" s="187">
        <f t="shared" si="0"/>
        <v>300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0</v>
      </c>
      <c r="D43" s="187">
        <f>+'Dramakan hosqer'!F50</f>
        <v>39</v>
      </c>
      <c r="E43" s="187">
        <f t="shared" si="0"/>
        <v>39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91</v>
      </c>
      <c r="D44" s="187">
        <f>+'Dramakan hosqer'!F51</f>
        <v>133.19999999999999</v>
      </c>
      <c r="E44" s="187">
        <f t="shared" si="0"/>
        <v>42.199999999999989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/>
      <c r="D45" s="187">
        <f>+'Dramakan hosqer'!F52</f>
        <v>0</v>
      </c>
      <c r="E45" s="187">
        <f t="shared" si="0"/>
        <v>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89.7</v>
      </c>
      <c r="D46" s="187">
        <f>+'Dramakan hosqer'!F53</f>
        <v>114</v>
      </c>
      <c r="E46" s="187">
        <f t="shared" si="0"/>
        <v>24.299999999999997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0</v>
      </c>
      <c r="D49" s="187">
        <f>+'Dramakan hosqer'!F56</f>
        <v>125</v>
      </c>
      <c r="E49" s="187">
        <f t="shared" si="0"/>
        <v>125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6</v>
      </c>
      <c r="D50" s="187">
        <f>+'Dramakan hosqer'!F57</f>
        <v>20</v>
      </c>
      <c r="E50" s="187">
        <f t="shared" si="0"/>
        <v>14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6</v>
      </c>
      <c r="D52" s="187">
        <f>+'Dramakan hosqer'!F59</f>
        <v>6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20</v>
      </c>
      <c r="E53" s="187">
        <f t="shared" si="0"/>
        <v>20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41.6</v>
      </c>
      <c r="D55" s="187">
        <f>+'Dramakan hosqer'!F62</f>
        <v>70</v>
      </c>
      <c r="E55" s="187">
        <f t="shared" si="0"/>
        <v>28.4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Արխիվացման գծով</v>
      </c>
      <c r="C56" s="186"/>
      <c r="D56" s="187">
        <f>+'Dramakan hosqer'!F63</f>
        <v>100</v>
      </c>
      <c r="E56" s="187">
        <f t="shared" si="0"/>
        <v>100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981</v>
      </c>
      <c r="D64" s="187">
        <f>+'Dramakan hosqer'!F71</f>
        <v>1093.9000000000001</v>
      </c>
      <c r="E64" s="187">
        <f t="shared" si="0"/>
        <v>112.90000000000009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250</v>
      </c>
      <c r="E66" s="189">
        <f t="shared" si="0"/>
        <v>250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250</v>
      </c>
      <c r="E67" s="187">
        <f t="shared" si="0"/>
        <v>250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250</v>
      </c>
      <c r="E69" s="191">
        <f>D69-C69</f>
        <v>250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1475</v>
      </c>
      <c r="D78" s="189">
        <f>SUM(D79:D80)</f>
        <v>528.5</v>
      </c>
      <c r="E78" s="189">
        <f t="shared" si="5"/>
        <v>-946.5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>
        <v>1475</v>
      </c>
      <c r="D79" s="187">
        <f>+'Dramakan hosqer'!F86</f>
        <v>528.5</v>
      </c>
      <c r="E79" s="186">
        <f>D79-C79</f>
        <v>-946.5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4426.6000000000058</v>
      </c>
      <c r="D81" s="189">
        <f>D6+D7-D23</f>
        <v>2554.2000000000116</v>
      </c>
      <c r="E81" s="189">
        <f t="shared" si="5"/>
        <v>-1872.3999999999942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7" t="str">
        <f>+'Ekamut-caxs'!D73</f>
        <v>Ս. Վարդանյան</v>
      </c>
      <c r="E83" s="504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6" t="s">
        <v>92</v>
      </c>
      <c r="E84" s="506"/>
      <c r="F84" s="211"/>
    </row>
    <row r="85" spans="1:20" s="15" customFormat="1" ht="22.5" customHeight="1">
      <c r="A85" s="16"/>
      <c r="B85" s="302" t="s">
        <v>6</v>
      </c>
      <c r="C85" s="297"/>
      <c r="D85" s="504" t="str">
        <f>+'Ekamut-caxs'!D75</f>
        <v>Ա.Հովհաննիսյան</v>
      </c>
      <c r="E85" s="504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6" t="s">
        <v>92</v>
      </c>
      <c r="E86" s="506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D45" sqref="D4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1.5703125" style="15" customWidth="1"/>
    <col min="7" max="22" width="9.140625" style="15"/>
    <col min="23" max="16384" width="9.140625" style="1"/>
  </cols>
  <sheetData>
    <row r="1" spans="1:22" s="137" customFormat="1" ht="17.25">
      <c r="A1" s="508" t="s">
        <v>67</v>
      </c>
      <c r="B1" s="508"/>
      <c r="C1" s="508"/>
      <c r="D1" s="508"/>
      <c r="E1" s="508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9" t="str">
        <f>+'Ekamut-caxs'!A7:D7</f>
        <v xml:space="preserve">«Երևանի հ․117 մսուր-մանկապարտեզ» ՀՈԱԿ-ի </v>
      </c>
      <c r="B2" s="510"/>
      <c r="C2" s="510"/>
      <c r="D2" s="510"/>
      <c r="E2" s="51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1" t="s">
        <v>148</v>
      </c>
      <c r="B3" s="511"/>
      <c r="C3" s="511"/>
      <c r="D3" s="511"/>
      <c r="E3" s="51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2" t="s">
        <v>266</v>
      </c>
      <c r="B4" s="512"/>
      <c r="C4" s="512"/>
      <c r="D4" s="512"/>
      <c r="E4" s="512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3" t="s">
        <v>153</v>
      </c>
      <c r="B7" s="514"/>
      <c r="C7" s="514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7.7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>
        <v>5</v>
      </c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2.7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7.7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3" t="s">
        <v>178</v>
      </c>
      <c r="B35" s="514"/>
      <c r="C35" s="514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789.1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162.5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28.1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9.1999999999999993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 ht="27">
      <c r="A43" s="152">
        <v>1.8</v>
      </c>
      <c r="B43" s="154"/>
      <c r="C43" s="156" t="s">
        <v>44</v>
      </c>
      <c r="D43" s="27">
        <v>105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2655.2</v>
      </c>
      <c r="E54" s="27"/>
      <c r="F54" s="206">
        <f>SUM(D36:D53)</f>
        <v>1093.9000000000001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2655.2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3749.1</v>
      </c>
      <c r="E59" s="169"/>
      <c r="F59" s="461">
        <f>+D59-D55</f>
        <v>1093.9000000000001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4426.6000000000058</v>
      </c>
      <c r="D62" s="515" t="s">
        <v>181</v>
      </c>
      <c r="E62" s="516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7" t="str">
        <f>+'Ekamut-caxs'!D73</f>
        <v>Ս. Վարդանյան</v>
      </c>
      <c r="E64" s="51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8" t="s">
        <v>92</v>
      </c>
      <c r="E65" s="51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7" t="str">
        <f>+'Ekamut-caxs'!D75</f>
        <v>Ա.Հովհաննիսյան</v>
      </c>
      <c r="E66" s="51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9" t="s">
        <v>92</v>
      </c>
      <c r="E67" s="51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90" zoomScaleSheetLayoutView="90" workbookViewId="0">
      <selection activeCell="D45" sqref="D45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6.28515625" style="380" customWidth="1"/>
    <col min="5" max="5" width="13.42578125" style="380" customWidth="1"/>
    <col min="6" max="6" width="16.28515625" style="380" customWidth="1"/>
    <col min="7" max="7" width="11.42578125" style="380" customWidth="1"/>
    <col min="8" max="8" width="15.57031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2.1406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2" t="s">
        <v>67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5" s="378" customFormat="1" ht="21.75" customHeight="1">
      <c r="A2" s="521" t="str">
        <f>+'Ekamut-caxs'!A7</f>
        <v xml:space="preserve">«Երևանի հ․117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s="378" customFormat="1" ht="21" customHeight="1">
      <c r="A3" s="521" t="s">
        <v>93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5" ht="21" customHeight="1"/>
    <row r="5" spans="1:15" s="383" customFormat="1" ht="19.5" customHeight="1">
      <c r="A5" s="527" t="s">
        <v>114</v>
      </c>
      <c r="B5" s="527" t="s">
        <v>94</v>
      </c>
      <c r="C5" s="528" t="s">
        <v>95</v>
      </c>
      <c r="D5" s="528"/>
      <c r="E5" s="528"/>
      <c r="F5" s="528"/>
      <c r="G5" s="528" t="s">
        <v>96</v>
      </c>
      <c r="H5" s="528"/>
      <c r="I5" s="528"/>
      <c r="J5" s="528"/>
      <c r="K5" s="528" t="s">
        <v>138</v>
      </c>
      <c r="L5" s="528"/>
      <c r="M5" s="528"/>
      <c r="N5" s="528"/>
      <c r="O5" s="528"/>
    </row>
    <row r="6" spans="1:15" s="385" customFormat="1" ht="51" customHeight="1">
      <c r="A6" s="527"/>
      <c r="B6" s="527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v>6850</v>
      </c>
      <c r="D7" s="389">
        <v>984345</v>
      </c>
      <c r="E7" s="390">
        <v>5991</v>
      </c>
      <c r="F7" s="391">
        <f t="shared" ref="F7:F16" si="0">+E7*143.7</f>
        <v>860906.7</v>
      </c>
      <c r="G7" s="388">
        <v>3591</v>
      </c>
      <c r="H7" s="389">
        <v>184325</v>
      </c>
      <c r="I7" s="390">
        <v>3306.04</v>
      </c>
      <c r="J7" s="391">
        <v>171516.42</v>
      </c>
      <c r="K7" s="392">
        <v>174</v>
      </c>
      <c r="L7" s="390">
        <v>102</v>
      </c>
      <c r="M7" s="393">
        <f>+L7*200.47</f>
        <v>20447.939999999999</v>
      </c>
      <c r="N7" s="394">
        <f>+L7*7.94904</f>
        <v>810.80208000000005</v>
      </c>
      <c r="O7" s="393">
        <f>+N7+M7</f>
        <v>21258.74208</v>
      </c>
    </row>
    <row r="8" spans="1:15" ht="19.5" customHeight="1">
      <c r="A8" s="386">
        <v>2</v>
      </c>
      <c r="B8" s="387" t="s">
        <v>98</v>
      </c>
      <c r="C8" s="388">
        <v>5628</v>
      </c>
      <c r="D8" s="389">
        <v>808743.6</v>
      </c>
      <c r="E8" s="390">
        <f t="shared" ref="E8:E18" si="1">+C8</f>
        <v>5628</v>
      </c>
      <c r="F8" s="391">
        <f t="shared" si="0"/>
        <v>808743.6</v>
      </c>
      <c r="G8" s="388">
        <v>3578</v>
      </c>
      <c r="H8" s="389">
        <v>184052</v>
      </c>
      <c r="I8" s="390">
        <f t="shared" ref="I8:I18" si="2">+G8</f>
        <v>3578</v>
      </c>
      <c r="J8" s="391">
        <f t="shared" ref="J8:J18" si="3">+I8*53.48</f>
        <v>191351.44</v>
      </c>
      <c r="K8" s="392">
        <v>272</v>
      </c>
      <c r="L8" s="390">
        <f>+K8</f>
        <v>272</v>
      </c>
      <c r="M8" s="393">
        <f t="shared" ref="M8:M18" si="4">+L8*200.47</f>
        <v>54527.839999999997</v>
      </c>
      <c r="N8" s="394">
        <f t="shared" ref="N8:N18" si="5">+L8*7.94904</f>
        <v>2162.13888</v>
      </c>
      <c r="O8" s="393">
        <f t="shared" ref="O8:O18" si="6">+N8+M8</f>
        <v>56689.978879999995</v>
      </c>
    </row>
    <row r="9" spans="1:15" ht="19.5" customHeight="1">
      <c r="A9" s="386">
        <v>3</v>
      </c>
      <c r="B9" s="387" t="s">
        <v>99</v>
      </c>
      <c r="C9" s="388">
        <v>2559</v>
      </c>
      <c r="D9" s="389">
        <v>367728.3</v>
      </c>
      <c r="E9" s="390">
        <f t="shared" si="1"/>
        <v>2559</v>
      </c>
      <c r="F9" s="391">
        <f t="shared" si="0"/>
        <v>367728.3</v>
      </c>
      <c r="G9" s="388">
        <v>2931</v>
      </c>
      <c r="H9" s="389">
        <v>152797</v>
      </c>
      <c r="I9" s="390">
        <f t="shared" si="2"/>
        <v>2931</v>
      </c>
      <c r="J9" s="391">
        <f t="shared" si="3"/>
        <v>156749.88</v>
      </c>
      <c r="K9" s="392">
        <v>234</v>
      </c>
      <c r="L9" s="390">
        <f t="shared" ref="L9:L18" si="7">+K9</f>
        <v>234</v>
      </c>
      <c r="M9" s="393">
        <f t="shared" si="4"/>
        <v>46909.98</v>
      </c>
      <c r="N9" s="394">
        <f t="shared" si="5"/>
        <v>1860.07536</v>
      </c>
      <c r="O9" s="393">
        <f t="shared" si="6"/>
        <v>48770.055360000006</v>
      </c>
    </row>
    <row r="10" spans="1:15" ht="19.5" customHeight="1">
      <c r="A10" s="386">
        <v>4</v>
      </c>
      <c r="B10" s="387" t="s">
        <v>100</v>
      </c>
      <c r="C10" s="392">
        <v>1251</v>
      </c>
      <c r="D10" s="395">
        <v>179768.7</v>
      </c>
      <c r="E10" s="390">
        <f t="shared" si="1"/>
        <v>1251</v>
      </c>
      <c r="F10" s="391">
        <f t="shared" si="0"/>
        <v>179768.69999999998</v>
      </c>
      <c r="G10" s="388">
        <v>2112</v>
      </c>
      <c r="H10" s="395">
        <v>110376</v>
      </c>
      <c r="I10" s="390">
        <f t="shared" si="2"/>
        <v>2112</v>
      </c>
      <c r="J10" s="391">
        <f t="shared" si="3"/>
        <v>112949.75999999999</v>
      </c>
      <c r="K10" s="392">
        <v>204</v>
      </c>
      <c r="L10" s="390">
        <f t="shared" si="7"/>
        <v>204</v>
      </c>
      <c r="M10" s="393">
        <f t="shared" si="4"/>
        <v>40895.879999999997</v>
      </c>
      <c r="N10" s="394">
        <f t="shared" si="5"/>
        <v>1621.6041600000001</v>
      </c>
      <c r="O10" s="393">
        <f t="shared" si="6"/>
        <v>42517.48416</v>
      </c>
    </row>
    <row r="11" spans="1:15" ht="19.5" customHeight="1">
      <c r="A11" s="386">
        <v>5</v>
      </c>
      <c r="B11" s="387" t="s">
        <v>101</v>
      </c>
      <c r="C11" s="392">
        <v>589</v>
      </c>
      <c r="D11" s="395">
        <v>84639.3</v>
      </c>
      <c r="E11" s="390">
        <f t="shared" si="1"/>
        <v>589</v>
      </c>
      <c r="F11" s="391">
        <f t="shared" si="0"/>
        <v>84639.299999999988</v>
      </c>
      <c r="G11" s="388">
        <v>2092</v>
      </c>
      <c r="H11" s="395">
        <v>109859</v>
      </c>
      <c r="I11" s="390">
        <f t="shared" si="2"/>
        <v>2092</v>
      </c>
      <c r="J11" s="391">
        <f t="shared" si="3"/>
        <v>111880.15999999999</v>
      </c>
      <c r="K11" s="392">
        <v>215</v>
      </c>
      <c r="L11" s="390">
        <f t="shared" si="7"/>
        <v>215</v>
      </c>
      <c r="M11" s="393">
        <f t="shared" si="4"/>
        <v>43101.05</v>
      </c>
      <c r="N11" s="394">
        <f t="shared" si="5"/>
        <v>1709.0436</v>
      </c>
      <c r="O11" s="393">
        <f t="shared" si="6"/>
        <v>44810.0936</v>
      </c>
    </row>
    <row r="12" spans="1:15" ht="19.5" customHeight="1">
      <c r="A12" s="386">
        <v>6</v>
      </c>
      <c r="B12" s="387" t="s">
        <v>102</v>
      </c>
      <c r="C12" s="392">
        <v>347</v>
      </c>
      <c r="D12" s="395">
        <v>49863.9</v>
      </c>
      <c r="E12" s="390">
        <f t="shared" si="1"/>
        <v>347</v>
      </c>
      <c r="F12" s="391">
        <f t="shared" si="0"/>
        <v>49863.899999999994</v>
      </c>
      <c r="G12" s="388">
        <v>2338</v>
      </c>
      <c r="H12" s="395">
        <v>122038</v>
      </c>
      <c r="I12" s="390">
        <f t="shared" si="2"/>
        <v>2338</v>
      </c>
      <c r="J12" s="391">
        <f t="shared" si="3"/>
        <v>125036.23999999999</v>
      </c>
      <c r="K12" s="392">
        <v>164</v>
      </c>
      <c r="L12" s="390">
        <f t="shared" si="7"/>
        <v>164</v>
      </c>
      <c r="M12" s="393">
        <f t="shared" si="4"/>
        <v>32877.08</v>
      </c>
      <c r="N12" s="394">
        <f t="shared" si="5"/>
        <v>1303.64256</v>
      </c>
      <c r="O12" s="393">
        <f t="shared" si="6"/>
        <v>34180.722560000002</v>
      </c>
    </row>
    <row r="13" spans="1:15" ht="19.5" customHeight="1">
      <c r="A13" s="386">
        <v>7</v>
      </c>
      <c r="B13" s="387" t="s">
        <v>103</v>
      </c>
      <c r="C13" s="392">
        <v>223</v>
      </c>
      <c r="D13" s="395">
        <v>32045.1</v>
      </c>
      <c r="E13" s="390">
        <f t="shared" si="1"/>
        <v>223</v>
      </c>
      <c r="F13" s="391">
        <f t="shared" si="0"/>
        <v>32045.1</v>
      </c>
      <c r="G13" s="388">
        <v>2251</v>
      </c>
      <c r="H13" s="395">
        <v>116814</v>
      </c>
      <c r="I13" s="390">
        <f t="shared" si="2"/>
        <v>2251</v>
      </c>
      <c r="J13" s="391">
        <f t="shared" si="3"/>
        <v>120383.48</v>
      </c>
      <c r="K13" s="392">
        <v>138</v>
      </c>
      <c r="L13" s="390">
        <f t="shared" si="7"/>
        <v>138</v>
      </c>
      <c r="M13" s="393">
        <f t="shared" si="4"/>
        <v>27664.86</v>
      </c>
      <c r="N13" s="394">
        <f t="shared" si="5"/>
        <v>1096.9675199999999</v>
      </c>
      <c r="O13" s="393">
        <f t="shared" si="6"/>
        <v>28761.827519999999</v>
      </c>
    </row>
    <row r="14" spans="1:15" ht="19.5" customHeight="1">
      <c r="A14" s="386">
        <v>8</v>
      </c>
      <c r="B14" s="396" t="s">
        <v>104</v>
      </c>
      <c r="C14" s="392">
        <v>312</v>
      </c>
      <c r="D14" s="395">
        <v>44834.400000000001</v>
      </c>
      <c r="E14" s="390">
        <f t="shared" si="1"/>
        <v>312</v>
      </c>
      <c r="F14" s="391">
        <f t="shared" si="0"/>
        <v>44834.399999999994</v>
      </c>
      <c r="G14" s="388">
        <v>2427</v>
      </c>
      <c r="H14" s="395">
        <v>125619</v>
      </c>
      <c r="I14" s="390">
        <f t="shared" si="2"/>
        <v>2427</v>
      </c>
      <c r="J14" s="391">
        <f t="shared" si="3"/>
        <v>129795.95999999999</v>
      </c>
      <c r="K14" s="392">
        <v>140</v>
      </c>
      <c r="L14" s="390">
        <f t="shared" si="7"/>
        <v>140</v>
      </c>
      <c r="M14" s="393">
        <f t="shared" si="4"/>
        <v>28065.8</v>
      </c>
      <c r="N14" s="394">
        <f t="shared" si="5"/>
        <v>1112.8656000000001</v>
      </c>
      <c r="O14" s="393">
        <f t="shared" si="6"/>
        <v>29178.6656</v>
      </c>
    </row>
    <row r="15" spans="1:15" ht="19.5" customHeight="1">
      <c r="A15" s="386">
        <v>9</v>
      </c>
      <c r="B15" s="396" t="s">
        <v>105</v>
      </c>
      <c r="C15" s="392">
        <v>334</v>
      </c>
      <c r="D15" s="395">
        <v>47995.8</v>
      </c>
      <c r="E15" s="390">
        <f t="shared" si="1"/>
        <v>334</v>
      </c>
      <c r="F15" s="391">
        <f t="shared" si="0"/>
        <v>47995.799999999996</v>
      </c>
      <c r="G15" s="388">
        <v>2150</v>
      </c>
      <c r="H15" s="395">
        <v>111774</v>
      </c>
      <c r="I15" s="390">
        <f t="shared" si="2"/>
        <v>2150</v>
      </c>
      <c r="J15" s="391">
        <f t="shared" si="3"/>
        <v>114982</v>
      </c>
      <c r="K15" s="392">
        <v>219</v>
      </c>
      <c r="L15" s="390">
        <f t="shared" si="7"/>
        <v>219</v>
      </c>
      <c r="M15" s="393">
        <f t="shared" si="4"/>
        <v>43902.93</v>
      </c>
      <c r="N15" s="394">
        <f t="shared" si="5"/>
        <v>1740.8397600000001</v>
      </c>
      <c r="O15" s="393">
        <f t="shared" si="6"/>
        <v>45643.769760000003</v>
      </c>
    </row>
    <row r="16" spans="1:15" ht="19.5" customHeight="1">
      <c r="A16" s="386">
        <v>10</v>
      </c>
      <c r="B16" s="396" t="s">
        <v>106</v>
      </c>
      <c r="C16" s="392">
        <v>372</v>
      </c>
      <c r="D16" s="395">
        <v>53456.4</v>
      </c>
      <c r="E16" s="390">
        <f t="shared" si="1"/>
        <v>372</v>
      </c>
      <c r="F16" s="391">
        <f t="shared" si="0"/>
        <v>53456.399999999994</v>
      </c>
      <c r="G16" s="392">
        <v>2011</v>
      </c>
      <c r="H16" s="395">
        <v>106223</v>
      </c>
      <c r="I16" s="390">
        <f t="shared" si="2"/>
        <v>2011</v>
      </c>
      <c r="J16" s="391">
        <f t="shared" si="3"/>
        <v>107548.28</v>
      </c>
      <c r="K16" s="392">
        <v>185</v>
      </c>
      <c r="L16" s="390">
        <f t="shared" si="7"/>
        <v>185</v>
      </c>
      <c r="M16" s="393">
        <f t="shared" si="4"/>
        <v>37086.949999999997</v>
      </c>
      <c r="N16" s="394">
        <f t="shared" si="5"/>
        <v>1470.5724</v>
      </c>
      <c r="O16" s="393">
        <f t="shared" si="6"/>
        <v>38557.522399999994</v>
      </c>
    </row>
    <row r="17" spans="1:15" ht="19.5" customHeight="1">
      <c r="A17" s="386">
        <v>11</v>
      </c>
      <c r="B17" s="396" t="s">
        <v>107</v>
      </c>
      <c r="C17" s="397">
        <v>1469</v>
      </c>
      <c r="D17" s="398">
        <v>211095.3</v>
      </c>
      <c r="E17" s="390">
        <f t="shared" si="1"/>
        <v>1469</v>
      </c>
      <c r="F17" s="391">
        <f>+E17*143.7</f>
        <v>211095.3</v>
      </c>
      <c r="G17" s="397">
        <v>2527</v>
      </c>
      <c r="H17" s="398">
        <v>132824</v>
      </c>
      <c r="I17" s="390">
        <f t="shared" si="2"/>
        <v>2527</v>
      </c>
      <c r="J17" s="391">
        <f t="shared" si="3"/>
        <v>135143.96</v>
      </c>
      <c r="K17" s="390">
        <v>163</v>
      </c>
      <c r="L17" s="390">
        <f t="shared" si="7"/>
        <v>163</v>
      </c>
      <c r="M17" s="393">
        <f t="shared" si="4"/>
        <v>32676.61</v>
      </c>
      <c r="N17" s="394">
        <f t="shared" si="5"/>
        <v>1295.69352</v>
      </c>
      <c r="O17" s="393">
        <f t="shared" si="6"/>
        <v>33972.303520000001</v>
      </c>
    </row>
    <row r="18" spans="1:15" ht="19.5" customHeight="1">
      <c r="A18" s="386">
        <v>12</v>
      </c>
      <c r="B18" s="396" t="s">
        <v>108</v>
      </c>
      <c r="C18" s="397">
        <v>5498</v>
      </c>
      <c r="D18" s="398">
        <v>790062.6</v>
      </c>
      <c r="E18" s="390">
        <f t="shared" si="1"/>
        <v>5498</v>
      </c>
      <c r="F18" s="391">
        <f>+E18*143.7</f>
        <v>790062.6</v>
      </c>
      <c r="G18" s="397">
        <v>3149</v>
      </c>
      <c r="H18" s="398">
        <v>163256</v>
      </c>
      <c r="I18" s="390">
        <f t="shared" si="2"/>
        <v>3149</v>
      </c>
      <c r="J18" s="391">
        <f t="shared" si="3"/>
        <v>168408.52</v>
      </c>
      <c r="K18" s="390">
        <v>152</v>
      </c>
      <c r="L18" s="390">
        <f t="shared" si="7"/>
        <v>152</v>
      </c>
      <c r="M18" s="393">
        <f t="shared" si="4"/>
        <v>30471.439999999999</v>
      </c>
      <c r="N18" s="394">
        <f t="shared" si="5"/>
        <v>1208.2540799999999</v>
      </c>
      <c r="O18" s="393">
        <f t="shared" si="6"/>
        <v>31679.694079999997</v>
      </c>
    </row>
    <row r="19" spans="1:15" ht="32.25" customHeight="1">
      <c r="A19" s="399"/>
      <c r="B19" s="382" t="s">
        <v>90</v>
      </c>
      <c r="C19" s="400">
        <f>SUM(C7:C18)</f>
        <v>25432</v>
      </c>
      <c r="D19" s="401">
        <f t="shared" ref="D19:K19" si="8">SUM(D7:D18)</f>
        <v>3654578.3999999994</v>
      </c>
      <c r="E19" s="400">
        <f t="shared" si="8"/>
        <v>24573</v>
      </c>
      <c r="F19" s="401">
        <f>SUM(F7:F18)</f>
        <v>3531140.0999999992</v>
      </c>
      <c r="G19" s="400">
        <f>SUM(G7:G18)</f>
        <v>31157</v>
      </c>
      <c r="H19" s="401">
        <f>SUM(H7:H18)</f>
        <v>1619957</v>
      </c>
      <c r="I19" s="400">
        <f>SUM(I7:I18)</f>
        <v>30872.04</v>
      </c>
      <c r="J19" s="401">
        <f>SUM(J7:J18)</f>
        <v>1645746.1</v>
      </c>
      <c r="K19" s="400">
        <f t="shared" si="8"/>
        <v>2260</v>
      </c>
      <c r="L19" s="400">
        <f>SUM(L7:L18)</f>
        <v>2188</v>
      </c>
      <c r="M19" s="401">
        <f>SUM(M7:M18)</f>
        <v>438628.36</v>
      </c>
      <c r="N19" s="402">
        <f>SUM(N7:N18)</f>
        <v>17392.499519999998</v>
      </c>
      <c r="O19" s="401">
        <f>SUM(O7:O18)</f>
        <v>456020.85952</v>
      </c>
    </row>
    <row r="20" spans="1:15" ht="21.75" customHeight="1">
      <c r="B20" s="403"/>
      <c r="C20" s="404"/>
      <c r="D20" s="405"/>
      <c r="E20" s="404"/>
      <c r="F20" s="405">
        <f>ROUND(F19/1000,1)</f>
        <v>3531.1</v>
      </c>
      <c r="G20" s="404"/>
      <c r="H20" s="405"/>
      <c r="I20" s="404"/>
      <c r="J20" s="405">
        <f>ROUND(J19/1000,1)</f>
        <v>1645.7</v>
      </c>
      <c r="K20" s="404"/>
      <c r="L20" s="404"/>
      <c r="M20" s="405">
        <f>ROUND(M19/1000,1)</f>
        <v>438.6</v>
      </c>
      <c r="N20" s="405">
        <f t="shared" ref="N20:O20" si="9">ROUND(N19/1000,1)</f>
        <v>17.399999999999999</v>
      </c>
      <c r="O20" s="405">
        <f t="shared" si="9"/>
        <v>456</v>
      </c>
    </row>
    <row r="21" spans="1:15" ht="33.75" customHeight="1" thickBot="1">
      <c r="B21" s="525" t="s">
        <v>255</v>
      </c>
      <c r="C21" s="525"/>
      <c r="D21" s="525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256</v>
      </c>
      <c r="E22" s="410" t="s">
        <v>256</v>
      </c>
      <c r="F22" s="411" t="s">
        <v>256</v>
      </c>
      <c r="G22" s="410" t="s">
        <v>143</v>
      </c>
      <c r="H22" s="410" t="s">
        <v>256</v>
      </c>
      <c r="I22" s="410" t="s">
        <v>256</v>
      </c>
      <c r="J22" s="412" t="s">
        <v>256</v>
      </c>
      <c r="K22" s="410" t="s">
        <v>143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/>
      <c r="K23" s="417"/>
      <c r="L23" s="398" t="s">
        <v>256</v>
      </c>
      <c r="M23" s="419"/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69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0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3531.1</v>
      </c>
      <c r="G27" s="440" t="s">
        <v>256</v>
      </c>
      <c r="H27" s="438" t="s">
        <v>256</v>
      </c>
      <c r="I27" s="438" t="s">
        <v>256</v>
      </c>
      <c r="J27" s="439">
        <f>J20-J26</f>
        <v>1645.7</v>
      </c>
      <c r="K27" s="440" t="s">
        <v>256</v>
      </c>
      <c r="L27" s="438" t="s">
        <v>256</v>
      </c>
      <c r="M27" s="441">
        <f>M20-M26</f>
        <v>438.6</v>
      </c>
      <c r="N27" s="436" t="s">
        <v>256</v>
      </c>
      <c r="O27" s="439">
        <f>+O20-M26</f>
        <v>456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1" t="s">
        <v>2</v>
      </c>
      <c r="D30" s="521"/>
      <c r="E30" s="379"/>
      <c r="F30" s="379"/>
      <c r="G30" s="526"/>
      <c r="H30" s="526"/>
      <c r="I30" s="446"/>
      <c r="J30" s="523" t="s">
        <v>286</v>
      </c>
      <c r="K30" s="523"/>
      <c r="M30" s="407"/>
    </row>
    <row r="31" spans="1:15" s="378" customFormat="1">
      <c r="C31" s="447"/>
      <c r="D31" s="447"/>
      <c r="E31" s="448"/>
      <c r="F31" s="448"/>
      <c r="G31" s="524" t="s">
        <v>91</v>
      </c>
      <c r="H31" s="524"/>
      <c r="I31" s="449"/>
      <c r="J31" s="524" t="s">
        <v>109</v>
      </c>
      <c r="K31" s="524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3"/>
      <c r="H32" s="523"/>
      <c r="I32" s="451"/>
      <c r="J32" s="523" t="s">
        <v>287</v>
      </c>
      <c r="K32" s="523"/>
    </row>
    <row r="33" spans="3:13" s="378" customFormat="1">
      <c r="C33" s="406"/>
      <c r="D33" s="406"/>
      <c r="G33" s="524" t="s">
        <v>91</v>
      </c>
      <c r="H33" s="524"/>
      <c r="I33" s="449"/>
      <c r="J33" s="524" t="s">
        <v>109</v>
      </c>
      <c r="K33" s="524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258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0" t="s">
        <v>218</v>
      </c>
      <c r="J36" s="520"/>
      <c r="K36" s="455"/>
      <c r="L36" s="520" t="s">
        <v>259</v>
      </c>
      <c r="M36" s="520"/>
    </row>
    <row r="37" spans="3:13">
      <c r="C37" s="453"/>
      <c r="D37" s="453"/>
      <c r="E37" s="520" t="s">
        <v>217</v>
      </c>
      <c r="F37" s="520"/>
      <c r="I37" s="520"/>
      <c r="J37" s="520"/>
      <c r="K37" s="455"/>
      <c r="L37" s="520"/>
      <c r="M37" s="520"/>
    </row>
    <row r="38" spans="3:13">
      <c r="C38" s="453"/>
      <c r="D38" s="453"/>
      <c r="E38" s="520"/>
      <c r="F38" s="52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45" sqref="D4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3" t="s">
        <v>67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6" s="17" customFormat="1" ht="20.25">
      <c r="A2" s="493" t="str">
        <f>+'Ekamut-caxs'!A7</f>
        <v xml:space="preserve">«Երևանի հ․117 մսուր-մանկապարտեզ»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</row>
    <row r="3" spans="1:16" ht="17.25">
      <c r="A3" s="511" t="s">
        <v>284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264"/>
      <c r="O3" s="264"/>
      <c r="P3" s="264"/>
    </row>
    <row r="4" spans="1:16" ht="16.5">
      <c r="M4" s="286" t="s">
        <v>0</v>
      </c>
    </row>
    <row r="5" spans="1:16" ht="13.5" customHeight="1">
      <c r="A5" s="536" t="s">
        <v>146</v>
      </c>
      <c r="B5" s="536" t="s">
        <v>68</v>
      </c>
      <c r="C5" s="534" t="s">
        <v>211</v>
      </c>
      <c r="D5" s="534"/>
      <c r="E5" s="534"/>
      <c r="F5" s="534"/>
      <c r="G5" s="534"/>
      <c r="H5" s="534"/>
      <c r="I5" s="534"/>
      <c r="J5" s="534"/>
      <c r="K5" s="534"/>
      <c r="L5" s="534"/>
      <c r="M5" s="535" t="s">
        <v>147</v>
      </c>
    </row>
    <row r="6" spans="1:16" ht="89.25" customHeight="1">
      <c r="A6" s="536"/>
      <c r="B6" s="536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5"/>
    </row>
    <row r="7" spans="1:16" ht="27.75" customHeight="1">
      <c r="A7" s="212">
        <v>1</v>
      </c>
      <c r="B7" s="255" t="s">
        <v>195</v>
      </c>
      <c r="C7" s="256">
        <v>3859.9</v>
      </c>
      <c r="D7" s="256">
        <f>+B10*11</f>
        <v>52688.635999999999</v>
      </c>
      <c r="E7" s="256">
        <f>478.4*4</f>
        <v>1913.6</v>
      </c>
      <c r="F7" s="256">
        <v>244.5</v>
      </c>
      <c r="G7" s="256">
        <f>+J15</f>
        <v>728.5</v>
      </c>
      <c r="H7" s="357">
        <f>H10*1.17*161.2+3*119.6+6*150.8</f>
        <v>2395.2239999999997</v>
      </c>
      <c r="I7" s="256">
        <v>500</v>
      </c>
      <c r="J7" s="357">
        <v>560</v>
      </c>
      <c r="K7" s="256"/>
      <c r="L7" s="256"/>
      <c r="M7" s="257">
        <f>ROUND(SUM(C7:L7),1)</f>
        <v>62890.400000000001</v>
      </c>
    </row>
    <row r="8" spans="1:16" ht="35.25" customHeight="1">
      <c r="A8" s="212">
        <v>2</v>
      </c>
      <c r="B8" s="285" t="s">
        <v>89</v>
      </c>
      <c r="C8" s="256"/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62890.400000000001</v>
      </c>
    </row>
    <row r="10" spans="1:16" s="214" customFormat="1" ht="18.75" customHeight="1">
      <c r="B10" s="377">
        <f>5268.276-478.4</f>
        <v>4789.8760000000002</v>
      </c>
      <c r="C10" s="216"/>
      <c r="D10" s="216"/>
      <c r="E10" s="217"/>
      <c r="F10" s="217"/>
      <c r="G10" s="217"/>
      <c r="H10" s="376">
        <v>6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9"/>
      <c r="L11" s="539"/>
      <c r="M11" s="225"/>
    </row>
    <row r="12" spans="1:16" s="214" customFormat="1" ht="69" customHeight="1">
      <c r="B12" s="531" t="s">
        <v>208</v>
      </c>
      <c r="C12" s="532"/>
      <c r="D12" s="224"/>
      <c r="G12" s="176"/>
      <c r="H12" s="176"/>
      <c r="I12" s="531" t="s">
        <v>209</v>
      </c>
      <c r="J12" s="532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9"/>
      <c r="E17" s="529"/>
      <c r="F17" s="309"/>
      <c r="G17" s="309"/>
      <c r="H17" s="537" t="str">
        <f>+'Ekamut-caxs'!D73</f>
        <v>Ս. Վարդանյան</v>
      </c>
      <c r="I17" s="537"/>
      <c r="J17" s="537"/>
      <c r="K17" s="234"/>
    </row>
    <row r="18" spans="2:11" s="235" customFormat="1" ht="17.25" customHeight="1">
      <c r="B18" s="310"/>
      <c r="C18" s="311"/>
      <c r="D18" s="530" t="s">
        <v>91</v>
      </c>
      <c r="E18" s="530"/>
      <c r="F18" s="312"/>
      <c r="G18" s="313"/>
      <c r="H18" s="538" t="s">
        <v>92</v>
      </c>
      <c r="I18" s="538"/>
      <c r="J18" s="538"/>
      <c r="K18" s="236"/>
    </row>
    <row r="19" spans="2:11" s="233" customFormat="1" ht="24.75" customHeight="1">
      <c r="B19" s="314" t="s">
        <v>6</v>
      </c>
      <c r="C19" s="308"/>
      <c r="D19" s="529"/>
      <c r="E19" s="529"/>
      <c r="F19" s="315"/>
      <c r="G19" s="315"/>
      <c r="H19" s="537" t="str">
        <f>+'Ekamut-caxs'!D75</f>
        <v>Ա.Հովհաննիսյան</v>
      </c>
      <c r="I19" s="537"/>
      <c r="J19" s="537"/>
      <c r="K19" s="234"/>
    </row>
    <row r="20" spans="2:11" s="235" customFormat="1" ht="18.75" customHeight="1">
      <c r="B20" s="311"/>
      <c r="C20" s="311"/>
      <c r="D20" s="530" t="s">
        <v>91</v>
      </c>
      <c r="E20" s="530"/>
      <c r="F20" s="312"/>
      <c r="G20" s="313"/>
      <c r="H20" s="538" t="s">
        <v>92</v>
      </c>
      <c r="I20" s="538"/>
      <c r="J20" s="538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22" workbookViewId="0">
      <selection activeCell="D45" sqref="D45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1" t="s">
        <v>67</v>
      </c>
      <c r="B1" s="541"/>
      <c r="C1" s="541"/>
      <c r="D1" s="541"/>
    </row>
    <row r="2" spans="1:4" ht="17.25">
      <c r="A2" s="542" t="str">
        <f>+'Ekamut-caxs'!A7:D7</f>
        <v xml:space="preserve">«Երևանի հ․117 մսուր-մանկապարտեզ» ՀՈԱԿ-ի </v>
      </c>
      <c r="B2" s="542"/>
      <c r="C2" s="542"/>
      <c r="D2" s="542"/>
    </row>
    <row r="3" spans="1:4" ht="39.75" customHeight="1">
      <c r="A3" s="542" t="s">
        <v>277</v>
      </c>
      <c r="B3" s="542"/>
      <c r="C3" s="542"/>
      <c r="D3" s="542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2</v>
      </c>
      <c r="D7" s="466">
        <f>SUM(D8:D10)</f>
        <v>40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>
        <v>1</v>
      </c>
      <c r="D9" s="468">
        <v>20</v>
      </c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276</v>
      </c>
      <c r="C19" s="466">
        <f>SUM(C20:C22)</f>
        <v>2</v>
      </c>
      <c r="D19" s="466">
        <f>SUM(D20:D22)</f>
        <v>61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29</v>
      </c>
    </row>
    <row r="21" spans="1:4" ht="23.25" customHeight="1">
      <c r="A21" s="468">
        <v>4.2</v>
      </c>
      <c r="B21" s="470" t="s">
        <v>136</v>
      </c>
      <c r="C21" s="468">
        <v>1</v>
      </c>
      <c r="D21" s="468">
        <v>32</v>
      </c>
    </row>
    <row r="22" spans="1:4" ht="23.25" customHeight="1">
      <c r="A22" s="468">
        <v>4.3</v>
      </c>
      <c r="B22" s="470" t="s">
        <v>227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6</v>
      </c>
      <c r="D23" s="466">
        <f>D7+D11+D15+D19</f>
        <v>161</v>
      </c>
    </row>
    <row r="24" spans="1:4" ht="48.75" customHeight="1"/>
    <row r="25" spans="1:4" ht="17.25">
      <c r="B25" s="472" t="s">
        <v>2</v>
      </c>
      <c r="C25" s="543" t="str">
        <f>+'Ekamut-caxs'!D73</f>
        <v>Ս. Վարդանյան</v>
      </c>
      <c r="D25" s="543"/>
    </row>
    <row r="26" spans="1:4" ht="15.75" customHeight="1">
      <c r="B26" s="473" t="s">
        <v>4</v>
      </c>
      <c r="C26" s="540" t="s">
        <v>5</v>
      </c>
      <c r="D26" s="540"/>
    </row>
    <row r="27" spans="1:4" ht="27" customHeight="1">
      <c r="B27" s="474" t="s">
        <v>6</v>
      </c>
      <c r="C27" s="543" t="str">
        <f>+'Ekamut-caxs'!D75</f>
        <v>Ա.Հովհաննիսյան</v>
      </c>
      <c r="D27" s="543"/>
    </row>
    <row r="28" spans="1:4">
      <c r="B28" s="475"/>
      <c r="C28" s="540" t="s">
        <v>5</v>
      </c>
      <c r="D28" s="540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https://mul2.yerevan.am/tasks/1468002/oneclick/117.xlsx?token=b2f6c13354372f2f5ed211f31a6f5956</cp:keywords>
  <cp:lastModifiedBy>Lusine Petrosyan</cp:lastModifiedBy>
  <cp:lastPrinted>2024-04-16T11:44:58Z</cp:lastPrinted>
  <dcterms:created xsi:type="dcterms:W3CDTF">1996-10-14T23:33:28Z</dcterms:created>
  <dcterms:modified xsi:type="dcterms:W3CDTF">2024-05-08T14:59:50Z</dcterms:modified>
</cp:coreProperties>
</file>