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002BEE2-BF16-41C8-A06E-D1A2BC0D0FA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9" l="1"/>
  <c r="H7" i="11"/>
  <c r="C35" i="9" l="1"/>
  <c r="C7" i="10"/>
  <c r="A7" i="7" l="1"/>
  <c r="A2" i="20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F7" i="20"/>
  <c r="N8" i="20" l="1"/>
  <c r="O8" i="20" s="1"/>
  <c r="O7" i="20"/>
  <c r="M28" i="20"/>
  <c r="D20" i="19" s="1"/>
  <c r="D55" i="19" s="1"/>
  <c r="E19" i="20"/>
  <c r="I19" i="20"/>
  <c r="N17" i="20"/>
  <c r="O17" i="20" s="1"/>
  <c r="N14" i="20"/>
  <c r="O14" i="20" s="1"/>
  <c r="N11" i="20"/>
  <c r="O11" i="20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G7" i="11" l="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2" i="10" l="1"/>
  <c r="A9" i="9"/>
  <c r="A12" i="9" s="1"/>
  <c r="M19" i="7"/>
  <c r="F18" i="7"/>
  <c r="A19" i="7"/>
  <c r="A21" i="7" s="1"/>
  <c r="A22" i="7"/>
  <c r="A16" i="7"/>
  <c r="A17" i="7" s="1"/>
  <c r="A18" i="19"/>
  <c r="A19" i="19" s="1"/>
  <c r="E20" i="7"/>
  <c r="M20" i="7" s="1"/>
  <c r="D20" i="7"/>
  <c r="F15" i="7"/>
  <c r="M15" i="7" s="1"/>
  <c r="M16" i="7"/>
  <c r="E11" i="9"/>
  <c r="A10" i="9"/>
  <c r="A13" i="9" s="1"/>
  <c r="E8" i="9"/>
  <c r="M7" i="11"/>
  <c r="L15" i="7"/>
  <c r="K15" i="7"/>
  <c r="A13" i="19"/>
  <c r="A14" i="19" s="1"/>
  <c r="A15" i="10" l="1"/>
  <c r="A16" i="10" s="1"/>
  <c r="A17" i="10" s="1"/>
  <c r="A18" i="10" s="1"/>
  <c r="A19" i="10" s="1"/>
  <c r="A20" i="10" s="1"/>
  <c r="A21" i="10" s="1"/>
  <c r="A22" i="10" s="1"/>
  <c r="A13" i="10"/>
  <c r="A14" i="10" s="1"/>
  <c r="K20" i="7"/>
  <c r="L20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6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6" i="9"/>
  <c r="B29" i="9"/>
  <c r="B27" i="9"/>
  <c r="B26" i="9"/>
  <c r="A15" i="9"/>
  <c r="A16" i="9" s="1"/>
  <c r="A17" i="9" s="1"/>
  <c r="A18" i="9" s="1"/>
  <c r="A19" i="9" s="1"/>
  <c r="A20" i="9" s="1"/>
  <c r="A21" i="9" s="1"/>
  <c r="A23" i="9" s="1"/>
  <c r="A24" i="9" s="1"/>
  <c r="B14" i="9"/>
  <c r="B15" i="9"/>
  <c r="B16" i="9"/>
  <c r="B17" i="9"/>
  <c r="B18" i="9"/>
  <c r="B19" i="9"/>
  <c r="B20" i="9"/>
  <c r="B21" i="9"/>
  <c r="B23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4" i="7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1" i="19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4" i="19" s="1"/>
  <c r="A56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4" i="7" s="1"/>
  <c r="A56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0" i="19" s="1"/>
  <c r="B27" i="10"/>
  <c r="A72" i="7" l="1"/>
  <c r="A68" i="7"/>
  <c r="A69" i="7" s="1"/>
  <c r="A70" i="7" s="1"/>
  <c r="B28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M18" i="7" l="1"/>
  <c r="L18" i="7"/>
  <c r="E13" i="7"/>
  <c r="D13" i="7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71" i="9"/>
  <c r="D69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60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1" i="9"/>
  <c r="D62" i="9"/>
  <c r="D63" i="9"/>
  <c r="D66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3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25" i="9"/>
  <c r="E66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1" i="9"/>
  <c r="E20" i="9"/>
  <c r="D19" i="9"/>
  <c r="E18" i="9"/>
  <c r="E17" i="9"/>
  <c r="E16" i="9"/>
  <c r="E15" i="9"/>
  <c r="C67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C35" i="7" l="1"/>
  <c r="E35" i="7"/>
  <c r="D35" i="7"/>
  <c r="D71" i="19"/>
  <c r="F71" i="19" s="1"/>
  <c r="D29" i="9"/>
  <c r="E29" i="9" s="1"/>
  <c r="F31" i="7"/>
  <c r="F30" i="7" s="1"/>
  <c r="F88" i="7" s="1"/>
  <c r="D28" i="10"/>
  <c r="C31" i="7"/>
  <c r="C30" i="7" s="1"/>
  <c r="C88" i="7" s="1"/>
  <c r="D25" i="9" l="1"/>
  <c r="E25" i="9" s="1"/>
  <c r="D31" i="7"/>
  <c r="K35" i="7"/>
  <c r="E28" i="10"/>
  <c r="D24" i="10"/>
  <c r="M35" i="7"/>
  <c r="E31" i="7"/>
  <c r="L35" i="7"/>
  <c r="D67" i="9" l="1"/>
  <c r="E67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<sst xmlns="http://schemas.openxmlformats.org/spreadsheetml/2006/main" count="499" uniqueCount="290">
  <si>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</si>
  <si>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</si>
  <si>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</si>
  <si>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</si>
  <si>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</si>
  <si>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</si>
  <si>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</si>
  <si>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</si>
  <si>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</si>
  <si>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</si>
  <si>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</si>
  <si>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</si>
  <si>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</si>
  <si>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</si>
  <si>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</si>
  <si>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</si>
  <si>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</si>
  <si>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</si>
  <si>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</si>
  <si>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</si>
  <si>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</si>
  <si>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</si>
  <si>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</si>
  <si>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</si>
  <si>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</si>
  <si>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</si>
  <si>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</si>
  <si>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</si>
  <si>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</si>
  <si>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</si>
  <si>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</si>
  <si>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</si>
  <si>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</si>
  <si>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</si>
  <si>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</si>
  <si>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</si>
  <si>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</si>
  <si>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</si>
  <si>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</si>
  <si>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</si>
  <si>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</si>
  <si>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</si>
  <si>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</si>
  <si>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</si>
  <si>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</si>
  <si>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</si>
  <si>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</si>
  <si>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</si>
  <si>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</si>
  <si>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</si>
  <si>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</si>
  <si>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</si>
  <si>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</si>
  <si>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</si>
  <si>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</si>
  <si>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</si>
  <si>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</si>
  <si>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</si>
  <si>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</si>
  <si>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</si>
  <si>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</si>
  <si>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</si>
  <si>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</si>
  <si>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</si>
  <si>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</si>
  <si>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</si>
  <si>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</si>
  <si>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</si>
  <si>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</si>
  <si>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</si>
  <si>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</si>
  <si>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</si>
  <si>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</si>
  <si>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</si>
  <si>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</si>
  <si>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</si>
  <si>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</si>
  <si>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</si>
  <si>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</si>
  <si>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</si>
  <si>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</si>
  <si>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</si>
  <si>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</si>
  <si>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</si>
  <si>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</si>
  <si>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</si>
  <si>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</si>
  <si>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</si>
  <si>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</si>
  <si>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</si>
  <si>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</si>
  <si>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</si>
  <si>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</si>
  <si>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</si>
  <si>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</si>
  <si>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</si>
  <si>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</si>
  <si>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</si>
  <si>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</si>
  <si>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</si>
  <si>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</si>
  <si>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</si>
  <si>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</si>
  <si>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</si>
  <si>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</si>
  <si>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</si>
  <si>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</si>
  <si>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</si>
  <si>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</si>
  <si>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</si>
  <si>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</si>
  <si>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</si>
  <si>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</si>
  <si>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</si>
  <si>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</si>
  <si>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</si>
  <si>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</si>
  <si>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</si>
  <si>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</si>
  <si>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</si>
  <si>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</si>
  <si>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</si>
  <si>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</si>
  <si>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</si>
  <si>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</si>
  <si>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</si>
  <si>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</si>
  <si>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</si>
  <si>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</si>
  <si>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</si>
  <si>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</si>
  <si>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</si>
  <si>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</si>
  <si>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</si>
  <si>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</si>
  <si>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</si>
  <si>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</si>
  <si>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</si>
  <si>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</si>
  <si>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</si>
  <si>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</si>
  <si>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</si>
  <si>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</si>
  <si>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</si>
  <si>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</si>
  <si>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</si>
  <si>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</si>
  <si>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</si>
  <si>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</si>
  <si>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</si>
  <si>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</si>
  <si>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</si>
  <si>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</si>
  <si>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</si>
  <si>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</si>
  <si>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</si>
  <si>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</si>
  <si>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</si>
  <si>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</si>
  <si>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</si>
  <si>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</si>
  <si>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</si>
  <si>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</si>
  <si>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</si>
  <si>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</si>
  <si>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</si>
  <si>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</si>
  <si>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</si>
  <si>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</si>
  <si>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</si>
  <si>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</si>
  <si>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</si>
  <si>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</si>
  <si>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</si>
  <si>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</si>
  <si>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</si>
  <si>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</si>
  <si>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</si>
  <si>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</si>
  <si>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</si>
  <si>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</si>
  <si>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</si>
  <si>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</si>
  <si>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</si>
  <si>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</si>
  <si>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</si>
  <si>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</si>
  <si>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</si>
  <si>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</si>
  <si>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</si>
  <si>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</si>
  <si>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</si>
  <si>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</si>
  <si>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</si>
  <si>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</si>
  <si>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</si>
  <si>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</si>
  <si>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</si>
  <si>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</si>
  <si>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</si>
  <si>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</si>
  <si>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</si>
  <si>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</si>
  <si>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</si>
  <si>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</si>
  <si>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</si>
  <si>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</si>
  <si>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</si>
  <si>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</si>
  <si>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</si>
  <si>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</si>
  <si>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</si>
  <si>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</si>
  <si>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</si>
  <si>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</si>
  <si>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</si>
  <si>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</si>
  <si>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</si>
  <si>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</si>
  <si>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</si>
  <si>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</si>
  <si>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</si>
  <si>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</si>
  <si>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</si>
  <si>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</si>
  <si>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</si>
  <si>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</si>
  <si>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</si>
  <si>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</si>
  <si>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</si>
  <si>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</si>
  <si>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</si>
  <si>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</si>
  <si>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</si>
  <si>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</si>
  <si>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</si>
  <si>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</si>
  <si>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</si>
  <si>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</si>
  <si>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</si>
  <si>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</si>
  <si>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</si>
  <si>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</si>
  <si>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</si>
  <si>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</si>
  <si>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</si>
  <si>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</si>
  <si>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</si>
  <si>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</si>
  <si>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</si>
  <si>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</si>
  <si>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</si>
  <si>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</si>
  <si>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</si>
  <si>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</si>
  <si>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</si>
  <si>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</si>
  <si>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</si>
  <si>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</si>
  <si>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</si>
  <si>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</si>
  <si>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</si>
  <si>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</si>
  <si>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</si>
  <si>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</si>
  <si>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</si>
  <si>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</si>
  <si>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</si>
  <si>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</si>
  <si>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</si>
  <si>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</si>
  <si>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</si>
  <si>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</si>
  <si>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</si>
  <si>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</si>
  <si>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</si>
  <si>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</si>
  <si>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</si>
  <si>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</si>
  <si>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</si>
  <si>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</si>
  <si>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</si>
  <si>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</si>
  <si>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 xml:space="preserve">«Երևանի հ․118 մսուր-մանկապարտեզ» ՀՈԱԿ-ի </t>
  </si>
  <si>
    <t>Ա.Սարգսյան</t>
  </si>
  <si>
    <t>Ա.Հովհաննիսյան</t>
  </si>
  <si>
    <t>ՆՈՐ ԱՍՏՂ ՀԿ</t>
  </si>
  <si>
    <t>Արխիվացման գծով</t>
  </si>
  <si>
    <t>հիմնական միջոցների ձեռքբերման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</si>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</sst>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kAIABQAE0AAAAAAAAAAAAAAAAAAAAAAAAAAAAAAAAAAAAAAAAAAAAAAAAAAAAAAAAAAAAAAAAAAAAAAAAAAAAAAAAAAAAAAAAAAAAAAAAAAAAAAAAAAAAAAAAAAAAAAAAAAADoBwUAAwAIABIAO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5MDVaMCMGCSqGSIb3DQEJBDEWBBR0VQdS2huEjTfEsWDUBTG1wkeXtzArBgsqhkiG9w0BCRACDDEcMBowGDAWBBRE5xMFRVajmd/v2Zzf5CvSbEm8HjANBgkqhkiG9w0BAQEFAASCAQB5JACfBYD7uT0mf0dehQePkmf5ceFjBKLvYwzBq/NIgQPRJPVftYi42E5XbCGvrI5ZjtORIvZU27eBsMs59k9yomxhOTP6ybTeOsDJwWr2od1X1S3W+8Qq4s1jYO7llIojUl03QpPjRkoHIP2nLnCVvH7OHKwtNX4p3sjDGRJH31HaU33xL6vo9YVzEOULUMBUzqBzQxzhS3jQGP00VY6FH1Vg+O1KIOPyj2eU/dHenf0zSeX27VBBF9rsbr07kZJjqdL9Yro+piU/C6UKIY9V4ewkc+EKj5Nbv8PzKzfMJwnbugDBevmFmw/6KVCRJuQFimhdqLMznSnlQ5uNYns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kAIABQAE0AAAAAAAAAAAAAAAAAAAAAAAAAAAAAAAAAAAAAAAAAAAAAAAAAAAAAAAAAAAAAAAAAAAAAAAAAAAAAAAAAAAAAAAAAAAAAAAAAAAAAAAAAAAAAAAAAAAAAAAAAAADoBwUAAwAIABIAO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5MDlaMCMGCSqGSIb3DQEJBDEWBBSQReGIUKFiTwZwapEfayKG8SHHuDArBgsqhkiG9w0BCRACDDEcMBowGDAWBBRE5xMFRVajmd/v2Zzf5CvSbEm8HjANBgkqhkiG9w0BAQEFAASCAQARXPdNQ/7L8tSWUAv7p5LX9aDoDmcVWiUWG4HMf/OzHHINlOramcP1dOL9zvmbAKRwc06roeXrprU8W7bIfMmu0+9tye6XRnINlUhtsl6hxQmHDCjHlyolASwJNVU5+skB2NfCF3TC6ujfzyg3818PdbAPONoq7EdAXepqbejDzxcdZWwt1E8IdbK699ZwT13M2jROZ5eeJo45+hagDpQOrrsh/Uk2Gw6tcG2s53x2VTOIIhnvxDjHnrNFEDdOsRW3IGuO54rkx8V07lIaHiyibBKRkgn2SyeDnaEkeGNZ7QTTvzZ4AEyzI2hB4cdC5CUOajeLhs6934S+C8eDGpn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4F65A3B-C668-73CE-9327-E663938984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368300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9F597B1B-6F4F-BD53-D31E-D2AC2DAD3F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5703125" style="34" customWidth="1"/>
    <col min="6" max="6" width="14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189</v>
      </c>
      <c r="E1" s="35">
        <v>223</v>
      </c>
      <c r="F1" s="329"/>
    </row>
    <row r="2" spans="1:14" s="6" customFormat="1">
      <c r="C2" s="329"/>
      <c r="D2" s="488" t="s">
        <v>39</v>
      </c>
      <c r="E2" s="488"/>
      <c r="F2" s="329"/>
    </row>
    <row r="3" spans="1:14" s="6" customFormat="1">
      <c r="C3" s="329"/>
      <c r="D3" s="489" t="s">
        <v>221</v>
      </c>
      <c r="E3" s="489"/>
      <c r="F3" s="329"/>
    </row>
    <row r="4" spans="1:14" s="35" customFormat="1" ht="24.75" customHeight="1">
      <c r="B4" s="352"/>
      <c r="C4" s="352"/>
      <c r="D4" s="488" t="s">
        <v>276</v>
      </c>
      <c r="E4" s="488"/>
    </row>
    <row r="5" spans="1:14" s="35" customFormat="1" ht="20.25" customHeight="1">
      <c r="B5" s="352"/>
      <c r="C5" s="488" t="s">
        <v>222</v>
      </c>
      <c r="D5" s="488"/>
      <c r="E5" s="488"/>
    </row>
    <row r="6" spans="1:14" ht="20.25">
      <c r="A6" s="491" t="s">
        <v>40</v>
      </c>
      <c r="B6" s="491"/>
      <c r="C6" s="491"/>
      <c r="D6" s="491"/>
      <c r="E6" s="491"/>
      <c r="F6" s="36"/>
    </row>
    <row r="7" spans="1:14" ht="20.45" customHeight="1">
      <c r="A7" s="492" t="s">
        <v>283</v>
      </c>
      <c r="B7" s="492"/>
      <c r="C7" s="492"/>
      <c r="D7" s="492"/>
      <c r="E7" s="492"/>
      <c r="F7" s="58" t="s">
        <v>205</v>
      </c>
    </row>
    <row r="8" spans="1:14" ht="18.75" customHeight="1">
      <c r="A8" s="493" t="s">
        <v>277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72343.600000000006</v>
      </c>
      <c r="E11" s="337"/>
      <c r="F11" s="6">
        <v>78007.199999999997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3455.1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237</v>
      </c>
      <c r="C16" s="15"/>
      <c r="D16" s="320"/>
      <c r="E16" s="323"/>
    </row>
    <row r="17" spans="1:19" s="6" customFormat="1">
      <c r="A17" s="101">
        <v>3.1</v>
      </c>
      <c r="B17" s="15" t="s">
        <v>238</v>
      </c>
      <c r="C17" s="15"/>
      <c r="D17" s="320">
        <v>3455.1</v>
      </c>
      <c r="E17" s="323"/>
    </row>
    <row r="18" spans="1:19">
      <c r="A18" s="102">
        <f>+A15+1</f>
        <v>4</v>
      </c>
      <c r="B18" s="18" t="s">
        <v>239</v>
      </c>
      <c r="C18" s="18"/>
      <c r="D18" s="323">
        <f>+'Komunal '!N20</f>
        <v>9.3000000000000007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>
      <c r="A20" s="102">
        <v>5</v>
      </c>
      <c r="B20" s="18" t="s">
        <v>60</v>
      </c>
      <c r="C20" s="44"/>
      <c r="D20" s="323">
        <f>+'Komunal '!M28</f>
        <v>24</v>
      </c>
      <c r="E20" s="337"/>
      <c r="M20" s="6"/>
    </row>
    <row r="21" spans="1:19" hidden="1">
      <c r="A21" s="102">
        <f t="shared" ref="A21:A23" si="0">+A20+1</f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>
      <c r="A24" s="102">
        <v>6</v>
      </c>
      <c r="B24" s="18" t="s">
        <v>122</v>
      </c>
      <c r="C24" s="44"/>
      <c r="D24" s="321">
        <f>SUM(D25:D26)</f>
        <v>3041.9</v>
      </c>
      <c r="E24" s="338"/>
      <c r="M24" s="6"/>
    </row>
    <row r="25" spans="1:19" s="3" customFormat="1" ht="16.5">
      <c r="A25" s="101">
        <f>+A24+0.1</f>
        <v>6.1</v>
      </c>
      <c r="B25" s="16" t="s">
        <v>70</v>
      </c>
      <c r="C25" s="45"/>
      <c r="D25" s="322">
        <f>+D68</f>
        <v>3041.9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78921.900000000009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289</v>
      </c>
      <c r="C32" s="44"/>
      <c r="D32" s="321">
        <f>+Ashkhatavardz!M9</f>
        <v>53726.3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12642.900000000001</v>
      </c>
      <c r="E35" s="337"/>
      <c r="G35" s="350">
        <v>131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16571.5</v>
      </c>
      <c r="M35" s="40"/>
      <c r="N35" s="7" t="s">
        <v>231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3721.8</v>
      </c>
      <c r="E36" s="337"/>
      <c r="F36" s="338">
        <f>+D36-'Komunal '!F27</f>
        <v>0</v>
      </c>
      <c r="L36" s="6">
        <f>+L35*0.8</f>
        <v>13257.2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2732.9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243.6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140.6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60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45.6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262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735</v>
      </c>
      <c r="E46" s="337"/>
      <c r="F46" s="349">
        <v>5</v>
      </c>
      <c r="G46" s="349" t="s">
        <v>187</v>
      </c>
      <c r="H46" s="349">
        <v>147</v>
      </c>
      <c r="I46" s="459" t="s">
        <v>188</v>
      </c>
      <c r="J46" s="459">
        <f>+F46*H46</f>
        <v>735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23</v>
      </c>
      <c r="C47" s="44"/>
      <c r="D47" s="323">
        <f>+J47</f>
        <v>139.5</v>
      </c>
      <c r="E47" s="337"/>
      <c r="F47" s="349">
        <f>+$F$46</f>
        <v>5</v>
      </c>
      <c r="G47" s="349" t="s">
        <v>187</v>
      </c>
      <c r="H47" s="460">
        <v>27.9</v>
      </c>
      <c r="I47" s="459" t="s">
        <v>188</v>
      </c>
      <c r="J47" s="459">
        <f>+F47*H47</f>
        <v>139.5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400</v>
      </c>
      <c r="E48" s="337"/>
      <c r="F48" s="494">
        <f t="shared" ref="F48:F50" si="3">+$F$46</f>
        <v>5</v>
      </c>
      <c r="G48" s="494" t="s">
        <v>187</v>
      </c>
      <c r="H48" s="484" t="s">
        <v>263</v>
      </c>
      <c r="I48" s="486" t="s">
        <v>188</v>
      </c>
      <c r="J48" s="486">
        <f>2*80+1+110+2*250</f>
        <v>771</v>
      </c>
      <c r="K48" s="479" t="s">
        <v>264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371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27.9</v>
      </c>
      <c r="E50" s="337"/>
      <c r="F50" s="480">
        <f t="shared" si="3"/>
        <v>5</v>
      </c>
      <c r="G50" s="480" t="s">
        <v>187</v>
      </c>
      <c r="H50" s="481">
        <v>38.700000000000003</v>
      </c>
      <c r="I50" s="482" t="s">
        <v>188</v>
      </c>
      <c r="J50" s="482">
        <f>+F50*H50</f>
        <v>193.5</v>
      </c>
      <c r="K50" s="483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135.6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 hidden="1">
      <c r="A52" s="102">
        <f t="shared" si="2"/>
        <v>15</v>
      </c>
      <c r="B52" s="18" t="s">
        <v>24</v>
      </c>
      <c r="C52" s="44"/>
      <c r="D52" s="323"/>
      <c r="E52" s="337"/>
    </row>
    <row r="53" spans="1:14">
      <c r="A53" s="102">
        <v>15</v>
      </c>
      <c r="B53" s="18" t="s">
        <v>25</v>
      </c>
      <c r="C53" s="44"/>
      <c r="D53" s="323">
        <v>108.3</v>
      </c>
      <c r="E53" s="337"/>
    </row>
    <row r="54" spans="1:14" hidden="1">
      <c r="A54" s="102">
        <f t="shared" si="2"/>
        <v>16</v>
      </c>
      <c r="B54" s="18" t="s">
        <v>64</v>
      </c>
      <c r="C54" s="44"/>
      <c r="D54" s="323"/>
      <c r="E54" s="337"/>
    </row>
    <row r="55" spans="1:14">
      <c r="A55" s="102">
        <v>16</v>
      </c>
      <c r="B55" s="18" t="s">
        <v>51</v>
      </c>
      <c r="C55" s="44"/>
      <c r="D55" s="323">
        <f>+D20</f>
        <v>24</v>
      </c>
      <c r="E55" s="337"/>
    </row>
    <row r="56" spans="1:14">
      <c r="A56" s="102">
        <f t="shared" si="2"/>
        <v>17</v>
      </c>
      <c r="B56" s="18" t="s">
        <v>43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30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20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>
      <c r="A62" s="102">
        <v>22</v>
      </c>
      <c r="B62" s="18" t="s">
        <v>61</v>
      </c>
      <c r="C62" s="44"/>
      <c r="D62" s="323">
        <v>48</v>
      </c>
      <c r="E62" s="337"/>
    </row>
    <row r="63" spans="1:14" s="6" customFormat="1">
      <c r="A63" s="102">
        <f t="shared" si="2"/>
        <v>23</v>
      </c>
      <c r="B63" s="17" t="s">
        <v>287</v>
      </c>
      <c r="C63" s="348"/>
      <c r="D63" s="323">
        <v>100</v>
      </c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227</v>
      </c>
      <c r="C65" s="348"/>
      <c r="D65" s="323">
        <v>50</v>
      </c>
      <c r="E65" s="337"/>
      <c r="F65" s="351" t="s">
        <v>259</v>
      </c>
    </row>
    <row r="66" spans="1:12" s="6" customFormat="1" hidden="1">
      <c r="A66" s="102">
        <f t="shared" si="2"/>
        <v>25</v>
      </c>
      <c r="B66" s="17" t="s">
        <v>225</v>
      </c>
      <c r="C66" s="348"/>
      <c r="D66" s="323"/>
      <c r="E66" s="337"/>
      <c r="F66" s="58"/>
    </row>
    <row r="67" spans="1:12">
      <c r="A67" s="102">
        <v>25</v>
      </c>
      <c r="B67" s="18" t="s">
        <v>26</v>
      </c>
      <c r="C67" s="44"/>
      <c r="D67" s="323">
        <v>3041.9</v>
      </c>
      <c r="E67" s="337"/>
    </row>
    <row r="68" spans="1:12" s="3" customFormat="1" ht="13.5">
      <c r="A68" s="127">
        <f>+A67+0.1</f>
        <v>25.1</v>
      </c>
      <c r="B68" s="1" t="s">
        <v>75</v>
      </c>
      <c r="C68" s="45"/>
      <c r="D68" s="320">
        <v>3041.9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76</v>
      </c>
      <c r="C69" s="44"/>
      <c r="D69" s="323"/>
      <c r="E69" s="337"/>
    </row>
    <row r="70" spans="1:12" hidden="1">
      <c r="A70" s="102">
        <f>+A69+1</f>
        <v>27</v>
      </c>
      <c r="B70" s="18" t="s">
        <v>65</v>
      </c>
      <c r="C70" s="44"/>
      <c r="D70" s="323"/>
      <c r="E70" s="337"/>
    </row>
    <row r="71" spans="1:12">
      <c r="A71" s="48"/>
      <c r="B71" s="49" t="s">
        <v>29</v>
      </c>
      <c r="C71" s="42"/>
      <c r="D71" s="318">
        <f>SUM(D32,D35:D41,D45:D67,D69:D70)</f>
        <v>78921.900000000023</v>
      </c>
      <c r="E71" s="341"/>
      <c r="F71" s="490">
        <f>+D29-D71</f>
        <v>0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284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285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6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0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3" width="16.140625" style="244" customWidth="1"/>
    <col min="4" max="4" width="16.42578125" style="244" customWidth="1"/>
    <col min="5" max="5" width="15.710937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224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39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221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40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+_xlfn.SINGLE('Ekamut-caxs'!A7)</f>
        <v xml:space="preserve">«Երևանի հ․118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278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2090.0000000000041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3291.7000000000044</v>
      </c>
      <c r="D12" s="239">
        <f>+F12</f>
        <v>3291.7000000000044</v>
      </c>
      <c r="E12" s="239">
        <f>+F12</f>
        <v>3291.7000000000044</v>
      </c>
      <c r="F12" s="189">
        <f>+'Dramakani hamematakan'!D6</f>
        <v>3291.7000000000044</v>
      </c>
      <c r="G12" s="331"/>
      <c r="H12" s="497" t="s">
        <v>220</v>
      </c>
      <c r="I12" s="497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14468.7</v>
      </c>
      <c r="D13" s="189">
        <f t="shared" si="1"/>
        <v>34672.15</v>
      </c>
      <c r="E13" s="189">
        <f t="shared" si="1"/>
        <v>53621.824999999997</v>
      </c>
      <c r="F13" s="189">
        <f>SUM(F14:F15,F18,F22:F29)</f>
        <v>76260.700000000012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14468.7</v>
      </c>
      <c r="D14" s="254">
        <v>32554.6</v>
      </c>
      <c r="E14" s="254">
        <v>50640.5</v>
      </c>
      <c r="F14" s="187">
        <f>+'Ekamut-caxs'!D11</f>
        <v>72343.600000000006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2117.5500000000002</v>
      </c>
      <c r="E18" s="187">
        <f t="shared" si="8"/>
        <v>2981.3250000000003</v>
      </c>
      <c r="F18" s="187">
        <f t="shared" si="8"/>
        <v>3845.1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+F20/12*6</f>
        <v>1727.5500000000002</v>
      </c>
      <c r="E20" s="343">
        <f>+F20/12*9</f>
        <v>2591.3250000000003</v>
      </c>
      <c r="F20" s="182">
        <f>+'Ekamut-caxs'!D17</f>
        <v>3455.1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3.2</v>
      </c>
      <c r="B21" s="265" t="s">
        <v>288</v>
      </c>
      <c r="C21" s="343">
        <f>+C74</f>
        <v>0</v>
      </c>
      <c r="D21" s="343">
        <f t="shared" ref="D21:F21" si="9">+D74</f>
        <v>390</v>
      </c>
      <c r="E21" s="343">
        <f t="shared" si="9"/>
        <v>390</v>
      </c>
      <c r="F21" s="343">
        <f t="shared" si="9"/>
        <v>390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>
      <c r="A23" s="54">
        <v>4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24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ref="A24:A28" si="10">+A23+1</f>
        <v>5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6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7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8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9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10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260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16928.290833333333</v>
      </c>
      <c r="D30" s="189">
        <f>D31+D73+D85</f>
        <v>37699.025000000001</v>
      </c>
      <c r="E30" s="189">
        <f>E31+E73+E85</f>
        <v>56503.524999999994</v>
      </c>
      <c r="F30" s="189">
        <f>F31+F73+F85</f>
        <v>78076.700000000026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16928.290833333333</v>
      </c>
      <c r="D31" s="189">
        <f>SUM(D32,D35:D41,D45:D67,D71:D72)</f>
        <v>37309.025000000001</v>
      </c>
      <c r="E31" s="189">
        <f>SUM(E32,E35:E41,E45:E67,E71:E72)</f>
        <v>56113.524999999994</v>
      </c>
      <c r="F31" s="189">
        <f>SUM(F32,F35:F41,F45:F67,F71:F72)</f>
        <v>77072.400000000023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+F32/12*2.3</f>
        <v>10297.540833333333</v>
      </c>
      <c r="D32" s="254">
        <f>+F32/12*6-1520</f>
        <v>25343.15</v>
      </c>
      <c r="E32" s="254">
        <f>+F32/12*9-530</f>
        <v>39764.724999999999</v>
      </c>
      <c r="F32" s="187">
        <f>+'Ekamut-caxs'!D32</f>
        <v>53726.3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8.75" customHeight="1">
      <c r="A35" s="54">
        <f>+A32+1</f>
        <v>2</v>
      </c>
      <c r="B35" s="245" t="str">
        <f>+'Ekamut-caxs'!B35</f>
        <v>Սննդի գծով</v>
      </c>
      <c r="C35" s="254">
        <f>+F35/12*2</f>
        <v>2107.15</v>
      </c>
      <c r="D35" s="254">
        <f>+F35/12*5</f>
        <v>5267.875</v>
      </c>
      <c r="E35" s="254">
        <f>+F35/12*8</f>
        <v>8428.6</v>
      </c>
      <c r="F35" s="187">
        <f>+'Ekamut-caxs'!D35</f>
        <v>12642.900000000001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1877.9</v>
      </c>
      <c r="D36" s="254">
        <v>2600</v>
      </c>
      <c r="E36" s="254">
        <v>2600</v>
      </c>
      <c r="F36" s="187">
        <f>+'Ekamut-caxs'!D36</f>
        <v>3721.8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596.29999999999995</v>
      </c>
      <c r="D37" s="254">
        <v>1311</v>
      </c>
      <c r="E37" s="254">
        <v>1766.8</v>
      </c>
      <c r="F37" s="187">
        <f>+'Ekamut-caxs'!D37</f>
        <v>2732.9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58.5</v>
      </c>
      <c r="D38" s="254">
        <v>117.1</v>
      </c>
      <c r="E38" s="254">
        <v>176</v>
      </c>
      <c r="F38" s="187">
        <f>+'Komunal '!M27</f>
        <v>234.3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35.200000000000003</v>
      </c>
      <c r="D39" s="254">
        <v>70.2</v>
      </c>
      <c r="E39" s="254">
        <v>105.5</v>
      </c>
      <c r="F39" s="187">
        <f>+'Ekamut-caxs'!D39</f>
        <v>140.6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44.4</v>
      </c>
      <c r="D41" s="254">
        <f t="shared" si="13"/>
        <v>88.8</v>
      </c>
      <c r="E41" s="254">
        <f>SUM(E42:E44)</f>
        <v>133.19999999999999</v>
      </c>
      <c r="F41" s="187">
        <f>SUM(F42:F44)</f>
        <v>177.6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15</v>
      </c>
      <c r="D42" s="343">
        <v>30</v>
      </c>
      <c r="E42" s="343">
        <v>45</v>
      </c>
      <c r="F42" s="191">
        <f>+'Ekamut-caxs'!D42</f>
        <v>60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11.4</v>
      </c>
      <c r="D43" s="343">
        <v>22.8</v>
      </c>
      <c r="E43" s="343">
        <v>34.200000000000003</v>
      </c>
      <c r="F43" s="191">
        <f>+'Ekamut-caxs'!D43</f>
        <v>45.6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18</v>
      </c>
      <c r="D44" s="343">
        <v>36</v>
      </c>
      <c r="E44" s="343">
        <v>54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184</v>
      </c>
      <c r="D46" s="254">
        <v>367.5</v>
      </c>
      <c r="E46" s="254">
        <v>551.5</v>
      </c>
      <c r="F46" s="187">
        <f>+'Ekamut-caxs'!D46</f>
        <v>735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50</v>
      </c>
      <c r="D47" s="254">
        <v>80</v>
      </c>
      <c r="E47" s="254">
        <v>110</v>
      </c>
      <c r="F47" s="187">
        <f>+'Ekamut-caxs'!D47</f>
        <v>139.5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55.2</v>
      </c>
      <c r="D48" s="254">
        <v>110.5</v>
      </c>
      <c r="E48" s="254">
        <v>165.7</v>
      </c>
      <c r="F48" s="187">
        <f>+'Ekamut-caxs'!D48</f>
        <v>400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>
        <v>192.4</v>
      </c>
      <c r="D49" s="254">
        <v>250</v>
      </c>
      <c r="E49" s="254">
        <v>300</v>
      </c>
      <c r="F49" s="187">
        <f>+'Ekamut-caxs'!D49</f>
        <v>371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/>
      <c r="D50" s="254">
        <v>27.9</v>
      </c>
      <c r="E50" s="254">
        <v>27.9</v>
      </c>
      <c r="F50" s="187">
        <f>+'Ekamut-caxs'!D50</f>
        <v>27.9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80</v>
      </c>
      <c r="D51" s="254">
        <v>80</v>
      </c>
      <c r="E51" s="254">
        <v>135.6</v>
      </c>
      <c r="F51" s="187">
        <f>+'Ekamut-caxs'!D51</f>
        <v>135.6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hidden="1" customHeight="1">
      <c r="A52" s="54">
        <f t="shared" si="17"/>
        <v>15</v>
      </c>
      <c r="B52" s="245" t="str">
        <f>+'Ekamut-caxs'!B52</f>
        <v>Ընթացիկ վերանորոգման գծով</v>
      </c>
      <c r="C52" s="254"/>
      <c r="D52" s="254"/>
      <c r="E52" s="254"/>
      <c r="F52" s="187">
        <f>+'Ekamut-caxs'!D52</f>
        <v>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v>15</v>
      </c>
      <c r="B53" s="245" t="str">
        <f>+'Ekamut-caxs'!B53</f>
        <v>Ջեռուցման համակարգի սպասարկման գծով</v>
      </c>
      <c r="C53" s="254">
        <v>60</v>
      </c>
      <c r="D53" s="254">
        <v>108.3</v>
      </c>
      <c r="E53" s="254">
        <v>108.3</v>
      </c>
      <c r="F53" s="187">
        <f>+'Ekamut-caxs'!D53</f>
        <v>108.3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16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16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24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7"/>
        <v>17</v>
      </c>
      <c r="B56" s="245" t="str">
        <f>+'Ekamut-caxs'!B56</f>
        <v>Գնումների համակարգողի ծառայության գծով</v>
      </c>
      <c r="C56" s="254">
        <v>50</v>
      </c>
      <c r="D56" s="254">
        <v>100</v>
      </c>
      <c r="E56" s="254">
        <v>125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18</v>
      </c>
      <c r="B57" s="245" t="str">
        <f>+'Ekamut-caxs'!B57</f>
        <v>Համակարգիչների տեխնիկական սպասարկման գծով</v>
      </c>
      <c r="C57" s="254">
        <v>10</v>
      </c>
      <c r="D57" s="254">
        <v>20</v>
      </c>
      <c r="E57" s="254">
        <v>30</v>
      </c>
      <c r="F57" s="187">
        <f>+'Ekamut-caxs'!D57</f>
        <v>30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/>
      <c r="D58" s="254">
        <v>117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5" t="str">
        <f>+'Ekamut-caxs'!B60</f>
        <v>Հայտարարության գծով</v>
      </c>
      <c r="C60" s="254">
        <v>10</v>
      </c>
      <c r="D60" s="254">
        <v>15</v>
      </c>
      <c r="E60" s="254">
        <v>20</v>
      </c>
      <c r="F60" s="187">
        <f>+'Ekamut-caxs'!D60</f>
        <v>20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/>
      <c r="E62" s="254">
        <v>48</v>
      </c>
      <c r="F62" s="187">
        <f>+'Ekamut-caxs'!D62</f>
        <v>48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17"/>
        <v>23</v>
      </c>
      <c r="B63" s="347" t="str">
        <f>+'Ekamut-caxs'!B63</f>
        <v>Արխիվացման գծով</v>
      </c>
      <c r="C63" s="254"/>
      <c r="D63" s="254"/>
      <c r="E63" s="254">
        <v>100</v>
      </c>
      <c r="F63" s="186">
        <f>+'Ekamut-caxs'!D63</f>
        <v>100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/>
      <c r="D65" s="254"/>
      <c r="E65" s="254">
        <v>50</v>
      </c>
      <c r="F65" s="186">
        <f>+'Ekamut-caxs'!D65</f>
        <v>50</v>
      </c>
      <c r="G65" s="334"/>
      <c r="H65" s="457" t="s">
        <v>261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25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26</v>
      </c>
      <c r="B67" s="245" t="s">
        <v>34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35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26.300000000000004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25</v>
      </c>
      <c r="B71" s="188" t="s">
        <v>36</v>
      </c>
      <c r="C71" s="240">
        <f>+F71</f>
        <v>1201.7000000000003</v>
      </c>
      <c r="D71" s="240">
        <f>+F71</f>
        <v>1201.7000000000003</v>
      </c>
      <c r="E71" s="240">
        <f>+F71</f>
        <v>1201.7000000000003</v>
      </c>
      <c r="F71" s="187">
        <f>+'Deb. ev kreditor'!D59-'Deb. ev kreditor'!D55</f>
        <v>1201.7000000000003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390</v>
      </c>
      <c r="E73" s="189">
        <f>E74+E81</f>
        <v>390</v>
      </c>
      <c r="F73" s="189">
        <f>F74+F81</f>
        <v>390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8.75" customHeight="1">
      <c r="A74" s="54">
        <v>1</v>
      </c>
      <c r="B74" s="245" t="s">
        <v>86</v>
      </c>
      <c r="C74" s="254">
        <f>SUM(C75:C80)</f>
        <v>0</v>
      </c>
      <c r="D74" s="254">
        <f>SUM(D75:D80)</f>
        <v>390</v>
      </c>
      <c r="E74" s="254">
        <f>SUM(E75:E80)</f>
        <v>390</v>
      </c>
      <c r="F74" s="187">
        <f>SUM(F75:F80)</f>
        <v>390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7" t="s">
        <v>83</v>
      </c>
      <c r="C75" s="343"/>
      <c r="D75" s="343">
        <v>90</v>
      </c>
      <c r="E75" s="343">
        <v>90</v>
      </c>
      <c r="F75" s="182">
        <v>90</v>
      </c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f t="shared" si="20"/>
        <v>1.2000000000000002</v>
      </c>
      <c r="B76" s="247" t="s">
        <v>84</v>
      </c>
      <c r="C76" s="343"/>
      <c r="D76" s="343">
        <v>250</v>
      </c>
      <c r="E76" s="343">
        <v>250</v>
      </c>
      <c r="F76" s="343">
        <v>250</v>
      </c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f t="shared" si="20"/>
        <v>1.3000000000000003</v>
      </c>
      <c r="B77" s="247" t="s">
        <v>85</v>
      </c>
      <c r="C77" s="343"/>
      <c r="D77" s="343">
        <v>50</v>
      </c>
      <c r="E77" s="343">
        <v>50</v>
      </c>
      <c r="F77" s="182">
        <v>50</v>
      </c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1.4000000000000004</v>
      </c>
      <c r="B78" s="247" t="s">
        <v>62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1.5000000000000004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1.6000000000000005</v>
      </c>
      <c r="B80" s="265"/>
      <c r="C80" s="343"/>
      <c r="D80" s="343"/>
      <c r="E80" s="343"/>
      <c r="F80" s="182"/>
      <c r="G80" s="374"/>
      <c r="H80" s="96" t="s">
        <v>267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>
      <c r="A85" s="33" t="s">
        <v>55</v>
      </c>
      <c r="B85" s="12" t="s">
        <v>144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614.29999999999995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>
      <c r="A86" s="59">
        <v>1</v>
      </c>
      <c r="B86" s="195" t="s">
        <v>14</v>
      </c>
      <c r="C86" s="254"/>
      <c r="D86" s="254"/>
      <c r="E86" s="254"/>
      <c r="F86" s="186">
        <v>614.29999999999995</v>
      </c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832.10916666667254</v>
      </c>
      <c r="D88" s="189">
        <f>D12+D13-D30</f>
        <v>264.82500000000437</v>
      </c>
      <c r="E88" s="189">
        <f>E12+E13-E30</f>
        <v>410.00000000000728</v>
      </c>
      <c r="F88" s="189">
        <f>F12+F13-F30</f>
        <v>1475.6999999999971</v>
      </c>
      <c r="G88" s="332"/>
      <c r="H88" s="497" t="s">
        <v>190</v>
      </c>
      <c r="I88" s="497"/>
      <c r="J88" s="200"/>
      <c r="K88" s="251">
        <f t="shared" si="22"/>
        <v>0</v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284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285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496"/>
      <c r="D95" s="496"/>
      <c r="E95" s="496"/>
      <c r="G95" s="369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69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371475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31" zoomScaleSheetLayoutView="100" workbookViewId="0">
      <selection activeCell="C77" sqref="C77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52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հ․118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279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SUM(C7:C8,C11,C14:C19,C23:C24,C22)</f>
        <v>58332.7</v>
      </c>
      <c r="D6" s="202">
        <f>SUM(D7:D8,D11,D14:D19,D23:D24,D22)</f>
        <v>78921.900000000009</v>
      </c>
      <c r="E6" s="202">
        <f t="shared" ref="E6:E67" si="0">D6-C6</f>
        <v>20589.200000000012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55169.1</v>
      </c>
      <c r="D7" s="193">
        <f>+'Ekamut-caxs'!D11</f>
        <v>72343.600000000006</v>
      </c>
      <c r="E7" s="193">
        <f t="shared" si="0"/>
        <v>17174.500000000007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48</v>
      </c>
      <c r="D8" s="193">
        <f>SUM(D9:D10)</f>
        <v>48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48</v>
      </c>
      <c r="D9" s="178">
        <v>48</v>
      </c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155.6</v>
      </c>
      <c r="D11" s="193">
        <f>SUM(D12:D13)</f>
        <v>3455.1</v>
      </c>
      <c r="E11" s="193">
        <f t="shared" si="0"/>
        <v>3299.5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155.6</v>
      </c>
      <c r="D13" s="178">
        <v>3455.1</v>
      </c>
      <c r="E13" s="193">
        <f t="shared" si="0"/>
        <v>3299.5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4" si="1">+A14+1</f>
        <v>5</v>
      </c>
      <c r="B15" s="195" t="str">
        <f>+'Ekamut-caxs'!B20</f>
        <v>Սպասարկման և կոմունալ համավճարներից</v>
      </c>
      <c r="C15" s="194">
        <v>24</v>
      </c>
      <c r="D15" s="193">
        <f>+'Ekamut-caxs'!D20</f>
        <v>24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2926.8</v>
      </c>
      <c r="D19" s="196">
        <f>SUM(D20:D21)</f>
        <v>3041.9</v>
      </c>
      <c r="E19" s="193">
        <f t="shared" si="0"/>
        <v>115.09999999999991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2926.8</v>
      </c>
      <c r="D20" s="179">
        <f>+'Ekamut-caxs'!D25</f>
        <v>3041.9</v>
      </c>
      <c r="E20" s="179">
        <f t="shared" si="0"/>
        <v>115.09999999999991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ht="16.5">
      <c r="A22" s="54"/>
      <c r="B22" s="247" t="s">
        <v>239</v>
      </c>
      <c r="C22" s="178">
        <v>9.1</v>
      </c>
      <c r="D22" s="179">
        <v>9.3000000000000007</v>
      </c>
      <c r="E22" s="179"/>
      <c r="F22" s="178"/>
    </row>
    <row r="23" spans="1:18" s="52" customFormat="1" ht="17.25">
      <c r="A23" s="54">
        <f>+A21+1</f>
        <v>12</v>
      </c>
      <c r="B23" s="195" t="str">
        <f>+'Ekamut-caxs'!B27</f>
        <v>Բանկի տոկոսից</v>
      </c>
      <c r="C23" s="194">
        <v>0.1</v>
      </c>
      <c r="D23" s="193">
        <f>+'Ekamut-caxs'!D27</f>
        <v>0</v>
      </c>
      <c r="E23" s="193">
        <f t="shared" si="0"/>
        <v>-0.1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 t="shared" si="1"/>
        <v>13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212</v>
      </c>
    </row>
    <row r="25" spans="1:18" s="18" customFormat="1" ht="17.25">
      <c r="A25" s="55" t="s">
        <v>11</v>
      </c>
      <c r="B25" s="53" t="s">
        <v>139</v>
      </c>
      <c r="C25" s="203">
        <f>SUM(C26,C29:C35,C39:C61,C63:C66)</f>
        <v>58332.700000000004</v>
      </c>
      <c r="D25" s="203">
        <f>SUM(D26,D29:D35,D39:D61,D63:D66)</f>
        <v>78921.900000000023</v>
      </c>
      <c r="E25" s="202">
        <f t="shared" si="0"/>
        <v>20589.200000000019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</v>
      </c>
      <c r="C26" s="194">
        <v>34996.300000000003</v>
      </c>
      <c r="D26" s="196">
        <f>+'Ekamut-caxs'!D32</f>
        <v>53726.3</v>
      </c>
      <c r="E26" s="193">
        <f t="shared" si="0"/>
        <v>18730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/>
      <c r="D27" s="197">
        <f>+'Ekamut-caxs'!D33</f>
        <v>0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>
        <f>+'Ekamut-caxs'!B34</f>
        <v>0</v>
      </c>
      <c r="C28" s="178">
        <v>580</v>
      </c>
      <c r="D28" s="178">
        <f>+'Ekamut-caxs'!D34</f>
        <v>0</v>
      </c>
      <c r="E28" s="180">
        <f>D28-C28</f>
        <v>-580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11131.5</v>
      </c>
      <c r="D29" s="196">
        <f>+'Ekamut-caxs'!D35</f>
        <v>12642.900000000001</v>
      </c>
      <c r="E29" s="193">
        <f t="shared" si="0"/>
        <v>1511.4000000000015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3924.6</v>
      </c>
      <c r="D30" s="196">
        <f>+'Ekamut-caxs'!D36</f>
        <v>3721.8</v>
      </c>
      <c r="E30" s="193">
        <f t="shared" si="0"/>
        <v>-202.79999999999973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2667.7</v>
      </c>
      <c r="D31" s="196">
        <f>+'Ekamut-caxs'!D37</f>
        <v>2732.9</v>
      </c>
      <c r="E31" s="193">
        <f t="shared" si="0"/>
        <v>65.200000000000273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243.5</v>
      </c>
      <c r="D32" s="196">
        <f>+'Ekamut-caxs'!D38</f>
        <v>243.6</v>
      </c>
      <c r="E32" s="193">
        <f t="shared" si="0"/>
        <v>9.9999999999994316E-2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140.6</v>
      </c>
      <c r="D33" s="196">
        <f>+'Ekamut-caxs'!D39</f>
        <v>140.6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60</v>
      </c>
      <c r="D34" s="196">
        <f>+'Ekamut-caxs'!D40</f>
        <v>60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122.5</v>
      </c>
      <c r="D35" s="196">
        <f>SUM(D36:D38)</f>
        <v>177.6</v>
      </c>
      <c r="E35" s="193">
        <f t="shared" si="0"/>
        <v>55.099999999999994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60</v>
      </c>
      <c r="D36" s="197">
        <f>+'Ekamut-caxs'!D42</f>
        <v>60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2.5</v>
      </c>
      <c r="D37" s="197">
        <f>+'Ekamut-caxs'!D43</f>
        <v>45.6</v>
      </c>
      <c r="E37" s="179">
        <f t="shared" si="0"/>
        <v>43.1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60</v>
      </c>
      <c r="D38" s="197">
        <f>+'Ekamut-caxs'!D44</f>
        <v>72</v>
      </c>
      <c r="E38" s="179">
        <f t="shared" si="0"/>
        <v>12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374</v>
      </c>
      <c r="D40" s="196">
        <f>+'Ekamut-caxs'!D46</f>
        <v>735</v>
      </c>
      <c r="E40" s="193">
        <f t="shared" si="0"/>
        <v>361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99.5</v>
      </c>
      <c r="D41" s="196">
        <f>+'Ekamut-caxs'!D47</f>
        <v>139.5</v>
      </c>
      <c r="E41" s="193">
        <f t="shared" si="0"/>
        <v>40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112</v>
      </c>
      <c r="D42" s="196">
        <f>+'Ekamut-caxs'!D48</f>
        <v>400</v>
      </c>
      <c r="E42" s="193">
        <f t="shared" si="0"/>
        <v>288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0</v>
      </c>
      <c r="D43" s="196">
        <f>+'Ekamut-caxs'!D49</f>
        <v>371</v>
      </c>
      <c r="E43" s="193">
        <f t="shared" si="0"/>
        <v>371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0</v>
      </c>
      <c r="D44" s="196">
        <f>+'Ekamut-caxs'!D50</f>
        <v>27.9</v>
      </c>
      <c r="E44" s="193">
        <f>D44-C44</f>
        <v>27.9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63</v>
      </c>
      <c r="D45" s="196">
        <f>+'Ekamut-caxs'!D51</f>
        <v>135.6</v>
      </c>
      <c r="E45" s="193">
        <f t="shared" si="0"/>
        <v>72.599999999999994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/>
      <c r="D46" s="196">
        <f>+'Ekamut-caxs'!D52</f>
        <v>0</v>
      </c>
      <c r="E46" s="193">
        <f t="shared" si="0"/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108.3</v>
      </c>
      <c r="D47" s="196">
        <f>+'Ekamut-caxs'!D53</f>
        <v>108.3</v>
      </c>
      <c r="E47" s="193">
        <f>D47-C47</f>
        <v>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24</v>
      </c>
      <c r="E49" s="193">
        <f>D49-C49</f>
        <v>24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105</v>
      </c>
      <c r="D50" s="196">
        <f>+'Ekamut-caxs'!D56</f>
        <v>125</v>
      </c>
      <c r="E50" s="193">
        <f t="shared" si="0"/>
        <v>20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15</v>
      </c>
      <c r="D51" s="196">
        <f>+'Ekamut-caxs'!D57</f>
        <v>30</v>
      </c>
      <c r="E51" s="193">
        <f t="shared" si="0"/>
        <v>15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3</v>
      </c>
      <c r="D53" s="196">
        <f>+'Ekamut-caxs'!D59</f>
        <v>3</v>
      </c>
      <c r="E53" s="193">
        <f t="shared" ref="E53:E66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/>
      <c r="D54" s="196">
        <f>+'Ekamut-caxs'!D60</f>
        <v>20</v>
      </c>
      <c r="E54" s="193">
        <f t="shared" si="4"/>
        <v>20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48</v>
      </c>
      <c r="D56" s="196">
        <f>+'Ekamut-caxs'!D62</f>
        <v>48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 t="str">
        <f>+'Ekamut-caxs'!B63</f>
        <v>Արխիվացման գծով</v>
      </c>
      <c r="C57" s="192"/>
      <c r="D57" s="196">
        <f>+'Ekamut-caxs'!D63</f>
        <v>100</v>
      </c>
      <c r="E57" s="193">
        <f t="shared" si="4"/>
        <v>100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50</v>
      </c>
      <c r="E59" s="192">
        <f>D59-C59</f>
        <v>50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120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3041.9</v>
      </c>
      <c r="D61" s="196">
        <f>+'Ekamut-caxs'!D67</f>
        <v>3041.9</v>
      </c>
      <c r="E61" s="193">
        <f t="shared" si="4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2926.8</v>
      </c>
      <c r="D62" s="197">
        <f>+'Ekamut-caxs'!D68</f>
        <v>3041.9</v>
      </c>
      <c r="E62" s="179">
        <f t="shared" si="4"/>
        <v>115.09999999999991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5" customHeight="1">
      <c r="A64" s="54"/>
      <c r="B64" s="195" t="s">
        <v>144</v>
      </c>
      <c r="C64" s="192"/>
      <c r="D64" s="196"/>
      <c r="E64" s="193"/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/>
      <c r="B65" s="478" t="s">
        <v>14</v>
      </c>
      <c r="C65" s="192">
        <v>981.3</v>
      </c>
      <c r="D65" s="196"/>
      <c r="E65" s="193"/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52" customFormat="1" ht="17.25">
      <c r="A66" s="54">
        <f>+A63+1</f>
        <v>27</v>
      </c>
      <c r="B66" s="195" t="str">
        <f>+'Ekamut-caxs'!B70</f>
        <v>Այլ ծախսերի գծով</v>
      </c>
      <c r="C66" s="192"/>
      <c r="D66" s="196">
        <f>+'Ekamut-caxs'!D70</f>
        <v>0</v>
      </c>
      <c r="E66" s="193">
        <f t="shared" si="4"/>
        <v>0</v>
      </c>
      <c r="F66" s="192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</row>
    <row r="67" spans="1:18" s="29" customFormat="1" ht="17.25">
      <c r="A67" s="22"/>
      <c r="B67" s="277" t="s">
        <v>77</v>
      </c>
      <c r="C67" s="202">
        <f>C6-C25</f>
        <v>0</v>
      </c>
      <c r="D67" s="202">
        <f>D6-D25</f>
        <v>0</v>
      </c>
      <c r="E67" s="202">
        <f t="shared" si="0"/>
        <v>0</v>
      </c>
      <c r="F67" s="23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s="29" customFormat="1" ht="14.25">
      <c r="A68" s="30"/>
      <c r="B68" s="278"/>
      <c r="C68" s="31"/>
      <c r="D68" s="31"/>
      <c r="E68" s="31"/>
      <c r="F68" s="31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</row>
    <row r="69" spans="1:18" ht="24.75" customHeight="1">
      <c r="B69" s="294" t="s">
        <v>2</v>
      </c>
      <c r="C69" s="295"/>
      <c r="D69" s="503" t="str">
        <f>+'Ekamut-caxs'!D73</f>
        <v>Ա.Սարգսյան</v>
      </c>
      <c r="E69" s="503"/>
      <c r="F69" s="108"/>
    </row>
    <row r="70" spans="1:18" ht="9.75" customHeight="1">
      <c r="B70" s="296"/>
      <c r="C70" s="297"/>
      <c r="D70" s="502" t="s">
        <v>5</v>
      </c>
      <c r="E70" s="502"/>
      <c r="F70" s="209"/>
    </row>
    <row r="71" spans="1:18" ht="24.75" customHeight="1">
      <c r="B71" s="294" t="s">
        <v>6</v>
      </c>
      <c r="C71" s="295"/>
      <c r="D71" s="503" t="str">
        <f>+'Ekamut-caxs'!D75</f>
        <v>Ա.Հովհաննիսյան</v>
      </c>
      <c r="E71" s="503"/>
      <c r="F71" s="108"/>
    </row>
    <row r="72" spans="1:18" ht="11.25" customHeight="1">
      <c r="B72" s="298"/>
      <c r="C72" s="297"/>
      <c r="D72" s="502" t="s">
        <v>5</v>
      </c>
      <c r="E72" s="502"/>
      <c r="F72" s="209"/>
    </row>
    <row r="73" spans="1:18" s="15" customFormat="1">
      <c r="A73" s="20"/>
      <c r="B73" s="299" t="s">
        <v>1</v>
      </c>
      <c r="C73" s="297"/>
      <c r="D73" s="297"/>
      <c r="E73" s="297"/>
      <c r="F73" s="16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  <row r="91" spans="1:2" s="15" customFormat="1">
      <c r="A91" s="101"/>
      <c r="B91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C77" sqref="C77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78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հ․118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280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3766.8</v>
      </c>
      <c r="D6" s="181">
        <f>+C81</f>
        <v>3291.7000000000044</v>
      </c>
      <c r="E6" s="189">
        <f t="shared" ref="E6:E67" si="0">D6-C6</f>
        <v>-475.09999999999582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SUM(C8,C15:C22,C9,C12)</f>
        <v>55060.6</v>
      </c>
      <c r="D7" s="189">
        <f>SUM(D8:D9,D12,D15:D22)</f>
        <v>72367.600000000006</v>
      </c>
      <c r="E7" s="189">
        <f>D7-C7</f>
        <v>17307.000000000007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54832.9</v>
      </c>
      <c r="D8" s="187">
        <f>+'Dramakan hosqer'!F14</f>
        <v>72343.600000000006</v>
      </c>
      <c r="E8" s="187">
        <f>D8-C8</f>
        <v>17510.700000000004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48</v>
      </c>
      <c r="D9" s="187">
        <f>SUM(D10:D11)</f>
        <v>0</v>
      </c>
      <c r="E9" s="187">
        <f t="shared" ref="E9:E14" si="1">D9-C9</f>
        <v>-48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48</v>
      </c>
      <c r="D10" s="191"/>
      <c r="E10" s="187">
        <f t="shared" si="1"/>
        <v>-48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155.6</v>
      </c>
      <c r="D12" s="187">
        <f>SUM(D13:D14)</f>
        <v>0</v>
      </c>
      <c r="E12" s="187">
        <f t="shared" si="1"/>
        <v>-155.6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155.6</v>
      </c>
      <c r="D14" s="191"/>
      <c r="E14" s="187">
        <f t="shared" si="1"/>
        <v>-155.6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>
        <v>24</v>
      </c>
      <c r="D16" s="187">
        <f>+'Dramakan hosqer'!F23</f>
        <v>24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0.1</v>
      </c>
      <c r="D21" s="187">
        <f>+'Dramakan hosqer'!F28</f>
        <v>0</v>
      </c>
      <c r="E21" s="187">
        <f>D21-C21</f>
        <v>-0.1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55535.7</v>
      </c>
      <c r="D23" s="189">
        <f>+D24+D66+D78</f>
        <v>78076.700000000026</v>
      </c>
      <c r="E23" s="189">
        <f t="shared" si="0"/>
        <v>22541.000000000029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54374.2</v>
      </c>
      <c r="D24" s="189">
        <f>SUM(D25,D28:D34,D38:D60,D64:D65)</f>
        <v>77072.400000000023</v>
      </c>
      <c r="E24" s="189">
        <f t="shared" si="0"/>
        <v>22698.200000000026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34995.1</v>
      </c>
      <c r="D25" s="187">
        <f>+'Dramakan hosqer'!F32</f>
        <v>53726.3</v>
      </c>
      <c r="E25" s="187">
        <f t="shared" si="0"/>
        <v>18731.200000000004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265">
        <f>+'Dramakan hosqer'!B34</f>
        <v>0</v>
      </c>
      <c r="C27" s="182">
        <v>580</v>
      </c>
      <c r="D27" s="191">
        <f>+'Dramakan hosqer'!F34</f>
        <v>0</v>
      </c>
      <c r="E27" s="191">
        <f t="shared" si="0"/>
        <v>-580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11131.5</v>
      </c>
      <c r="D28" s="187">
        <f>+'Dramakan hosqer'!F35</f>
        <v>12642.900000000001</v>
      </c>
      <c r="E28" s="187">
        <f t="shared" si="0"/>
        <v>1511.4000000000015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3144.6</v>
      </c>
      <c r="D29" s="187">
        <f>+'Dramakan hosqer'!F36</f>
        <v>3721.8</v>
      </c>
      <c r="E29" s="187">
        <f t="shared" si="0"/>
        <v>577.20000000000027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2374.9</v>
      </c>
      <c r="D30" s="187">
        <f>+'Dramakan hosqer'!F37</f>
        <v>2732.9</v>
      </c>
      <c r="E30" s="187">
        <f t="shared" si="0"/>
        <v>358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215.2</v>
      </c>
      <c r="D31" s="187">
        <f>+'Dramakan hosqer'!F38</f>
        <v>234.3</v>
      </c>
      <c r="E31" s="187">
        <f t="shared" si="0"/>
        <v>19.100000000000023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140.6</v>
      </c>
      <c r="D32" s="187">
        <f>+'Dramakan hosqer'!F39</f>
        <v>140.6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117.7</v>
      </c>
      <c r="D34" s="187">
        <f>SUM(D35:D37)</f>
        <v>177.6</v>
      </c>
      <c r="E34" s="187">
        <f t="shared" si="0"/>
        <v>59.899999999999991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60</v>
      </c>
      <c r="D35" s="191">
        <f>+'Dramakan hosqer'!F42</f>
        <v>60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3.7</v>
      </c>
      <c r="D36" s="191">
        <f>+'Dramakan hosqer'!F43</f>
        <v>45.6</v>
      </c>
      <c r="E36" s="191">
        <f t="shared" si="0"/>
        <v>41.9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54</v>
      </c>
      <c r="D37" s="191">
        <f>+'Dramakan hosqer'!F44</f>
        <v>72</v>
      </c>
      <c r="E37" s="191">
        <f t="shared" si="0"/>
        <v>18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374</v>
      </c>
      <c r="D39" s="187">
        <f>+'Dramakan hosqer'!F46</f>
        <v>735</v>
      </c>
      <c r="E39" s="187">
        <f t="shared" si="0"/>
        <v>361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99.5</v>
      </c>
      <c r="D40" s="187">
        <f>+'Dramakan hosqer'!F47</f>
        <v>139.5</v>
      </c>
      <c r="E40" s="187">
        <f t="shared" si="0"/>
        <v>40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112</v>
      </c>
      <c r="D41" s="187">
        <f>+'Dramakan hosqer'!F48</f>
        <v>400</v>
      </c>
      <c r="E41" s="187">
        <f t="shared" si="0"/>
        <v>288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0</v>
      </c>
      <c r="D42" s="187">
        <f>+'Dramakan hosqer'!F49</f>
        <v>371</v>
      </c>
      <c r="E42" s="187">
        <f t="shared" si="0"/>
        <v>371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0</v>
      </c>
      <c r="D43" s="187">
        <f>+'Dramakan hosqer'!F50</f>
        <v>27.9</v>
      </c>
      <c r="E43" s="187">
        <f t="shared" si="0"/>
        <v>27.9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63</v>
      </c>
      <c r="D44" s="187">
        <f>+'Dramakan hosqer'!F51</f>
        <v>135.6</v>
      </c>
      <c r="E44" s="187">
        <f t="shared" si="0"/>
        <v>72.599999999999994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108.3</v>
      </c>
      <c r="D46" s="187">
        <f>+'Dramakan hosqer'!F53</f>
        <v>108.3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>
        <v>0</v>
      </c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24</v>
      </c>
      <c r="E48" s="187">
        <f t="shared" si="0"/>
        <v>24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0</v>
      </c>
      <c r="D49" s="187">
        <f>+'Dramakan hosqer'!F56</f>
        <v>125</v>
      </c>
      <c r="E49" s="187">
        <f t="shared" si="0"/>
        <v>125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15</v>
      </c>
      <c r="D50" s="187">
        <f>+'Dramakan hosqer'!F57</f>
        <v>30</v>
      </c>
      <c r="E50" s="187">
        <f t="shared" si="0"/>
        <v>15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20</v>
      </c>
      <c r="E53" s="187">
        <f t="shared" si="0"/>
        <v>20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48</v>
      </c>
      <c r="D55" s="187">
        <f>+'Dramakan hosqer'!F62</f>
        <v>48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Արխիվացման գծով</v>
      </c>
      <c r="C56" s="186"/>
      <c r="D56" s="187">
        <f>+'Dramakan hosqer'!F63</f>
        <v>100</v>
      </c>
      <c r="E56" s="187">
        <f t="shared" si="0"/>
        <v>100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50</v>
      </c>
      <c r="E58" s="186">
        <f>D58-C58</f>
        <v>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1276.8</v>
      </c>
      <c r="D64" s="187">
        <f>+'Dramakan hosqer'!F71</f>
        <v>1201.7000000000003</v>
      </c>
      <c r="E64" s="187">
        <f t="shared" si="0"/>
        <v>-75.099999999999682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109.9</v>
      </c>
      <c r="D66" s="189">
        <f>+D67+D74</f>
        <v>390</v>
      </c>
      <c r="E66" s="189">
        <f t="shared" si="0"/>
        <v>280.10000000000002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109.9</v>
      </c>
      <c r="D67" s="187">
        <f>SUM(D68:D73)</f>
        <v>390</v>
      </c>
      <c r="E67" s="187">
        <f t="shared" si="0"/>
        <v>280.10000000000002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90</v>
      </c>
      <c r="E68" s="191">
        <f t="shared" ref="E68:E81" si="5">D68-C68</f>
        <v>90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109.9</v>
      </c>
      <c r="D69" s="191">
        <f>+'Dramakan hosqer'!F76</f>
        <v>250</v>
      </c>
      <c r="E69" s="191">
        <f>D69-C69</f>
        <v>140.1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50</v>
      </c>
      <c r="E70" s="191">
        <f t="shared" si="5"/>
        <v>50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1051.5999999999999</v>
      </c>
      <c r="D78" s="189">
        <f>SUM(D79:D80)</f>
        <v>614.29999999999995</v>
      </c>
      <c r="E78" s="189">
        <f t="shared" si="5"/>
        <v>-437.29999999999995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1051.5999999999999</v>
      </c>
      <c r="D79" s="187">
        <f>+'Dramakan hosqer'!F86</f>
        <v>614.29999999999995</v>
      </c>
      <c r="E79" s="186">
        <f>D79-C79</f>
        <v>-437.29999999999995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3291.7000000000044</v>
      </c>
      <c r="D81" s="189">
        <f>D6+D7-D23</f>
        <v>-2417.4000000000087</v>
      </c>
      <c r="E81" s="189">
        <f t="shared" si="5"/>
        <v>-5709.1000000000131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Ա.Սարգսյան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91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Ա.Հովհաննիսյան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91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C77" sqref="C77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1.7109375" style="15" customWidth="1"/>
    <col min="7" max="22" width="9.140625" style="15"/>
    <col min="23" max="16384" width="9.140625" style="1"/>
  </cols>
  <sheetData>
    <row r="1" spans="1:22" s="137" customFormat="1" ht="17.25">
      <c r="A1" s="507" t="s">
        <v>66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հ․118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147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265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152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2.2000000000000002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>
        <v>2.2000000000000002</v>
      </c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2.2000000000000002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177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780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292.89999999999998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19.100000000000001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4.7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 ht="27">
      <c r="A43" s="152">
        <v>1.8</v>
      </c>
      <c r="B43" s="154"/>
      <c r="C43" s="156" t="s">
        <v>43</v>
      </c>
      <c r="D43" s="27">
        <v>105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1425.6</v>
      </c>
      <c r="E54" s="27"/>
      <c r="F54" s="206">
        <f>SUM(D36:D53)</f>
        <v>1201.7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1425.6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2627.3</v>
      </c>
      <c r="E59" s="169"/>
      <c r="F59" s="461">
        <f>+D59-D55</f>
        <v>1201.7000000000003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f>+'Dramakan hosqer'!F12</f>
        <v>3291.7000000000044</v>
      </c>
      <c r="D62" s="514" t="s">
        <v>180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 t="str">
        <f>+'Ekamut-caxs'!D73</f>
        <v>Ա.Սարգսյան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91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 t="str">
        <f>+'Ekamut-caxs'!D75</f>
        <v>Ա.Հովհաննիսյան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91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C77" sqref="C77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7.8554687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հ․118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92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113</v>
      </c>
      <c r="B5" s="526" t="s">
        <v>93</v>
      </c>
      <c r="C5" s="527" t="s">
        <v>94</v>
      </c>
      <c r="D5" s="527"/>
      <c r="E5" s="527"/>
      <c r="F5" s="527"/>
      <c r="G5" s="527" t="s">
        <v>95</v>
      </c>
      <c r="H5" s="527"/>
      <c r="I5" s="527"/>
      <c r="J5" s="527"/>
      <c r="K5" s="527" t="s">
        <v>137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388">
        <v>7458</v>
      </c>
      <c r="D7" s="389">
        <v>1071714.6000000001</v>
      </c>
      <c r="E7" s="390">
        <v>6047</v>
      </c>
      <c r="F7" s="391">
        <f t="shared" ref="F7:F16" si="0">+E7*143.7</f>
        <v>868953.89999999991</v>
      </c>
      <c r="G7" s="388">
        <v>5590</v>
      </c>
      <c r="H7" s="389">
        <v>287110</v>
      </c>
      <c r="I7" s="390">
        <v>6120</v>
      </c>
      <c r="J7" s="391">
        <v>316898</v>
      </c>
      <c r="K7" s="392">
        <v>100</v>
      </c>
      <c r="L7" s="390">
        <v>100</v>
      </c>
      <c r="M7" s="393">
        <f>+L7*200.47</f>
        <v>20047</v>
      </c>
      <c r="N7" s="394">
        <f>+L7*7.94904</f>
        <v>794.904</v>
      </c>
      <c r="O7" s="393">
        <f>+N7+M7</f>
        <v>20841.903999999999</v>
      </c>
    </row>
    <row r="8" spans="1:15" ht="19.5" customHeight="1">
      <c r="A8" s="386">
        <v>2</v>
      </c>
      <c r="B8" s="387" t="s">
        <v>97</v>
      </c>
      <c r="C8" s="388">
        <v>7143</v>
      </c>
      <c r="D8" s="389">
        <v>1026449.1</v>
      </c>
      <c r="E8" s="390">
        <f>+C8</f>
        <v>7143</v>
      </c>
      <c r="F8" s="391">
        <f t="shared" si="0"/>
        <v>1026449.1</v>
      </c>
      <c r="G8" s="388">
        <v>5224</v>
      </c>
      <c r="H8" s="389">
        <v>268845</v>
      </c>
      <c r="I8" s="390">
        <f t="shared" ref="I8:I18" si="1">+G8</f>
        <v>5224</v>
      </c>
      <c r="J8" s="391">
        <f t="shared" ref="J8:J18" si="2">+I8*53.48</f>
        <v>279379.51999999996</v>
      </c>
      <c r="K8" s="392">
        <v>130</v>
      </c>
      <c r="L8" s="390">
        <f>+K8</f>
        <v>130</v>
      </c>
      <c r="M8" s="393">
        <f t="shared" ref="M8:M18" si="3">+L8*200.47</f>
        <v>26061.1</v>
      </c>
      <c r="N8" s="394">
        <f t="shared" ref="N8:N18" si="4">+L8*7.94904</f>
        <v>1033.3751999999999</v>
      </c>
      <c r="O8" s="393">
        <f t="shared" ref="O8:O18" si="5">+N8+M8</f>
        <v>27094.475199999997</v>
      </c>
    </row>
    <row r="9" spans="1:15" ht="19.5" customHeight="1">
      <c r="A9" s="386">
        <v>3</v>
      </c>
      <c r="B9" s="387" t="s">
        <v>98</v>
      </c>
      <c r="C9" s="388">
        <v>4129</v>
      </c>
      <c r="D9" s="389">
        <v>593337.30000000005</v>
      </c>
      <c r="E9" s="390">
        <f t="shared" ref="E9:E18" si="6">+C9</f>
        <v>4129</v>
      </c>
      <c r="F9" s="391">
        <f t="shared" si="0"/>
        <v>593337.29999999993</v>
      </c>
      <c r="G9" s="388">
        <v>4849</v>
      </c>
      <c r="H9" s="389">
        <v>250407</v>
      </c>
      <c r="I9" s="390">
        <f t="shared" si="1"/>
        <v>4849</v>
      </c>
      <c r="J9" s="391">
        <f t="shared" si="2"/>
        <v>259324.52</v>
      </c>
      <c r="K9" s="392">
        <v>131</v>
      </c>
      <c r="L9" s="390">
        <f t="shared" ref="L9:L18" si="7">+K9</f>
        <v>131</v>
      </c>
      <c r="M9" s="393">
        <f t="shared" si="3"/>
        <v>26261.57</v>
      </c>
      <c r="N9" s="394">
        <f t="shared" si="4"/>
        <v>1041.3242399999999</v>
      </c>
      <c r="O9" s="393">
        <f t="shared" si="5"/>
        <v>27302.894240000001</v>
      </c>
    </row>
    <row r="10" spans="1:15" ht="19.5" customHeight="1">
      <c r="A10" s="386">
        <v>4</v>
      </c>
      <c r="B10" s="387" t="s">
        <v>99</v>
      </c>
      <c r="C10" s="392">
        <v>757</v>
      </c>
      <c r="D10" s="395">
        <v>108780.9</v>
      </c>
      <c r="E10" s="390">
        <f t="shared" si="6"/>
        <v>757</v>
      </c>
      <c r="F10" s="391">
        <f t="shared" si="0"/>
        <v>108780.9</v>
      </c>
      <c r="G10" s="388">
        <v>5002</v>
      </c>
      <c r="H10" s="395">
        <v>261662</v>
      </c>
      <c r="I10" s="390">
        <f t="shared" si="1"/>
        <v>5002</v>
      </c>
      <c r="J10" s="391">
        <f t="shared" si="2"/>
        <v>267506.95999999996</v>
      </c>
      <c r="K10" s="392">
        <v>78</v>
      </c>
      <c r="L10" s="390">
        <f t="shared" si="7"/>
        <v>78</v>
      </c>
      <c r="M10" s="393">
        <f t="shared" si="3"/>
        <v>15636.66</v>
      </c>
      <c r="N10" s="394">
        <f t="shared" si="4"/>
        <v>620.02512000000002</v>
      </c>
      <c r="O10" s="393">
        <f t="shared" si="5"/>
        <v>16256.68512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>
        <v>3512</v>
      </c>
      <c r="H11" s="395">
        <v>184764</v>
      </c>
      <c r="I11" s="390">
        <f t="shared" si="1"/>
        <v>3512</v>
      </c>
      <c r="J11" s="391">
        <f t="shared" si="2"/>
        <v>187821.75999999998</v>
      </c>
      <c r="K11" s="392">
        <v>87</v>
      </c>
      <c r="L11" s="390">
        <f t="shared" si="7"/>
        <v>87</v>
      </c>
      <c r="M11" s="393">
        <f t="shared" si="3"/>
        <v>17440.89</v>
      </c>
      <c r="N11" s="394">
        <f t="shared" si="4"/>
        <v>691.56647999999996</v>
      </c>
      <c r="O11" s="393">
        <f t="shared" si="5"/>
        <v>18132.456480000001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88">
        <v>2981</v>
      </c>
      <c r="H12" s="395">
        <v>157739</v>
      </c>
      <c r="I12" s="390">
        <f t="shared" si="1"/>
        <v>2981</v>
      </c>
      <c r="J12" s="391">
        <f t="shared" si="2"/>
        <v>159423.88</v>
      </c>
      <c r="K12" s="392">
        <v>81</v>
      </c>
      <c r="L12" s="390">
        <f t="shared" si="7"/>
        <v>81</v>
      </c>
      <c r="M12" s="393">
        <f t="shared" si="3"/>
        <v>16238.07</v>
      </c>
      <c r="N12" s="394">
        <f t="shared" si="4"/>
        <v>643.87224000000003</v>
      </c>
      <c r="O12" s="393">
        <f t="shared" si="5"/>
        <v>16881.94224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88">
        <v>2455</v>
      </c>
      <c r="H13" s="395">
        <v>129339</v>
      </c>
      <c r="I13" s="390">
        <f t="shared" si="1"/>
        <v>2455</v>
      </c>
      <c r="J13" s="391">
        <f t="shared" si="2"/>
        <v>131293.4</v>
      </c>
      <c r="K13" s="392">
        <v>85</v>
      </c>
      <c r="L13" s="390">
        <f t="shared" si="7"/>
        <v>85</v>
      </c>
      <c r="M13" s="393">
        <f t="shared" si="3"/>
        <v>17039.95</v>
      </c>
      <c r="N13" s="394">
        <f t="shared" si="4"/>
        <v>675.66840000000002</v>
      </c>
      <c r="O13" s="393">
        <f t="shared" si="5"/>
        <v>17715.618399999999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>
        <v>3087</v>
      </c>
      <c r="H14" s="395">
        <v>162866</v>
      </c>
      <c r="I14" s="390">
        <f t="shared" si="1"/>
        <v>3087</v>
      </c>
      <c r="J14" s="391">
        <f t="shared" si="2"/>
        <v>165092.75999999998</v>
      </c>
      <c r="K14" s="392">
        <v>87</v>
      </c>
      <c r="L14" s="390">
        <f t="shared" si="7"/>
        <v>87</v>
      </c>
      <c r="M14" s="393">
        <f t="shared" si="3"/>
        <v>17440.89</v>
      </c>
      <c r="N14" s="394">
        <f t="shared" si="4"/>
        <v>691.56647999999996</v>
      </c>
      <c r="O14" s="393">
        <f t="shared" si="5"/>
        <v>18132.456480000001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388">
        <v>3109</v>
      </c>
      <c r="H15" s="395">
        <v>163053</v>
      </c>
      <c r="I15" s="390">
        <f t="shared" si="1"/>
        <v>3109</v>
      </c>
      <c r="J15" s="391">
        <f t="shared" si="2"/>
        <v>166269.31999999998</v>
      </c>
      <c r="K15" s="392">
        <v>138</v>
      </c>
      <c r="L15" s="390">
        <f t="shared" si="7"/>
        <v>138</v>
      </c>
      <c r="M15" s="393">
        <f t="shared" si="3"/>
        <v>27664.86</v>
      </c>
      <c r="N15" s="394">
        <f t="shared" si="4"/>
        <v>1096.9675199999999</v>
      </c>
      <c r="O15" s="393">
        <f t="shared" si="5"/>
        <v>28761.827519999999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>
        <v>4209</v>
      </c>
      <c r="H16" s="395">
        <v>221060</v>
      </c>
      <c r="I16" s="390">
        <f t="shared" si="1"/>
        <v>4209</v>
      </c>
      <c r="J16" s="391">
        <f t="shared" si="2"/>
        <v>225097.31999999998</v>
      </c>
      <c r="K16" s="392">
        <v>78</v>
      </c>
      <c r="L16" s="390">
        <f t="shared" si="7"/>
        <v>78</v>
      </c>
      <c r="M16" s="393">
        <f t="shared" si="3"/>
        <v>15636.66</v>
      </c>
      <c r="N16" s="394">
        <f t="shared" si="4"/>
        <v>620.02512000000002</v>
      </c>
      <c r="O16" s="393">
        <f t="shared" si="5"/>
        <v>16256.68512</v>
      </c>
    </row>
    <row r="17" spans="1:15" ht="19.5" customHeight="1">
      <c r="A17" s="386">
        <v>11</v>
      </c>
      <c r="B17" s="396" t="s">
        <v>106</v>
      </c>
      <c r="C17" s="392">
        <v>2393</v>
      </c>
      <c r="D17" s="395">
        <v>343874.1</v>
      </c>
      <c r="E17" s="390">
        <f t="shared" si="6"/>
        <v>2393</v>
      </c>
      <c r="F17" s="391">
        <f>+E17*143.7</f>
        <v>343874.1</v>
      </c>
      <c r="G17" s="397">
        <v>5516</v>
      </c>
      <c r="H17" s="398">
        <v>287113</v>
      </c>
      <c r="I17" s="390">
        <f t="shared" si="1"/>
        <v>5516</v>
      </c>
      <c r="J17" s="391">
        <f t="shared" si="2"/>
        <v>294995.68</v>
      </c>
      <c r="K17" s="390">
        <v>73</v>
      </c>
      <c r="L17" s="390">
        <f t="shared" si="7"/>
        <v>73</v>
      </c>
      <c r="M17" s="393">
        <f t="shared" si="3"/>
        <v>14634.31</v>
      </c>
      <c r="N17" s="394">
        <f t="shared" si="4"/>
        <v>580.27992000000006</v>
      </c>
      <c r="O17" s="393">
        <f t="shared" si="5"/>
        <v>15214.58992</v>
      </c>
    </row>
    <row r="18" spans="1:15" ht="19.5" customHeight="1">
      <c r="A18" s="386">
        <v>12</v>
      </c>
      <c r="B18" s="396" t="s">
        <v>107</v>
      </c>
      <c r="C18" s="397">
        <v>5431</v>
      </c>
      <c r="D18" s="395">
        <v>780434.7</v>
      </c>
      <c r="E18" s="390">
        <f t="shared" si="6"/>
        <v>5431</v>
      </c>
      <c r="F18" s="391">
        <f>+E18*143.7</f>
        <v>780434.7</v>
      </c>
      <c r="G18" s="397">
        <v>5680</v>
      </c>
      <c r="H18" s="398">
        <v>293766</v>
      </c>
      <c r="I18" s="390">
        <f t="shared" si="1"/>
        <v>5680</v>
      </c>
      <c r="J18" s="391">
        <f t="shared" si="2"/>
        <v>303766.39999999997</v>
      </c>
      <c r="K18" s="390">
        <v>101</v>
      </c>
      <c r="L18" s="390">
        <f t="shared" si="7"/>
        <v>101</v>
      </c>
      <c r="M18" s="393">
        <f t="shared" si="3"/>
        <v>20247.47</v>
      </c>
      <c r="N18" s="394">
        <f t="shared" si="4"/>
        <v>802.85303999999996</v>
      </c>
      <c r="O18" s="393">
        <f t="shared" si="5"/>
        <v>21050.323040000003</v>
      </c>
    </row>
    <row r="19" spans="1:15" ht="32.25" customHeight="1">
      <c r="A19" s="399"/>
      <c r="B19" s="382" t="s">
        <v>89</v>
      </c>
      <c r="C19" s="400">
        <f t="shared" ref="C19:K19" si="8">SUM(C7:C18)</f>
        <v>27311</v>
      </c>
      <c r="D19" s="401">
        <f t="shared" si="8"/>
        <v>3924590.7</v>
      </c>
      <c r="E19" s="400">
        <f t="shared" si="8"/>
        <v>25900</v>
      </c>
      <c r="F19" s="401">
        <f>SUM(F7:F18)</f>
        <v>3721830</v>
      </c>
      <c r="G19" s="400">
        <f>SUM(G7:G18)</f>
        <v>51214</v>
      </c>
      <c r="H19" s="401">
        <f>SUM(H7:H18)</f>
        <v>2667724</v>
      </c>
      <c r="I19" s="400">
        <f>SUM(I7:I18)</f>
        <v>51744</v>
      </c>
      <c r="J19" s="401">
        <f>SUM(J7:J18)</f>
        <v>2756869.52</v>
      </c>
      <c r="K19" s="400">
        <f t="shared" si="8"/>
        <v>1169</v>
      </c>
      <c r="L19" s="400">
        <f>SUM(L7:L18)</f>
        <v>1169</v>
      </c>
      <c r="M19" s="401">
        <f>SUM(M7:M18)</f>
        <v>234349.43</v>
      </c>
      <c r="N19" s="402">
        <f>SUM(N7:N18)</f>
        <v>9292.4277600000005</v>
      </c>
      <c r="O19" s="401">
        <f>SUM(O7:O18)</f>
        <v>243641.85775999998</v>
      </c>
    </row>
    <row r="20" spans="1:15" ht="21.75" customHeight="1">
      <c r="B20" s="403"/>
      <c r="C20" s="404"/>
      <c r="D20" s="405"/>
      <c r="E20" s="404"/>
      <c r="F20" s="405">
        <f>ROUND(F19/1000,1)</f>
        <v>3721.8</v>
      </c>
      <c r="G20" s="404"/>
      <c r="H20" s="405"/>
      <c r="I20" s="404"/>
      <c r="J20" s="405">
        <f>ROUND(J19/1000,1)</f>
        <v>2756.9</v>
      </c>
      <c r="K20" s="404"/>
      <c r="L20" s="404"/>
      <c r="M20" s="405">
        <f>ROUND(M19/1000,1)</f>
        <v>234.3</v>
      </c>
      <c r="N20" s="405">
        <f t="shared" ref="N20:O20" si="9">ROUND(N19/1000,1)</f>
        <v>9.3000000000000007</v>
      </c>
      <c r="O20" s="405">
        <f t="shared" si="9"/>
        <v>243.6</v>
      </c>
    </row>
    <row r="21" spans="1:15" ht="33.75" customHeight="1" thickBot="1">
      <c r="B21" s="524" t="s">
        <v>254</v>
      </c>
      <c r="C21" s="524"/>
      <c r="D21" s="524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 t="s">
        <v>286</v>
      </c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>
        <v>24</v>
      </c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24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3721.8</v>
      </c>
      <c r="G27" s="440" t="s">
        <v>255</v>
      </c>
      <c r="H27" s="438" t="s">
        <v>255</v>
      </c>
      <c r="I27" s="438" t="s">
        <v>255</v>
      </c>
      <c r="J27" s="439">
        <f>J20-J26</f>
        <v>2732.9</v>
      </c>
      <c r="K27" s="440" t="s">
        <v>255</v>
      </c>
      <c r="L27" s="438" t="s">
        <v>255</v>
      </c>
      <c r="M27" s="441">
        <f>M20-M26</f>
        <v>234.3</v>
      </c>
      <c r="N27" s="436" t="s">
        <v>255</v>
      </c>
      <c r="O27" s="439">
        <f>+O20-M26</f>
        <v>243.6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24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6"/>
      <c r="J30" s="522" t="s">
        <v>284</v>
      </c>
      <c r="K30" s="522"/>
      <c r="M30" s="407"/>
    </row>
    <row r="31" spans="1:15" s="378" customFormat="1">
      <c r="C31" s="447"/>
      <c r="D31" s="447"/>
      <c r="E31" s="448"/>
      <c r="F31" s="448"/>
      <c r="G31" s="523" t="s">
        <v>90</v>
      </c>
      <c r="H31" s="523"/>
      <c r="I31" s="449"/>
      <c r="J31" s="523" t="s">
        <v>108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2"/>
      <c r="H32" s="522"/>
      <c r="I32" s="451"/>
      <c r="J32" s="522" t="s">
        <v>285</v>
      </c>
      <c r="K32" s="522"/>
    </row>
    <row r="33" spans="3:13" s="378" customFormat="1">
      <c r="C33" s="406"/>
      <c r="D33" s="406"/>
      <c r="G33" s="523" t="s">
        <v>90</v>
      </c>
      <c r="H33" s="523"/>
      <c r="I33" s="449"/>
      <c r="J33" s="523" t="s">
        <v>108</v>
      </c>
      <c r="K33" s="523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19" t="s">
        <v>217</v>
      </c>
      <c r="J36" s="519"/>
      <c r="K36" s="455"/>
      <c r="L36" s="519" t="s">
        <v>258</v>
      </c>
      <c r="M36" s="519"/>
    </row>
    <row r="37" spans="3:13">
      <c r="C37" s="453"/>
      <c r="D37" s="453"/>
      <c r="E37" s="519" t="s">
        <v>216</v>
      </c>
      <c r="F37" s="519"/>
      <c r="I37" s="519"/>
      <c r="J37" s="519"/>
      <c r="K37" s="455"/>
      <c r="L37" s="519"/>
      <c r="M37" s="519"/>
    </row>
    <row r="38" spans="3:13">
      <c r="C38" s="453"/>
      <c r="D38" s="453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77" sqref="C77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66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հ․118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281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145</v>
      </c>
      <c r="B5" s="535" t="s">
        <v>67</v>
      </c>
      <c r="C5" s="533" t="s">
        <v>210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146</v>
      </c>
    </row>
    <row r="6" spans="1:16" ht="89.25" customHeight="1">
      <c r="A6" s="535"/>
      <c r="B6" s="535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4"/>
    </row>
    <row r="7" spans="1:16" ht="27.75" customHeight="1">
      <c r="A7" s="212">
        <v>1</v>
      </c>
      <c r="B7" s="255" t="s">
        <v>194</v>
      </c>
      <c r="C7" s="256">
        <v>2835.6</v>
      </c>
      <c r="D7" s="256">
        <f>+B10*11</f>
        <v>47606.415999999997</v>
      </c>
      <c r="E7" s="256"/>
      <c r="F7" s="256"/>
      <c r="G7" s="256">
        <f>+J15</f>
        <v>728.5</v>
      </c>
      <c r="H7" s="357">
        <f>H10*1.17*161.2+3*119.6+5*150.8</f>
        <v>2055.8199999999997</v>
      </c>
      <c r="I7" s="256">
        <v>500</v>
      </c>
      <c r="J7" s="357"/>
      <c r="K7" s="256"/>
      <c r="L7" s="256"/>
      <c r="M7" s="257">
        <f>ROUND(SUM(C7:L7),1)</f>
        <v>53726.3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53726.3</v>
      </c>
    </row>
    <row r="10" spans="1:16" s="214" customFormat="1" ht="18.75" customHeight="1">
      <c r="B10" s="377">
        <v>4327.8559999999998</v>
      </c>
      <c r="C10" s="216">
        <f>+B10*11</f>
        <v>47606.415999999997</v>
      </c>
      <c r="D10" s="216"/>
      <c r="E10" s="217"/>
      <c r="F10" s="217"/>
      <c r="G10" s="217"/>
      <c r="H10" s="376">
        <v>5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207</v>
      </c>
      <c r="C12" s="531"/>
      <c r="D12" s="224"/>
      <c r="G12" s="176"/>
      <c r="H12" s="176"/>
      <c r="I12" s="530" t="s">
        <v>208</v>
      </c>
      <c r="J12" s="531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 t="str">
        <f>+'Ekamut-caxs'!D73</f>
        <v>Ա.Սարգսյան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90</v>
      </c>
      <c r="E18" s="529"/>
      <c r="F18" s="312"/>
      <c r="G18" s="313"/>
      <c r="H18" s="537" t="s">
        <v>91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 t="str">
        <f>+'Ekamut-caxs'!D75</f>
        <v>Ա.Հովհաննիսյան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90</v>
      </c>
      <c r="E20" s="529"/>
      <c r="F20" s="312"/>
      <c r="G20" s="313"/>
      <c r="H20" s="537" t="s">
        <v>91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C77" sqref="C77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66</v>
      </c>
      <c r="B1" s="540"/>
      <c r="C1" s="540"/>
      <c r="D1" s="540"/>
    </row>
    <row r="2" spans="1:4" ht="17.25">
      <c r="A2" s="541" t="str">
        <f>+'Ekamut-caxs'!A7:D7</f>
        <v xml:space="preserve">«Երևանի հ․118 մսուր-մանկապարտեզ» ՀՈԱԿ-ի </v>
      </c>
      <c r="B2" s="541"/>
      <c r="C2" s="541"/>
      <c r="D2" s="541"/>
    </row>
    <row r="3" spans="1:4" ht="39.75" customHeight="1">
      <c r="A3" s="541" t="s">
        <v>282</v>
      </c>
      <c r="B3" s="541"/>
      <c r="C3" s="541"/>
      <c r="D3" s="541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125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274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275</v>
      </c>
      <c r="C19" s="466">
        <f>SUM(C20:C22)</f>
        <v>2</v>
      </c>
      <c r="D19" s="466">
        <f>SUM(D20:D22)</f>
        <v>51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24</v>
      </c>
    </row>
    <row r="21" spans="1:4" ht="23.25" customHeight="1">
      <c r="A21" s="468">
        <v>4.2</v>
      </c>
      <c r="B21" s="470" t="s">
        <v>135</v>
      </c>
      <c r="C21" s="468">
        <v>1</v>
      </c>
      <c r="D21" s="468">
        <v>27</v>
      </c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5</v>
      </c>
      <c r="D23" s="466">
        <f>D7+D11+D15+D19</f>
        <v>131</v>
      </c>
    </row>
    <row r="24" spans="1:4" ht="48.75" customHeight="1"/>
    <row r="25" spans="1:4" ht="17.25">
      <c r="B25" s="472" t="s">
        <v>2</v>
      </c>
      <c r="C25" s="542" t="str">
        <f>+'Ekamut-caxs'!D73</f>
        <v>Ա.Սարգսյան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Ա.Հովհաննիսյան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https://mul2.yerevan.am/tasks/1468002/oneclick/118.xlsx?token=569b56773e6a4f4a7c95379a628d5bcb</cp:keywords>
  <cp:lastModifiedBy>Lusine Petrosyan</cp:lastModifiedBy>
  <cp:lastPrinted>2024-04-16T11:48:20Z</cp:lastPrinted>
  <dcterms:created xsi:type="dcterms:W3CDTF">1996-10-14T23:33:28Z</dcterms:created>
  <dcterms:modified xsi:type="dcterms:W3CDTF">2024-05-08T15:00:12Z</dcterms:modified>
</cp:coreProperties>
</file>