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3CA18D7-1BD2-4FCB-B4CB-46F04B9F71E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E77" i="7" l="1"/>
  <c r="F77" i="7"/>
  <c r="D77" i="7"/>
  <c r="D13" i="9" l="1"/>
  <c r="D12" i="9"/>
  <c r="D9" i="9"/>
  <c r="D34" i="19"/>
  <c r="F34" i="7" s="1"/>
  <c r="J48" i="19"/>
  <c r="D14" i="19"/>
  <c r="D10" i="9" s="1"/>
  <c r="H7" i="11"/>
  <c r="C34" i="7" l="1"/>
  <c r="E34" i="7"/>
  <c r="D34" i="7"/>
  <c r="C9" i="10"/>
  <c r="C7" i="10" s="1"/>
  <c r="C12" i="10"/>
  <c r="B29" i="9"/>
  <c r="A7" i="7"/>
  <c r="A2" i="20"/>
  <c r="F48" i="19"/>
  <c r="F50" i="19"/>
  <c r="J50" i="19" s="1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O7" i="20" l="1"/>
  <c r="M28" i="20"/>
  <c r="D20" i="19" s="1"/>
  <c r="D55" i="19" s="1"/>
  <c r="N17" i="20"/>
  <c r="O17" i="20" s="1"/>
  <c r="N14" i="20"/>
  <c r="O14" i="20" s="1"/>
  <c r="N11" i="20"/>
  <c r="O11" i="20" s="1"/>
  <c r="N8" i="20"/>
  <c r="O8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F16" i="7"/>
  <c r="D10" i="10" s="1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7" l="1"/>
  <c r="A22" i="7" s="1"/>
  <c r="F18" i="7"/>
  <c r="A19" i="7"/>
  <c r="A20" i="7" s="1"/>
  <c r="A21" i="7" s="1"/>
  <c r="E19" i="7"/>
  <c r="D19" i="7"/>
  <c r="D13" i="10"/>
  <c r="M17" i="7"/>
  <c r="D11" i="10"/>
  <c r="E11" i="10" s="1"/>
  <c r="D9" i="10"/>
  <c r="E9" i="10" s="1"/>
  <c r="E10" i="10"/>
  <c r="A18" i="19"/>
  <c r="A19" i="19" s="1"/>
  <c r="M20" i="7"/>
  <c r="D20" i="7"/>
  <c r="K20" i="7" s="1"/>
  <c r="E20" i="7"/>
  <c r="D14" i="10"/>
  <c r="E14" i="10" s="1"/>
  <c r="M7" i="11"/>
  <c r="F15" i="7"/>
  <c r="M15" i="7" s="1"/>
  <c r="M16" i="7"/>
  <c r="A12" i="10"/>
  <c r="E11" i="9"/>
  <c r="A11" i="9"/>
  <c r="A14" i="9" s="1"/>
  <c r="A10" i="9"/>
  <c r="A13" i="9" s="1"/>
  <c r="A12" i="9"/>
  <c r="E8" i="9"/>
  <c r="L15" i="7"/>
  <c r="K15" i="7"/>
  <c r="A13" i="19"/>
  <c r="A14" i="19" s="1"/>
  <c r="K19" i="7" l="1"/>
  <c r="D12" i="10"/>
  <c r="E12" i="10" s="1"/>
  <c r="E13" i="10"/>
  <c r="L19" i="7"/>
  <c r="M19" i="7"/>
  <c r="L20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30" i="9"/>
  <c r="B27" i="9"/>
  <c r="B26" i="9"/>
  <c r="A15" i="9"/>
  <c r="A16" i="9" s="1"/>
  <c r="A17" i="9" s="1"/>
  <c r="A18" i="9" s="1"/>
  <c r="A19" i="9" s="1"/>
  <c r="A20" i="9" s="1"/>
  <c r="A21" i="9" s="1"/>
  <c r="A22" i="9" s="1"/>
  <c r="A24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B29" i="10" l="1"/>
  <c r="B28" i="10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E13" i="7" l="1"/>
  <c r="M18" i="7"/>
  <c r="L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6" i="10"/>
  <c r="D84" i="10"/>
  <c r="B81" i="10"/>
  <c r="B80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s="1"/>
  <c r="D61" i="9" l="1"/>
  <c r="D60" i="9"/>
  <c r="D59" i="9"/>
  <c r="F28" i="7"/>
  <c r="M28" i="7" s="1"/>
  <c r="F26" i="7"/>
  <c r="M26" i="7" s="1"/>
  <c r="F24" i="7"/>
  <c r="F56" i="7"/>
  <c r="F59" i="7"/>
  <c r="F60" i="7"/>
  <c r="F62" i="7"/>
  <c r="F63" i="7"/>
  <c r="F64" i="7"/>
  <c r="E63" i="7" l="1"/>
  <c r="D63" i="7"/>
  <c r="M24" i="7"/>
  <c r="M63" i="7"/>
  <c r="K60" i="7"/>
  <c r="K56" i="7"/>
  <c r="L32" i="7"/>
  <c r="K32" i="7"/>
  <c r="M32" i="7"/>
  <c r="M62" i="7"/>
  <c r="D60" i="10"/>
  <c r="M66" i="7"/>
  <c r="D53" i="10"/>
  <c r="D59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34" i="9"/>
  <c r="D35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8" i="10"/>
  <c r="D25" i="10"/>
  <c r="D15" i="10"/>
  <c r="D17" i="10"/>
  <c r="D18" i="10"/>
  <c r="D19" i="10"/>
  <c r="D20" i="10"/>
  <c r="D21" i="10"/>
  <c r="D22" i="10"/>
  <c r="E61" i="9"/>
  <c r="E60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7" i="7"/>
  <c r="H37" i="7" s="1"/>
  <c r="D32" i="9"/>
  <c r="M37" i="7" l="1"/>
  <c r="F55" i="7"/>
  <c r="D50" i="9"/>
  <c r="F36" i="7"/>
  <c r="H36" i="7" s="1"/>
  <c r="D31" i="10"/>
  <c r="D31" i="9"/>
  <c r="E60" i="10"/>
  <c r="E59" i="10"/>
  <c r="E62" i="10"/>
  <c r="D7" i="15"/>
  <c r="D23" i="15" s="1"/>
  <c r="K37" i="7" l="1"/>
  <c r="M36" i="7"/>
  <c r="M55" i="7"/>
  <c r="L37" i="7"/>
  <c r="D49" i="10"/>
  <c r="D30" i="10"/>
  <c r="E81" i="10"/>
  <c r="E80" i="10"/>
  <c r="E74" i="10"/>
  <c r="E73" i="10"/>
  <c r="K55" i="7" l="1"/>
  <c r="L55" i="7"/>
  <c r="L36" i="7"/>
  <c r="K36" i="7"/>
  <c r="D33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4" i="10" l="1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7" i="9"/>
  <c r="E26" i="9"/>
  <c r="E36" i="9" l="1"/>
  <c r="C19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6" i="9"/>
  <c r="E67" i="10" l="1"/>
  <c r="E77" i="10"/>
  <c r="E79" i="10"/>
  <c r="E19" i="9"/>
  <c r="C82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30" i="9"/>
  <c r="E30" i="9" s="1"/>
  <c r="F31" i="7"/>
  <c r="F30" i="7" s="1"/>
  <c r="F88" i="7" s="1"/>
  <c r="D29" i="10"/>
  <c r="C31" i="7"/>
  <c r="C30" i="7" s="1"/>
  <c r="C88" i="7" s="1"/>
  <c r="D25" i="9" l="1"/>
  <c r="E25" i="9" s="1"/>
  <c r="D31" i="7"/>
  <c r="K35" i="7"/>
  <c r="E29" i="10"/>
  <c r="D24" i="10"/>
  <c r="M35" i="7"/>
  <c r="E31" i="7"/>
  <c r="L35" i="7"/>
  <c r="D66" i="9" l="1"/>
  <c r="E66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<sst xmlns="http://schemas.openxmlformats.org/spreadsheetml/2006/main" count="503" uniqueCount="295">
  <si>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</si>
  <si>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</si>
  <si>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</si>
  <si>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</si>
  <si>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</si>
  <si>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</si>
  <si>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</si>
  <si>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</si>
  <si>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</si>
  <si>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</si>
  <si>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</si>
  <si>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</si>
  <si>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</si>
  <si>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</si>
  <si>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</si>
  <si>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</si>
  <si>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</si>
  <si>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</si>
  <si>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</si>
  <si>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</si>
  <si>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</si>
  <si>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</si>
  <si>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</si>
  <si>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</si>
  <si>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</si>
  <si>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</si>
  <si>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</si>
  <si>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</si>
  <si>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</si>
  <si>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</si>
  <si>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</si>
  <si>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</si>
  <si>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</si>
  <si>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</si>
  <si>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</si>
  <si>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</si>
  <si>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</si>
  <si>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</si>
  <si>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</si>
  <si>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</si>
  <si>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</si>
  <si>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</si>
  <si>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</si>
  <si>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</si>
  <si>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</si>
  <si>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</si>
  <si>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</si>
  <si>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</si>
  <si>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</si>
  <si>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</si>
  <si>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</si>
  <si>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</si>
  <si>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</si>
  <si>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</si>
  <si>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</si>
  <si>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</si>
  <si>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</si>
  <si>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</si>
  <si>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</si>
  <si>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</si>
  <si>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</si>
  <si>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</si>
  <si>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</si>
  <si>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</si>
  <si>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</si>
  <si>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</si>
  <si>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</si>
  <si>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</si>
  <si>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</si>
  <si>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</si>
  <si>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</si>
  <si>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</si>
  <si>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</si>
  <si>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</si>
  <si>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</si>
  <si>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</si>
  <si>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</si>
  <si>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</si>
  <si>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</si>
  <si>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</si>
  <si>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</si>
  <si>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</si>
  <si>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</si>
  <si>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</si>
  <si>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</si>
  <si>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</si>
  <si>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</si>
  <si>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</si>
  <si>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</si>
  <si>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</si>
  <si>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</si>
  <si>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</si>
  <si>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</si>
  <si>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</si>
  <si>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</si>
  <si>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</si>
  <si>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</si>
  <si>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</si>
  <si>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</si>
  <si>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</si>
  <si>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</si>
  <si>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</si>
  <si>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</si>
  <si>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</si>
  <si>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</si>
  <si>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</si>
  <si>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</si>
  <si>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</si>
  <si>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</si>
  <si>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</si>
  <si>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</si>
  <si>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</si>
  <si>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</si>
  <si>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</si>
  <si>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</si>
  <si>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</si>
  <si>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</si>
  <si>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</si>
  <si>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</si>
  <si>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</si>
  <si>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</si>
  <si>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</si>
  <si>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</si>
  <si>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</si>
  <si>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</si>
  <si>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</si>
  <si>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</si>
  <si>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</si>
  <si>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</si>
  <si>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</si>
  <si>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</si>
  <si>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</si>
  <si>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</si>
  <si>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</si>
  <si>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</si>
  <si>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</si>
  <si>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</si>
  <si>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</si>
  <si>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</si>
  <si>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</si>
  <si>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</si>
  <si>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</si>
  <si>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</si>
  <si>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</si>
  <si>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</si>
  <si>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</si>
  <si>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</si>
  <si>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</si>
  <si>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</si>
  <si>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</si>
  <si>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</si>
  <si>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</si>
  <si>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</si>
  <si>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</si>
  <si>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</si>
  <si>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</si>
  <si>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</si>
  <si>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</si>
  <si>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</si>
  <si>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</si>
  <si>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</si>
  <si>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</si>
  <si>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</si>
  <si>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</si>
  <si>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</si>
  <si>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</si>
  <si>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</si>
  <si>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</si>
  <si>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</si>
  <si>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</si>
  <si>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</si>
  <si>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</si>
  <si>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</si>
  <si>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</si>
  <si>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</si>
  <si>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</si>
  <si>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</si>
  <si>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</si>
  <si>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</si>
  <si>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</si>
  <si>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</si>
  <si>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</si>
  <si>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</si>
  <si>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</si>
  <si>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</si>
  <si>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</si>
  <si>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</si>
  <si>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</si>
  <si>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</si>
  <si>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</si>
  <si>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</si>
  <si>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</si>
  <si>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</si>
  <si>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</si>
  <si>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</si>
  <si>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</si>
  <si>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</si>
  <si>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</si>
  <si>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</si>
  <si>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</si>
  <si>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</si>
  <si>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</si>
  <si>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</si>
  <si>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</si>
  <si>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</si>
  <si>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</si>
  <si>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</si>
  <si>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</si>
  <si>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</si>
  <si>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</si>
  <si>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</si>
  <si>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</si>
  <si>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</si>
  <si>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</si>
  <si>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</si>
  <si>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</si>
  <si>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</si>
  <si>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</si>
  <si>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</si>
  <si>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</si>
  <si>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</si>
  <si>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</si>
  <si>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</si>
  <si>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</si>
  <si>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</si>
  <si>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</si>
  <si>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</si>
  <si>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</si>
  <si>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</si>
  <si>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</si>
  <si>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</si>
  <si>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</si>
  <si>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</si>
  <si>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</si>
  <si>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</si>
  <si>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</si>
  <si>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</si>
  <si>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</si>
  <si>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</si>
  <si>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</si>
  <si>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</si>
  <si>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</si>
  <si>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</si>
  <si>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</si>
  <si>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</si>
  <si>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</si>
  <si>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</si>
  <si>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</si>
  <si>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</si>
  <si>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</si>
  <si>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</si>
  <si>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</si>
  <si>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</si>
  <si>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</si>
  <si>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</si>
  <si>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</si>
  <si>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</si>
  <si>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</si>
  <si>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</si>
  <si>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</si>
  <si>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</si>
  <si>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</si>
  <si>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</si>
  <si>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</si>
  <si>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</si>
  <si>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</si>
  <si>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</si>
  <si>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</si>
  <si>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</si>
  <si>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</si>
  <si>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</si>
  <si>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</si>
  <si>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</si>
  <si>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</si>
  <si>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</si>
  <si>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</si>
  <si>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</si>
  <si>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</si>
  <si>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</si>
  <si>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</si>
  <si>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տնտեսական ապրանքների գծով</t>
  </si>
  <si>
    <t>320
330
750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</si>
  <si>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</si>
  <si>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</si>
  <si>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20234թ. նախատեսվող դրամական միջոցների հոսքերի նախահաշիվների
 համեմատական ցուցանիշների վերաբերյալ</t>
  </si>
  <si>
    <t>պարգևատրման գծով</t>
  </si>
  <si>
    <t xml:space="preserve">«Երևանի հ 119․ մսուր-մանկապարտեզ» ՀՈԱԿ-ի </t>
  </si>
  <si>
    <t>ՏՆՕՐԵՆԻ Ժ/Պ՝</t>
  </si>
  <si>
    <t>Ս. Սիմոնյան</t>
  </si>
  <si>
    <t>Գ.Գրիգորյան</t>
  </si>
  <si>
    <t>Ս.Սիմոնյան</t>
  </si>
  <si>
    <t>Չփոխարկվող այլ գործարքներից հասույթ</t>
  </si>
  <si>
    <t>Մսաղաց, լվացքի մեքենա, բարձրախոս 2 հատ</t>
  </si>
  <si>
    <t>հիմնական միջոցների ձեռքբերման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</si>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</sst>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MzNaMCMGCSqGSIb3DQEJBDEWBBSaTRAElqkHqvoa2nRg/nB81DZKZDArBgsqhkiG9w0BCRACDDEcMBowGDAWBBRE5xMFRVajmd/v2Zzf5CvSbEm8HjANBgkqhkiG9w0BAQEFAASCAQAKJpck0gE2JCfu85UR/i0V6NIAIznj60R6rHOxXW1p70h9c+2r5h2h+KYTF7EM+q3PuvdkdkcGwClpn/bdWQzGIET7ViTKKgkTgk86nIvJUiKUsKG4qiSypu+UJvIuZeoA4yYnVfH3TGPzy1UpQT/2w4wLYkASytO5UMPCEvWgjfp9U7N4NMA7lvI6m+FLnokaipY/m6dRhkreTWk0WoSId3d/GvEyyBmzPWvBw7ow4z+ttUCrR29s9n+dld1pc7ZzjQETymZcXphTqsFst6OTLqOSpA7QDiDZg6Vgr2T+K0+s4W6DTXry3EFJg8Uz6bAE3NIFwrADnuXGLn1SDCs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kAIABQAE0AAAAAAAAAAAAAAAAAAAAAAAAAAAAAAAAAAAAAAAAAAAAAAAAAAAAAAAAAAAAAAAAAAAAAAAAAAAAAAAAAAAAAAAAAAAAAAAAAAAAAAAAAAAAAAAAAAAAAAAAAAADoBwUAAwAIABIAO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5MjlaMCMGCSqGSIb3DQEJBDEWBBQXTwZwt5cxNvYm+dsaLnC+ZmvUBjArBgsqhkiG9w0BCRACDDEcMBowGDAWBBRE5xMFRVajmd/v2Zzf5CvSbEm8HjANBgkqhkiG9w0BAQEFAASCAQAa+iGsw1yaqnq1i57Mrg8NBjd+8sfG6nbDuEB4/x2IBobnWDKzZIR0/g7GKflrvBnoPqIb46izAGZEVSeKdCd1dllXg7uNrQytjjwR2N4+R9Y61alWcqOJfxdpvJXKGA0tqA0Nw0zdcz4VbiEKLUb6N9KFIRJqOEvZLRrfhKoPZB9pCOqOjpaMwhuyyZNdVRUGYW2OkSJYKbxK1WvC54tyhv8YhTXQEZSxJzN0woe3Ifdbv7nJq/peE5ODoZ91hKBhZdMRAbnwIdOgrIJimuRusHmoAqa4C56T7ru26OD1YbMf0X0v0zwIMvxG0HFRf6lQOHD+wGMqxDa8LFgUHZT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832D40F-B9AF-DA92-B743-5EFE32CD7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A8306FC-4C49-9A51-5C96-038FE16B36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7.28515625" style="6" hidden="1" customWidth="1"/>
    <col min="7" max="7" width="16.7109375" style="6" hidden="1" customWidth="1"/>
    <col min="8" max="8" width="7.28515625" style="6" hidden="1" customWidth="1"/>
    <col min="9" max="9" width="9.42578125" style="6" hidden="1" customWidth="1"/>
    <col min="10" max="10" width="10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225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223</v>
      </c>
      <c r="E3" s="480"/>
      <c r="F3" s="329"/>
    </row>
    <row r="4" spans="1:14" s="35" customFormat="1" ht="24.75" customHeight="1">
      <c r="B4" s="352"/>
      <c r="C4" s="352"/>
      <c r="D4" s="479" t="s">
        <v>277</v>
      </c>
      <c r="E4" s="479"/>
    </row>
    <row r="5" spans="1:14" s="35" customFormat="1" ht="20.25" customHeight="1">
      <c r="B5" s="352"/>
      <c r="C5" s="479" t="s">
        <v>224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286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278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123541.3</v>
      </c>
      <c r="E11" s="337"/>
      <c r="G11" s="6">
        <v>137340.4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466.4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92</v>
      </c>
      <c r="E13" s="323"/>
    </row>
    <row r="14" spans="1:14" s="6" customFormat="1">
      <c r="A14" s="101">
        <f>+A13+0.1</f>
        <v>2.2000000000000002</v>
      </c>
      <c r="B14" s="15" t="s">
        <v>237</v>
      </c>
      <c r="C14" s="15"/>
      <c r="D14" s="320">
        <f>+Ashkhatavardz!L7</f>
        <v>374.4</v>
      </c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7150.2000000000007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3532.9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3617.3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53.4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1800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4627.8999999999996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4627.8999999999996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137639.19999999998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88962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1080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f>+A33+0.1</f>
        <v>1.2000000000000002</v>
      </c>
      <c r="B34" s="15" t="s">
        <v>237</v>
      </c>
      <c r="C34" s="45"/>
      <c r="D34" s="320">
        <f>+Ashkhatavardz!L7</f>
        <v>374.4</v>
      </c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29353.300000000003</v>
      </c>
      <c r="E35" s="337"/>
      <c r="G35" s="350">
        <v>293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37064.5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4226.5</v>
      </c>
      <c r="E36" s="337"/>
      <c r="F36" s="338">
        <f>+D36-'Komunal '!F27</f>
        <v>0</v>
      </c>
      <c r="L36" s="6">
        <f>+L35*0.8</f>
        <v>29651.600000000002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3747.3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1401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88.8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260.8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58.8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70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132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1470</v>
      </c>
      <c r="E46" s="337"/>
      <c r="F46" s="349">
        <v>10</v>
      </c>
      <c r="G46" s="349" t="s">
        <v>188</v>
      </c>
      <c r="H46" s="349">
        <v>147</v>
      </c>
      <c r="I46" s="459" t="s">
        <v>189</v>
      </c>
      <c r="J46" s="459">
        <f>+F46*H46</f>
        <v>1470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279</v>
      </c>
      <c r="E47" s="337"/>
      <c r="F47" s="349">
        <v>10</v>
      </c>
      <c r="G47" s="349" t="s">
        <v>188</v>
      </c>
      <c r="H47" s="460">
        <v>27.9</v>
      </c>
      <c r="I47" s="459" t="s">
        <v>189</v>
      </c>
      <c r="J47" s="459">
        <f>+F47*H47</f>
        <v>279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553</v>
      </c>
      <c r="E48" s="337"/>
      <c r="F48" s="485">
        <f t="shared" ref="F48:F50" si="3">+$F$46</f>
        <v>10</v>
      </c>
      <c r="G48" s="485" t="s">
        <v>188</v>
      </c>
      <c r="H48" s="492" t="s">
        <v>281</v>
      </c>
      <c r="I48" s="494" t="s">
        <v>189</v>
      </c>
      <c r="J48" s="494">
        <f>4*80+3*110+3*250</f>
        <v>1400</v>
      </c>
      <c r="K48" s="488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847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80</v>
      </c>
      <c r="E50" s="337"/>
      <c r="F50" s="487">
        <f t="shared" si="3"/>
        <v>10</v>
      </c>
      <c r="G50" s="487" t="s">
        <v>188</v>
      </c>
      <c r="H50" s="489">
        <v>38.700000000000003</v>
      </c>
      <c r="I50" s="490" t="s">
        <v>189</v>
      </c>
      <c r="J50" s="490">
        <f>+F50*H50</f>
        <v>387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168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158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 hidden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92</v>
      </c>
      <c r="E62" s="337"/>
    </row>
    <row r="63" spans="1:14" s="6" customFormat="1">
      <c r="A63" s="102">
        <f t="shared" si="2"/>
        <v>22</v>
      </c>
      <c r="B63" s="17" t="s">
        <v>294</v>
      </c>
      <c r="C63" s="348"/>
      <c r="D63" s="323">
        <v>220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>
      <c r="A66" s="102">
        <v>23</v>
      </c>
      <c r="B66" s="17" t="s">
        <v>227</v>
      </c>
      <c r="C66" s="348"/>
      <c r="D66" s="323">
        <v>80</v>
      </c>
      <c r="E66" s="337"/>
      <c r="F66" s="58"/>
    </row>
    <row r="67" spans="1:12">
      <c r="A67" s="102">
        <f t="shared" si="2"/>
        <v>24</v>
      </c>
      <c r="B67" s="18" t="s">
        <v>27</v>
      </c>
      <c r="C67" s="44"/>
      <c r="D67" s="323">
        <v>4961.5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4627.8999999999996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 hidden="1">
      <c r="A70" s="102">
        <f>+A69+1</f>
        <v>26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137639.20000000001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5.5" hidden="1" customHeight="1">
      <c r="B73" s="291" t="s">
        <v>287</v>
      </c>
      <c r="C73" s="319"/>
      <c r="D73" s="316" t="s">
        <v>288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8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6.140625" style="274" customWidth="1"/>
    <col min="3" max="5" width="12.5703125" style="244" customWidth="1"/>
    <col min="6" max="6" width="20" style="69" customWidth="1"/>
    <col min="7" max="7" width="6.285156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226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223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+_xlfn.SINGLE('Ekamut-caxs'!A7)</f>
        <v xml:space="preserve">«Երևանի հ 119․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282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2814.8999999999996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2925.7</v>
      </c>
      <c r="D12" s="239">
        <f>+F12</f>
        <v>2925.7</v>
      </c>
      <c r="E12" s="239">
        <f>+F12</f>
        <v>2925.7</v>
      </c>
      <c r="F12" s="189">
        <f>+'Dramakani hamematakan'!D6</f>
        <v>2925.7</v>
      </c>
      <c r="G12" s="331"/>
      <c r="H12" s="500" t="s">
        <v>222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25260.7</v>
      </c>
      <c r="D13" s="189">
        <f t="shared" si="1"/>
        <v>61216.299999999996</v>
      </c>
      <c r="E13" s="189">
        <f t="shared" si="1"/>
        <v>94309.95</v>
      </c>
      <c r="F13" s="189">
        <f>SUM(F14:F15,F18,F22:F29)</f>
        <v>133867.9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24708.3</v>
      </c>
      <c r="D14" s="254">
        <v>55593.599999999999</v>
      </c>
      <c r="E14" s="254">
        <v>86478.9</v>
      </c>
      <c r="F14" s="187">
        <f>+'Ekamut-caxs'!D11</f>
        <v>123541.3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62.4</v>
      </c>
      <c r="D15" s="187">
        <f t="shared" si="7"/>
        <v>156</v>
      </c>
      <c r="E15" s="187">
        <f t="shared" si="7"/>
        <v>249.6</v>
      </c>
      <c r="F15" s="187">
        <f>SUM(F16:F17)</f>
        <v>466.4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92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>
        <v>62.4</v>
      </c>
      <c r="D17" s="343">
        <v>156</v>
      </c>
      <c r="E17" s="343">
        <v>249.6</v>
      </c>
      <c r="F17" s="182">
        <f>+'Ekamut-caxs'!D14</f>
        <v>374.4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4485.1000000000004</v>
      </c>
      <c r="E18" s="187">
        <f t="shared" si="8"/>
        <v>6272.65</v>
      </c>
      <c r="F18" s="187">
        <f t="shared" si="8"/>
        <v>8060.2000000000007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1766.4500000000003</v>
      </c>
      <c r="E19" s="343">
        <f>+F19/12*9</f>
        <v>2649.6750000000002</v>
      </c>
      <c r="F19" s="182">
        <f>+'Ekamut-caxs'!D16</f>
        <v>3532.9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1808.65</v>
      </c>
      <c r="E20" s="343">
        <f>+F20/12*9</f>
        <v>2712.9749999999999</v>
      </c>
      <c r="F20" s="182">
        <f>+'Ekamut-caxs'!D17</f>
        <v>3617.3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293</v>
      </c>
      <c r="C21" s="343">
        <f>+C74</f>
        <v>0</v>
      </c>
      <c r="D21" s="343">
        <f t="shared" ref="D21:F21" si="9">+D74</f>
        <v>910</v>
      </c>
      <c r="E21" s="343">
        <f t="shared" si="9"/>
        <v>910</v>
      </c>
      <c r="F21" s="343">
        <f t="shared" si="9"/>
        <v>910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490</v>
      </c>
      <c r="D22" s="254">
        <v>981.6</v>
      </c>
      <c r="E22" s="254">
        <v>1308.8</v>
      </c>
      <c r="F22" s="187">
        <f>+'Ekamut-caxs'!D19</f>
        <v>1800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8.75" customHeight="1">
      <c r="A30" s="11" t="s">
        <v>34</v>
      </c>
      <c r="B30" s="12" t="s">
        <v>81</v>
      </c>
      <c r="C30" s="189">
        <f>C31+C73+C85</f>
        <v>28071.9</v>
      </c>
      <c r="D30" s="189">
        <f>D31+D73+D85</f>
        <v>64095.4</v>
      </c>
      <c r="E30" s="189">
        <f>E31+E73+E85</f>
        <v>97232.9</v>
      </c>
      <c r="F30" s="189">
        <f>F31+F73+F85</f>
        <v>133943.4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28071.9</v>
      </c>
      <c r="D31" s="189">
        <f>SUM(D32,D35:D41,D45:D67,D71:D72)</f>
        <v>63185.4</v>
      </c>
      <c r="E31" s="189">
        <f>SUM(E32,E35:E41,E45:E67,E71:E72)</f>
        <v>96322.9</v>
      </c>
      <c r="F31" s="189">
        <f>SUM(F32,F35:F41,F45:F67,F71:F72)</f>
        <v>132735.1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</f>
        <v>16309.7</v>
      </c>
      <c r="D32" s="254">
        <f>1250+39067</f>
        <v>40317</v>
      </c>
      <c r="E32" s="254">
        <f>2460+61720.7</f>
        <v>64180.7</v>
      </c>
      <c r="F32" s="187">
        <f>+'Ekamut-caxs'!D32</f>
        <v>88962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1080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>
      <c r="A34" s="23">
        <f>+A33+0.1</f>
        <v>1.2000000000000002</v>
      </c>
      <c r="B34" s="247" t="str">
        <f>+'Ekamut-caxs'!B34</f>
        <v>կամավոր ատեստավորման գծով</v>
      </c>
      <c r="C34" s="254">
        <f>+F34/12*3</f>
        <v>93.6</v>
      </c>
      <c r="D34" s="254">
        <f>+F34/12*6</f>
        <v>187.2</v>
      </c>
      <c r="E34" s="254">
        <f>+F34/12*9</f>
        <v>280.8</v>
      </c>
      <c r="F34" s="191">
        <f>+'Ekamut-caxs'!D34</f>
        <v>374.4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7412.9</v>
      </c>
      <c r="D35" s="254">
        <v>14825.8</v>
      </c>
      <c r="E35" s="254">
        <v>22238.7</v>
      </c>
      <c r="F35" s="187">
        <f>+'Ekamut-caxs'!D35</f>
        <v>29353.300000000003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1893.5</v>
      </c>
      <c r="D36" s="254">
        <v>2364.9</v>
      </c>
      <c r="E36" s="254">
        <v>2660.9</v>
      </c>
      <c r="F36" s="187">
        <f>+'Ekamut-caxs'!D36</f>
        <v>4226.5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1154.4000000000001</v>
      </c>
      <c r="D37" s="254">
        <v>1969.6</v>
      </c>
      <c r="E37" s="254">
        <v>2398.3000000000002</v>
      </c>
      <c r="F37" s="187">
        <f>+'Ekamut-caxs'!D37</f>
        <v>3747.3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264.39999999999998</v>
      </c>
      <c r="D38" s="254">
        <v>626.1</v>
      </c>
      <c r="E38" s="254">
        <v>899</v>
      </c>
      <c r="F38" s="187">
        <f>+'Komunal '!M27</f>
        <v>1347.6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14.8</v>
      </c>
      <c r="D39" s="254">
        <v>37</v>
      </c>
      <c r="E39" s="254">
        <v>59.2</v>
      </c>
      <c r="F39" s="187">
        <f>+'Ekamut-caxs'!D39</f>
        <v>88.8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10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43.4</v>
      </c>
      <c r="D41" s="254">
        <f t="shared" si="13"/>
        <v>108.5</v>
      </c>
      <c r="E41" s="254">
        <f>SUM(E42:E44)</f>
        <v>173.6</v>
      </c>
      <c r="F41" s="187">
        <f>SUM(F42:F44)</f>
        <v>260.8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9.8000000000000007</v>
      </c>
      <c r="D42" s="343">
        <v>24.5</v>
      </c>
      <c r="E42" s="343">
        <v>39.200000000000003</v>
      </c>
      <c r="F42" s="191">
        <f>+'Ekamut-caxs'!D42</f>
        <v>58.8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11.6</v>
      </c>
      <c r="D43" s="343">
        <v>29</v>
      </c>
      <c r="E43" s="343">
        <v>46.4</v>
      </c>
      <c r="F43" s="191">
        <f>+'Ekamut-caxs'!D43</f>
        <v>70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22</v>
      </c>
      <c r="D44" s="343">
        <v>55</v>
      </c>
      <c r="E44" s="343">
        <v>88</v>
      </c>
      <c r="F44" s="191">
        <f>+'Ekamut-caxs'!D44</f>
        <v>132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367.5</v>
      </c>
      <c r="D46" s="254">
        <v>735</v>
      </c>
      <c r="E46" s="254">
        <v>1102.5</v>
      </c>
      <c r="F46" s="187">
        <f>+'Ekamut-caxs'!D46</f>
        <v>1470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70</v>
      </c>
      <c r="D47" s="254">
        <v>140</v>
      </c>
      <c r="E47" s="254">
        <v>210</v>
      </c>
      <c r="F47" s="187">
        <f>+'Ekamut-caxs'!D47</f>
        <v>279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/>
      <c r="D48" s="254">
        <v>203</v>
      </c>
      <c r="E48" s="254">
        <v>350</v>
      </c>
      <c r="F48" s="187">
        <f>+'Ekamut-caxs'!D48</f>
        <v>553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350</v>
      </c>
      <c r="D49" s="254">
        <v>700</v>
      </c>
      <c r="E49" s="254">
        <v>800</v>
      </c>
      <c r="F49" s="187">
        <f>+'Ekamut-caxs'!D49</f>
        <v>847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38.700000000000003</v>
      </c>
      <c r="E50" s="254">
        <v>38.700000000000003</v>
      </c>
      <c r="F50" s="187">
        <f>+'Ekamut-caxs'!D50</f>
        <v>80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/>
      <c r="D51" s="254">
        <v>140</v>
      </c>
      <c r="E51" s="254">
        <v>140</v>
      </c>
      <c r="F51" s="187">
        <f>+'Ekamut-caxs'!D51</f>
        <v>168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>
        <v>300</v>
      </c>
      <c r="E52" s="254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24.5</v>
      </c>
      <c r="D53" s="254">
        <v>109</v>
      </c>
      <c r="E53" s="254">
        <v>133.5</v>
      </c>
      <c r="F53" s="187">
        <f>+'Ekamut-caxs'!D53</f>
        <v>158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18</v>
      </c>
      <c r="D56" s="254">
        <v>45</v>
      </c>
      <c r="E56" s="254">
        <v>72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25</v>
      </c>
      <c r="D57" s="254">
        <v>50</v>
      </c>
      <c r="E57" s="254"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21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92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22</v>
      </c>
      <c r="B63" s="347" t="str">
        <f>+'Ekamut-caxs'!B63</f>
        <v>Ծառերի էտման գծով</v>
      </c>
      <c r="C63" s="254"/>
      <c r="D63" s="254">
        <f>+F63</f>
        <v>220</v>
      </c>
      <c r="E63" s="254">
        <f>+F63</f>
        <v>220</v>
      </c>
      <c r="F63" s="186">
        <f>+'Ekamut-caxs'!D63</f>
        <v>220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263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23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80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24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110.80000000000001</v>
      </c>
      <c r="D71" s="240">
        <f>+F71</f>
        <v>110.80000000000001</v>
      </c>
      <c r="E71" s="240">
        <f>+F71</f>
        <v>110.80000000000001</v>
      </c>
      <c r="F71" s="187">
        <f>+'Deb. ev kreditor'!D59-'Deb. ev kreditor'!D55</f>
        <v>110.80000000000001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910</v>
      </c>
      <c r="E73" s="189">
        <f>E74+E81</f>
        <v>910</v>
      </c>
      <c r="F73" s="189">
        <f>F74+F81</f>
        <v>910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910</v>
      </c>
      <c r="E74" s="254">
        <f>SUM(E75:E80)</f>
        <v>910</v>
      </c>
      <c r="F74" s="187">
        <f>SUM(F75:F80)</f>
        <v>910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/>
      <c r="D77" s="343">
        <f>250+660</f>
        <v>910</v>
      </c>
      <c r="E77" s="343">
        <f t="shared" ref="E77:F77" si="21">250+660</f>
        <v>910</v>
      </c>
      <c r="F77" s="343">
        <f t="shared" si="21"/>
        <v>910</v>
      </c>
      <c r="G77" s="335"/>
      <c r="H77" s="335" t="s">
        <v>292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1.4000000000000004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2">SUM(C82:C84)</f>
        <v>0</v>
      </c>
      <c r="D81" s="254">
        <f t="shared" si="22"/>
        <v>0</v>
      </c>
      <c r="E81" s="254">
        <f t="shared" si="22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3">IF((D82-C82)&lt;0, (0),"")</f>
        <v/>
      </c>
      <c r="L82" s="251" t="str">
        <f t="shared" si="18"/>
        <v/>
      </c>
      <c r="M82" s="251" t="str">
        <f t="shared" ref="M82:M88" si="2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3"/>
        <v/>
      </c>
      <c r="L83" s="251" t="str">
        <f t="shared" ref="L83:L88" si="25">IF((+E83-D83)&lt;0, (0),"")</f>
        <v/>
      </c>
      <c r="M83" s="251" t="str">
        <f t="shared" si="2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3"/>
        <v/>
      </c>
      <c r="L84" s="251" t="str">
        <f t="shared" si="25"/>
        <v/>
      </c>
      <c r="M84" s="251" t="str">
        <f t="shared" si="24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6">SUM(C86:C87)</f>
        <v>0</v>
      </c>
      <c r="D85" s="189">
        <f t="shared" si="26"/>
        <v>0</v>
      </c>
      <c r="E85" s="189">
        <f t="shared" si="26"/>
        <v>0</v>
      </c>
      <c r="F85" s="189">
        <f>SUM(F86:F87)</f>
        <v>298.3</v>
      </c>
      <c r="G85" s="332"/>
      <c r="H85" s="100"/>
      <c r="I85" s="91"/>
      <c r="J85" s="91"/>
      <c r="K85" s="251" t="str">
        <f t="shared" si="23"/>
        <v/>
      </c>
      <c r="L85" s="251" t="str">
        <f t="shared" si="25"/>
        <v/>
      </c>
      <c r="M85" s="251" t="str">
        <f t="shared" si="2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298.3</v>
      </c>
      <c r="G86" s="333"/>
      <c r="H86" s="98"/>
      <c r="I86" s="89"/>
      <c r="J86" s="89"/>
      <c r="K86" s="251" t="str">
        <f t="shared" si="23"/>
        <v/>
      </c>
      <c r="L86" s="251" t="str">
        <f t="shared" si="25"/>
        <v/>
      </c>
      <c r="M86" s="251" t="str">
        <f t="shared" si="2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3"/>
        <v/>
      </c>
      <c r="L87" s="266" t="str">
        <f t="shared" si="25"/>
        <v/>
      </c>
      <c r="M87" s="266" t="str">
        <f t="shared" si="2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114.5</v>
      </c>
      <c r="D88" s="189">
        <f>D12+D13-D30</f>
        <v>46.599999999991269</v>
      </c>
      <c r="E88" s="189">
        <f>E12+E13-E30</f>
        <v>2.75</v>
      </c>
      <c r="F88" s="189">
        <f>F12+F13-F30</f>
        <v>2850.2000000000116</v>
      </c>
      <c r="G88" s="332"/>
      <c r="H88" s="500" t="s">
        <v>191</v>
      </c>
      <c r="I88" s="500"/>
      <c r="J88" s="200"/>
      <c r="K88" s="251">
        <f t="shared" si="23"/>
        <v>0</v>
      </c>
      <c r="L88" s="251">
        <f t="shared" si="25"/>
        <v>0</v>
      </c>
      <c r="M88" s="251" t="str">
        <f t="shared" si="24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7">IF((I89-H89)&lt;0, (0),"")</f>
        <v/>
      </c>
      <c r="M89" s="252" t="str">
        <f t="shared" si="27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290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7"/>
        <v/>
      </c>
      <c r="M90" s="252" t="str">
        <f t="shared" si="27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7"/>
        <v/>
      </c>
      <c r="M91" s="252" t="str">
        <f t="shared" si="27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289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2" zoomScaleSheetLayoutView="100" workbookViewId="0">
      <selection activeCell="F52" sqref="F5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 119․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283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113328.5</v>
      </c>
      <c r="D6" s="202">
        <f>SUM(D7:D8,D11,D14:D19,D22:D24)</f>
        <v>137639.19999999998</v>
      </c>
      <c r="E6" s="202">
        <f t="shared" ref="E6:E66" si="0">D6-C6</f>
        <v>24310.699999999983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105068.2</v>
      </c>
      <c r="D7" s="193">
        <f>+'Ekamut-caxs'!D11</f>
        <v>123541.3</v>
      </c>
      <c r="E7" s="193">
        <f t="shared" si="0"/>
        <v>18473.100000000006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103.2</v>
      </c>
      <c r="D8" s="193">
        <f>SUM(D9:D10)</f>
        <v>466.4</v>
      </c>
      <c r="E8" s="193">
        <f t="shared" si="0"/>
        <v>363.2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f>+'Ekamut-caxs'!D13</f>
        <v>92</v>
      </c>
      <c r="E9" s="193">
        <f t="shared" si="0"/>
        <v>20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>
        <v>31.2</v>
      </c>
      <c r="D10" s="178">
        <f>+'Ekamut-caxs'!D14</f>
        <v>374.4</v>
      </c>
      <c r="E10" s="193">
        <f t="shared" si="0"/>
        <v>343.2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1375.5</v>
      </c>
      <c r="D11" s="193">
        <f>SUM(D12:D13)</f>
        <v>7150.2000000000007</v>
      </c>
      <c r="E11" s="193">
        <f t="shared" si="0"/>
        <v>5774.7000000000007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361.3</v>
      </c>
      <c r="D12" s="178">
        <f>+'Ekamut-caxs'!D16</f>
        <v>3532.9</v>
      </c>
      <c r="E12" s="193">
        <f t="shared" si="0"/>
        <v>3171.6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1014.2</v>
      </c>
      <c r="D13" s="178">
        <f>+'Ekamut-caxs'!D17</f>
        <v>3617.3</v>
      </c>
      <c r="E13" s="193">
        <f t="shared" si="0"/>
        <v>2603.1000000000004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2008.7</v>
      </c>
      <c r="D14" s="193">
        <f>+'Ekamut-caxs'!D19</f>
        <v>1800</v>
      </c>
      <c r="E14" s="193">
        <f t="shared" si="0"/>
        <v>-208.70000000000005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>+A18+1</f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4627.8999999999996</v>
      </c>
      <c r="D19" s="196">
        <f>SUM(D20:D21)</f>
        <v>4627.8999999999996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4627.8999999999996</v>
      </c>
      <c r="D20" s="179">
        <f>+'Ekamut-caxs'!D25</f>
        <v>4627.8999999999996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5.0999999999999996</v>
      </c>
      <c r="D22" s="193">
        <f>+'Ekamut-caxs'!D27</f>
        <v>0</v>
      </c>
      <c r="E22" s="193">
        <f t="shared" si="0"/>
        <v>-5.0999999999999996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95" t="s">
        <v>291</v>
      </c>
      <c r="C23" s="194">
        <v>89.3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+A22+1</f>
        <v>13</v>
      </c>
      <c r="B24" s="246" t="s">
        <v>241</v>
      </c>
      <c r="C24" s="194">
        <v>50.6</v>
      </c>
      <c r="D24" s="192">
        <v>53.4</v>
      </c>
      <c r="E24" s="192">
        <f>D24-C24</f>
        <v>2.7999999999999972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SUM(C26,C30:C36,C40:C62,C64:C65)</f>
        <v>113292.69999999998</v>
      </c>
      <c r="D25" s="203">
        <f>SUM(D26,D30:D36,D40:D62,D64:D65)</f>
        <v>137639.20000000001</v>
      </c>
      <c r="E25" s="202">
        <f t="shared" si="0"/>
        <v>24346.500000000029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67949.600000000006</v>
      </c>
      <c r="D26" s="196">
        <f>+'Ekamut-caxs'!D32</f>
        <v>88962</v>
      </c>
      <c r="E26" s="193">
        <f t="shared" si="0"/>
        <v>21012.399999999994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1613.7</v>
      </c>
      <c r="D27" s="197">
        <f>+'Ekamut-caxs'!D33</f>
        <v>1080</v>
      </c>
      <c r="E27" s="179">
        <f>D27-C27</f>
        <v>-533.70000000000005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5" customFormat="1">
      <c r="A28" s="24">
        <v>1.2</v>
      </c>
      <c r="B28" s="276" t="s">
        <v>285</v>
      </c>
      <c r="C28" s="178">
        <v>1044</v>
      </c>
      <c r="D28" s="197"/>
      <c r="E28" s="179"/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1.3</v>
      </c>
      <c r="B29" s="276" t="str">
        <f>+'Ekamut-caxs'!B32</f>
        <v>Աշխատավարձի գծով, որից՝</v>
      </c>
      <c r="C29" s="178">
        <v>31.2</v>
      </c>
      <c r="D29" s="178">
        <v>374.4</v>
      </c>
      <c r="E29" s="180">
        <f>D29-C29</f>
        <v>343.2</v>
      </c>
      <c r="F29" s="180"/>
    </row>
    <row r="30" spans="1:18" s="52" customFormat="1" ht="17.25">
      <c r="A30" s="54">
        <f>+A26+1</f>
        <v>2</v>
      </c>
      <c r="B30" s="195" t="str">
        <f>+'Ekamut-caxs'!B35</f>
        <v>Սննդի գծով</v>
      </c>
      <c r="C30" s="194">
        <v>26724.400000000001</v>
      </c>
      <c r="D30" s="196">
        <f>+'Ekamut-caxs'!D35</f>
        <v>29353.300000000003</v>
      </c>
      <c r="E30" s="193">
        <f t="shared" si="0"/>
        <v>2628.9000000000015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194">
        <v>4525</v>
      </c>
      <c r="D31" s="196">
        <f>+'Ekamut-caxs'!D36</f>
        <v>4226.5</v>
      </c>
      <c r="E31" s="193">
        <f t="shared" si="0"/>
        <v>-298.5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3634.2</v>
      </c>
      <c r="D32" s="196">
        <f>+'Ekamut-caxs'!D37</f>
        <v>3747.3</v>
      </c>
      <c r="E32" s="193">
        <f t="shared" si="0"/>
        <v>113.10000000000036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194">
        <v>1357</v>
      </c>
      <c r="D33" s="196">
        <f>+'Ekamut-caxs'!D38</f>
        <v>1401</v>
      </c>
      <c r="E33" s="193">
        <f t="shared" si="0"/>
        <v>44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88.8</v>
      </c>
      <c r="D34" s="196">
        <f>+'Ekamut-caxs'!D39</f>
        <v>88.8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>
        <v>60</v>
      </c>
      <c r="D35" s="196">
        <f>+'Ekamut-caxs'!D40</f>
        <v>60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249.4</v>
      </c>
      <c r="D36" s="196">
        <f>SUM(D37:D39)</f>
        <v>260.8</v>
      </c>
      <c r="E36" s="193">
        <f t="shared" si="0"/>
        <v>11.400000000000006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58.8</v>
      </c>
      <c r="D37" s="197">
        <f>+'Ekamut-caxs'!D42</f>
        <v>58.8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>
        <v>58.6</v>
      </c>
      <c r="D38" s="197">
        <f>+'Ekamut-caxs'!D43</f>
        <v>70</v>
      </c>
      <c r="E38" s="179">
        <f t="shared" si="0"/>
        <v>11.399999999999999</v>
      </c>
      <c r="F38" s="178"/>
    </row>
    <row r="39" spans="1:18">
      <c r="A39" s="23">
        <v>8.3000000000000007</v>
      </c>
      <c r="B39" s="247" t="str">
        <f>+'Ekamut-caxs'!B44</f>
        <v>ինտերնետ կապ</v>
      </c>
      <c r="C39" s="178">
        <v>132</v>
      </c>
      <c r="D39" s="197">
        <f>+'Ekamut-caxs'!D44</f>
        <v>132</v>
      </c>
      <c r="E39" s="179">
        <f t="shared" si="0"/>
        <v>0</v>
      </c>
      <c r="F39" s="178"/>
    </row>
    <row r="40" spans="1:18" s="52" customFormat="1" ht="17.25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194">
        <v>1470.5</v>
      </c>
      <c r="D41" s="196">
        <f>+'Ekamut-caxs'!D46</f>
        <v>1470</v>
      </c>
      <c r="E41" s="193">
        <f t="shared" si="0"/>
        <v>-0.5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194">
        <v>400</v>
      </c>
      <c r="D42" s="196">
        <f>+'Ekamut-caxs'!D47</f>
        <v>279</v>
      </c>
      <c r="E42" s="193">
        <f t="shared" si="0"/>
        <v>-121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293</v>
      </c>
      <c r="D43" s="196">
        <f>+'Ekamut-caxs'!D48</f>
        <v>553</v>
      </c>
      <c r="E43" s="193">
        <f t="shared" si="0"/>
        <v>260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>
        <v>549.4</v>
      </c>
      <c r="D44" s="196">
        <f>+'Ekamut-caxs'!D49</f>
        <v>847</v>
      </c>
      <c r="E44" s="193">
        <f t="shared" si="0"/>
        <v>297.60000000000002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/>
      <c r="D45" s="196">
        <f>+'Ekamut-caxs'!D50</f>
        <v>80</v>
      </c>
      <c r="E45" s="193">
        <f>D45-C45</f>
        <v>80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126</v>
      </c>
      <c r="D46" s="196">
        <f>+'Ekamut-caxs'!D51</f>
        <v>168</v>
      </c>
      <c r="E46" s="193">
        <f t="shared" si="0"/>
        <v>42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192">
        <v>160</v>
      </c>
      <c r="D47" s="196">
        <f>+'Ekamut-caxs'!D52</f>
        <v>300</v>
      </c>
      <c r="E47" s="193">
        <f t="shared" si="0"/>
        <v>140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169.4</v>
      </c>
      <c r="D48" s="196">
        <f>+'Ekamut-caxs'!D53</f>
        <v>158</v>
      </c>
      <c r="E48" s="193">
        <f>D48-C48</f>
        <v>-11.400000000000006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17</v>
      </c>
      <c r="B49" s="195" t="str">
        <f>+'Ekamut-caxs'!B54</f>
        <v>Կաթսայատան սպասարկման գծով</v>
      </c>
      <c r="C49" s="192"/>
      <c r="D49" s="196">
        <f>+'Ekamut-caxs'!D54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200</v>
      </c>
      <c r="D51" s="196">
        <f>+'Ekamut-caxs'!D56</f>
        <v>108</v>
      </c>
      <c r="E51" s="193">
        <f t="shared" si="0"/>
        <v>-92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56</v>
      </c>
      <c r="D52" s="196">
        <f>+'Ekamut-caxs'!D57</f>
        <v>100</v>
      </c>
      <c r="E52" s="193">
        <f t="shared" si="0"/>
        <v>44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117</v>
      </c>
      <c r="E53" s="193">
        <f t="shared" si="0"/>
        <v>22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/>
      <c r="D54" s="196">
        <f>+'Ekamut-caxs'!D59</f>
        <v>6</v>
      </c>
      <c r="E54" s="193">
        <f t="shared" ref="E54:E65" si="4">D54-C54</f>
        <v>6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95" t="str">
        <f>+'Ekamut-caxs'!B60</f>
        <v>Հայտարարության գծով</v>
      </c>
      <c r="C55" s="192"/>
      <c r="D55" s="196">
        <f>+'Ekamut-caxs'!D60</f>
        <v>0</v>
      </c>
      <c r="E55" s="193">
        <f t="shared" si="4"/>
        <v>0</v>
      </c>
      <c r="F55" s="17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>
        <v>72</v>
      </c>
      <c r="D57" s="196">
        <f>+'Ekamut-caxs'!D62</f>
        <v>92</v>
      </c>
      <c r="E57" s="193">
        <f t="shared" si="4"/>
        <v>20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23</v>
      </c>
      <c r="B58" s="195" t="str">
        <f>+'Ekamut-caxs'!B63</f>
        <v>Ծառերի էտման գծով</v>
      </c>
      <c r="C58" s="192"/>
      <c r="D58" s="196">
        <f>+'Ekamut-caxs'!D63</f>
        <v>220</v>
      </c>
      <c r="E58" s="193">
        <f t="shared" si="4"/>
        <v>220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95">
        <f>+'Ekamut-caxs'!B64</f>
        <v>0</v>
      </c>
      <c r="C59" s="192"/>
      <c r="D59" s="194">
        <f>+'Ekamut-caxs'!D64</f>
        <v>0</v>
      </c>
      <c r="E59" s="192">
        <f t="shared" si="4"/>
        <v>0</v>
      </c>
      <c r="F59" s="192"/>
    </row>
    <row r="60" spans="1:18" s="51" customFormat="1" ht="17.25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0</v>
      </c>
      <c r="E60" s="192">
        <f>D60-C60</f>
        <v>0</v>
      </c>
      <c r="F60" s="358"/>
    </row>
    <row r="61" spans="1:18" s="51" customFormat="1" ht="17.25">
      <c r="A61" s="54">
        <f t="shared" si="3"/>
        <v>24</v>
      </c>
      <c r="B61" s="246" t="str">
        <f>+'Ekamut-caxs'!B66</f>
        <v>Կրակմարիչների լիցքավորում</v>
      </c>
      <c r="C61" s="192"/>
      <c r="D61" s="194">
        <f>+'Ekamut-caxs'!D66</f>
        <v>80</v>
      </c>
      <c r="E61" s="192">
        <f>D61-C61</f>
        <v>80</v>
      </c>
      <c r="F61" s="192"/>
      <c r="G61" s="51" t="s">
        <v>121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4961.5</v>
      </c>
      <c r="D62" s="196">
        <f>+'Ekamut-caxs'!D67</f>
        <v>4961.5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4627.8999999999996</v>
      </c>
      <c r="D63" s="197">
        <f>+'Ekamut-caxs'!D68</f>
        <v>4627.8999999999996</v>
      </c>
      <c r="E63" s="179">
        <f t="shared" si="4"/>
        <v>0</v>
      </c>
      <c r="F63" s="180"/>
      <c r="G63" s="126"/>
    </row>
    <row r="64" spans="1:18" s="52" customFormat="1" ht="17.25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>
        <v>151.5</v>
      </c>
      <c r="D65" s="196">
        <f>+'Ekamut-caxs'!D70</f>
        <v>0</v>
      </c>
      <c r="E65" s="193">
        <f t="shared" si="4"/>
        <v>-151.5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C6-C25</f>
        <v>35.800000000017462</v>
      </c>
      <c r="D66" s="202">
        <f>D6-D25</f>
        <v>0</v>
      </c>
      <c r="E66" s="202">
        <f t="shared" si="0"/>
        <v>-35.800000000017462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3" t="str">
        <f>+'Ekamut-caxs'!D73</f>
        <v>Ս. Սիմոնյան</v>
      </c>
      <c r="E68" s="503"/>
      <c r="F68" s="108"/>
    </row>
    <row r="69" spans="1:18" ht="9.75" customHeight="1">
      <c r="B69" s="296"/>
      <c r="C69" s="297"/>
      <c r="D69" s="502" t="s">
        <v>5</v>
      </c>
      <c r="E69" s="502"/>
      <c r="F69" s="209"/>
    </row>
    <row r="70" spans="1:18" ht="24.75" customHeight="1">
      <c r="B70" s="294" t="s">
        <v>6</v>
      </c>
      <c r="C70" s="295"/>
      <c r="D70" s="503" t="str">
        <f>+'Ekamut-caxs'!D75</f>
        <v>Գ.Գրիգորյան</v>
      </c>
      <c r="E70" s="503"/>
      <c r="F70" s="108"/>
    </row>
    <row r="71" spans="1:18" ht="11.25" customHeight="1">
      <c r="B71" s="298"/>
      <c r="C71" s="297"/>
      <c r="D71" s="502" t="s">
        <v>5</v>
      </c>
      <c r="E71" s="502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2" zoomScaleSheetLayoutView="100" workbookViewId="0">
      <selection activeCell="F52" sqref="F5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 119․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284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2833.3</v>
      </c>
      <c r="D6" s="181">
        <v>2925.7</v>
      </c>
      <c r="E6" s="189">
        <f t="shared" ref="E6:E68" si="0">D6-C6</f>
        <v>92.399999999999636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SUM(C8,C9,C12,C15:C21)</f>
        <v>108560.7</v>
      </c>
      <c r="D7" s="189">
        <f>SUM(D8:D9,D12,D15:D22)</f>
        <v>132957.9</v>
      </c>
      <c r="E7" s="189">
        <f>D7-C7</f>
        <v>24397.199999999997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105068.2</v>
      </c>
      <c r="D8" s="187">
        <f>+'Dramakan hosqer'!F14</f>
        <v>123541.3</v>
      </c>
      <c r="E8" s="187">
        <f>D8-C8</f>
        <v>18473.100000000006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C10+C11</f>
        <v>103.2</v>
      </c>
      <c r="D9" s="187">
        <f>SUM(D10:D11)</f>
        <v>466.4</v>
      </c>
      <c r="E9" s="187">
        <f t="shared" ref="E9:E14" si="1">D9-C9</f>
        <v>363.2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f>+'Dramakan hosqer'!F16</f>
        <v>92</v>
      </c>
      <c r="E10" s="187">
        <f t="shared" si="1"/>
        <v>20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31.2</v>
      </c>
      <c r="D11" s="191">
        <f>+'Dramakan hosqer'!F17</f>
        <v>374.4</v>
      </c>
      <c r="E11" s="187">
        <f t="shared" si="1"/>
        <v>343.2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1375.5</v>
      </c>
      <c r="D12" s="187">
        <f>SUM(D13:D14)</f>
        <v>7150.2000000000007</v>
      </c>
      <c r="E12" s="187">
        <f t="shared" si="1"/>
        <v>5774.7000000000007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361.3</v>
      </c>
      <c r="D13" s="191">
        <f>+'Dramakan hosqer'!F19</f>
        <v>3532.9</v>
      </c>
      <c r="E13" s="187">
        <f t="shared" si="1"/>
        <v>3171.6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1014.2</v>
      </c>
      <c r="D14" s="191">
        <f>+'Dramakan hosqer'!F20</f>
        <v>3617.3</v>
      </c>
      <c r="E14" s="187">
        <f t="shared" si="1"/>
        <v>2603.1000000000004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2008.7</v>
      </c>
      <c r="D15" s="187">
        <f>+'Dramakan hosqer'!F22</f>
        <v>1800</v>
      </c>
      <c r="E15" s="187">
        <f t="shared" si="0"/>
        <v>-208.70000000000005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5.0999999999999996</v>
      </c>
      <c r="D21" s="187">
        <f>+'Dramakan hosqer'!F28</f>
        <v>0</v>
      </c>
      <c r="E21" s="187">
        <f>D21-C21</f>
        <v>-5.0999999999999996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108468.29999999999</v>
      </c>
      <c r="D23" s="189">
        <f>+D24+D67+D79</f>
        <v>133943.4</v>
      </c>
      <c r="E23" s="189">
        <f t="shared" si="0"/>
        <v>25475.100000000006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SUM(C25,C29:C35,C39:C61,C65:C66)</f>
        <v>108468.29999999999</v>
      </c>
      <c r="D24" s="189">
        <f>SUM(D25,D29:D35,D39:D61,D65:D66)</f>
        <v>132735.1</v>
      </c>
      <c r="E24" s="189">
        <f t="shared" si="0"/>
        <v>24266.800000000017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68033</v>
      </c>
      <c r="D25" s="187">
        <f>+'Dramakan hosqer'!F32</f>
        <v>88962</v>
      </c>
      <c r="E25" s="187">
        <f t="shared" si="0"/>
        <v>20929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1515.1</v>
      </c>
      <c r="D26" s="191">
        <f>+'Dramakan hosqer'!F33</f>
        <v>1080</v>
      </c>
      <c r="E26" s="191">
        <f t="shared" si="0"/>
        <v>-435.09999999999991</v>
      </c>
      <c r="F26" s="178"/>
    </row>
    <row r="27" spans="1:20">
      <c r="A27" s="23">
        <v>1.2</v>
      </c>
      <c r="B27" s="265" t="s">
        <v>285</v>
      </c>
      <c r="C27" s="182">
        <v>1044</v>
      </c>
      <c r="D27" s="191"/>
      <c r="E27" s="191"/>
      <c r="F27" s="178"/>
    </row>
    <row r="28" spans="1:20">
      <c r="A28" s="23">
        <v>1.3</v>
      </c>
      <c r="B28" s="265" t="str">
        <f>+'Dramakan hosqer'!B35</f>
        <v>Սննդի գծով</v>
      </c>
      <c r="C28" s="182">
        <v>31.2</v>
      </c>
      <c r="D28" s="191">
        <f>+'Dramakan hosqer'!F34</f>
        <v>374.4</v>
      </c>
      <c r="E28" s="191">
        <f t="shared" si="0"/>
        <v>343.2</v>
      </c>
      <c r="F28" s="180"/>
    </row>
    <row r="29" spans="1:20" s="52" customFormat="1" ht="17.25">
      <c r="A29" s="54">
        <f>+A25+1</f>
        <v>2</v>
      </c>
      <c r="B29" s="195" t="str">
        <f>+'Dramakan hosqer'!B35</f>
        <v>Սննդի գծով</v>
      </c>
      <c r="C29" s="186">
        <v>26682.9</v>
      </c>
      <c r="D29" s="187">
        <f>+'Dramakan hosqer'!F35</f>
        <v>29353.300000000003</v>
      </c>
      <c r="E29" s="187">
        <f t="shared" si="0"/>
        <v>2670.4000000000015</v>
      </c>
      <c r="F29" s="360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hosqer'!B36</f>
        <v>Ջեռուցման գծով</v>
      </c>
      <c r="C30" s="186">
        <v>4780.2</v>
      </c>
      <c r="D30" s="187">
        <f>+'Dramakan hosqer'!F36</f>
        <v>4226.5</v>
      </c>
      <c r="E30" s="187">
        <f t="shared" si="0"/>
        <v>-553.69999999999982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hosqer'!B37</f>
        <v>Էլեկտրաէներգիայի գծով</v>
      </c>
      <c r="C31" s="186">
        <v>3701.7</v>
      </c>
      <c r="D31" s="187">
        <f>+'Dramakan hosqer'!F37</f>
        <v>3747.3</v>
      </c>
      <c r="E31" s="187">
        <f t="shared" si="0"/>
        <v>45.600000000000364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hosqer'!B38</f>
        <v>Ջրմուղ-կոյուղու գծով</v>
      </c>
      <c r="C32" s="186">
        <v>1299.8</v>
      </c>
      <c r="D32" s="187">
        <f>+'Dramakan hosqer'!F38</f>
        <v>1347.6</v>
      </c>
      <c r="E32" s="187">
        <f t="shared" si="0"/>
        <v>47.799999999999955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hosqer'!B39</f>
        <v>Աղբահանության գծով</v>
      </c>
      <c r="C33" s="186">
        <v>88.8</v>
      </c>
      <c r="D33" s="187">
        <f>+'Dramakan hosqer'!F39</f>
        <v>88.8</v>
      </c>
      <c r="E33" s="187">
        <f t="shared" si="0"/>
        <v>0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hosqer'!B40</f>
        <v>Ախտաբանության գծով</v>
      </c>
      <c r="C34" s="186">
        <v>60</v>
      </c>
      <c r="D34" s="187">
        <f>+'Dramakan hosqer'!F40</f>
        <v>60</v>
      </c>
      <c r="E34" s="187">
        <f t="shared" si="0"/>
        <v>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hosqer'!B41</f>
        <v>Կապի գծով, այդ թվում`</v>
      </c>
      <c r="C35" s="187">
        <f>SUM(C36:C38)</f>
        <v>249.5</v>
      </c>
      <c r="D35" s="187">
        <f>SUM(D36:D38)</f>
        <v>260.8</v>
      </c>
      <c r="E35" s="187">
        <f t="shared" si="0"/>
        <v>11.300000000000011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hosqer'!B42</f>
        <v>բաժանորդային վճար</v>
      </c>
      <c r="C36" s="182">
        <v>58.8</v>
      </c>
      <c r="D36" s="191">
        <f>+'Dramakan hosqer'!F42</f>
        <v>58.8</v>
      </c>
      <c r="E36" s="191">
        <f t="shared" si="0"/>
        <v>0</v>
      </c>
      <c r="F36" s="178"/>
    </row>
    <row r="37" spans="1:20" s="29" customFormat="1" ht="14.25">
      <c r="A37" s="23">
        <v>8.1999999999999993</v>
      </c>
      <c r="B37" s="247" t="str">
        <f>+'Dramakan hosqer'!B43</f>
        <v>րոպեավճար</v>
      </c>
      <c r="C37" s="182">
        <v>58.7</v>
      </c>
      <c r="D37" s="191">
        <f>+'Dramakan hosqer'!F43</f>
        <v>70</v>
      </c>
      <c r="E37" s="191">
        <f t="shared" si="0"/>
        <v>11.299999999999997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hosqer'!B44</f>
        <v>ինտերնետ կապ</v>
      </c>
      <c r="C38" s="182">
        <v>132</v>
      </c>
      <c r="D38" s="191">
        <f>+'Dramakan hosqer'!F44</f>
        <v>132</v>
      </c>
      <c r="E38" s="191">
        <f t="shared" si="0"/>
        <v>0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hosqer'!B45</f>
        <v>Բանկային ծառայության գծով</v>
      </c>
      <c r="C39" s="186"/>
      <c r="D39" s="187">
        <f>+'Dramakan hosqer'!F45</f>
        <v>0</v>
      </c>
      <c r="E39" s="187">
        <f t="shared" si="0"/>
        <v>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hosqer'!B46</f>
        <v>Տնտեսական ապրանքների գծով</v>
      </c>
      <c r="C40" s="186">
        <v>1393.8</v>
      </c>
      <c r="D40" s="187">
        <f>+'Dramakan hosqer'!F46</f>
        <v>1470</v>
      </c>
      <c r="E40" s="187">
        <f t="shared" si="0"/>
        <v>76.200000000000045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hosqer'!B47</f>
        <v>Գրասենյակային ապրանքների գծով</v>
      </c>
      <c r="C41" s="186">
        <v>400</v>
      </c>
      <c r="D41" s="187">
        <f>+'Dramakan hosqer'!F47</f>
        <v>279</v>
      </c>
      <c r="E41" s="187">
        <f t="shared" si="0"/>
        <v>-121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hosqer'!B48</f>
        <v>Փոքրարժեք կամ արագամաշ առարկաների գծով</v>
      </c>
      <c r="C42" s="186">
        <v>293</v>
      </c>
      <c r="D42" s="187">
        <f>+'Dramakan hosqer'!F48</f>
        <v>553</v>
      </c>
      <c r="E42" s="187">
        <f t="shared" si="0"/>
        <v>260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hosqer'!B49</f>
        <v>Ուսումնական նյութերի գծով</v>
      </c>
      <c r="C43" s="186">
        <v>549.4</v>
      </c>
      <c r="D43" s="187">
        <f>+'Dramakan hosqer'!F49</f>
        <v>847</v>
      </c>
      <c r="E43" s="187">
        <f t="shared" si="0"/>
        <v>297.60000000000002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Դեղորայքի գծով</v>
      </c>
      <c r="C44" s="186"/>
      <c r="D44" s="187">
        <f>+'Dramakan hosqer'!F50</f>
        <v>80</v>
      </c>
      <c r="E44" s="187">
        <f t="shared" si="0"/>
        <v>80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hosqer'!B51</f>
        <v>Բուժ.ծառայության գծով</v>
      </c>
      <c r="C45" s="186">
        <v>126</v>
      </c>
      <c r="D45" s="187">
        <f>+'Dramakan hosqer'!F51</f>
        <v>168</v>
      </c>
      <c r="E45" s="187">
        <f t="shared" si="0"/>
        <v>42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hosqer'!B52</f>
        <v>Ընթացիկ վերանորոգման գծով</v>
      </c>
      <c r="C46" s="186">
        <v>160</v>
      </c>
      <c r="D46" s="187">
        <f>+'Dramakan hosqer'!F52</f>
        <v>300</v>
      </c>
      <c r="E46" s="187">
        <f t="shared" si="0"/>
        <v>140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hosqer'!B53</f>
        <v>Ջեռուցման համակարգի սպասարկման գծով</v>
      </c>
      <c r="C47" s="186">
        <v>145</v>
      </c>
      <c r="D47" s="187">
        <f>+'Dramakan hosqer'!F53</f>
        <v>158</v>
      </c>
      <c r="E47" s="187">
        <f t="shared" si="0"/>
        <v>13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hosqer'!B54</f>
        <v>Կաթսայատան սպասարկման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hosqer'!B55</f>
        <v>Սպասարկման և կոմունալ համավճարների գծով</v>
      </c>
      <c r="C49" s="186"/>
      <c r="D49" s="187">
        <f>+'Dramakan hosqer'!F55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hosqer'!B56</f>
        <v>Գնումների համակարգողի ծառայության գծով</v>
      </c>
      <c r="C50" s="186">
        <v>200</v>
      </c>
      <c r="D50" s="187">
        <f>+'Dramakan hosqer'!F56</f>
        <v>108</v>
      </c>
      <c r="E50" s="187">
        <f t="shared" si="0"/>
        <v>-92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hosqer'!B57</f>
        <v>Համակարգիչների տեխնիկական սպասարկման գծով</v>
      </c>
      <c r="C51" s="186">
        <v>56</v>
      </c>
      <c r="D51" s="187">
        <f>+'Dramakan hosqer'!F57</f>
        <v>100</v>
      </c>
      <c r="E51" s="187">
        <f t="shared" si="0"/>
        <v>44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f>+'Dramakan hosqer'!F58</f>
        <v>117</v>
      </c>
      <c r="E52" s="187">
        <f t="shared" si="0"/>
        <v>22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hosqer'!B59</f>
        <v>էլ․ստորագրության գծով</v>
      </c>
      <c r="C53" s="186"/>
      <c r="D53" s="187">
        <f>+'Dramakan hosqer'!F59</f>
        <v>6</v>
      </c>
      <c r="E53" s="187">
        <f t="shared" si="0"/>
        <v>6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hosqer'!B60</f>
        <v>Հայտարարության գծով</v>
      </c>
      <c r="C54" s="186"/>
      <c r="D54" s="187">
        <f>+'Dramakan hosqer'!F60</f>
        <v>0</v>
      </c>
      <c r="E54" s="187">
        <f t="shared" si="0"/>
        <v>0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hosqer'!B61</f>
        <v>Բաժանորդագրության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hosqer'!B62</f>
        <v>Վերապատրաստման գծով</v>
      </c>
      <c r="C56" s="186">
        <v>72</v>
      </c>
      <c r="D56" s="187">
        <f>+'Dramakan hosqer'!F62</f>
        <v>92</v>
      </c>
      <c r="E56" s="187">
        <f t="shared" si="0"/>
        <v>20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 t="str">
        <f>+'Dramakan hosqer'!B63</f>
        <v>Ծառերի էտման գծով</v>
      </c>
      <c r="C57" s="186"/>
      <c r="D57" s="187">
        <f>+'Dramakan hosqer'!F63</f>
        <v>220</v>
      </c>
      <c r="E57" s="187">
        <f t="shared" si="0"/>
        <v>220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0</v>
      </c>
      <c r="E59" s="186">
        <f>D59-C59</f>
        <v>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6" t="str">
        <f>+'Dramakan hosqer'!B66</f>
        <v>Կրակմարիչների լիցքավորում</v>
      </c>
      <c r="C60" s="186"/>
      <c r="D60" s="186">
        <f>+'Dramakan hosqer'!F66</f>
        <v>80</v>
      </c>
      <c r="E60" s="186">
        <f>D60-C60</f>
        <v>80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hosqer'!B70</f>
        <v xml:space="preserve">չփոխհատուցվող հարկերի գծով </v>
      </c>
      <c r="C64" s="182"/>
      <c r="D64" s="191">
        <f>+'Dramakan hosqer'!F70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hosqer'!B71</f>
        <v>Կրեդիտորական պարտքի մարման գծով</v>
      </c>
      <c r="C65" s="186">
        <v>82.2</v>
      </c>
      <c r="D65" s="187">
        <f>+'Dramakan hosqer'!F71</f>
        <v>110.80000000000001</v>
      </c>
      <c r="E65" s="187">
        <f t="shared" si="0"/>
        <v>28.600000000000009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0</v>
      </c>
      <c r="D67" s="189">
        <f>+D68+D75</f>
        <v>910</v>
      </c>
      <c r="E67" s="189">
        <f t="shared" si="0"/>
        <v>910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0</v>
      </c>
      <c r="D68" s="187">
        <f>SUM(D69:D74)</f>
        <v>910</v>
      </c>
      <c r="E68" s="187">
        <f t="shared" si="0"/>
        <v>910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f>+'Dramakan hosqer'!F75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/>
      <c r="D71" s="191">
        <f>+'Dramakan hosqer'!F77</f>
        <v>910</v>
      </c>
      <c r="E71" s="191">
        <f t="shared" si="5"/>
        <v>910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0</v>
      </c>
      <c r="D79" s="189">
        <f>SUM(D80:D81)</f>
        <v>298.3</v>
      </c>
      <c r="E79" s="189">
        <f t="shared" si="5"/>
        <v>298.3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hosqer'!B86</f>
        <v>Սննդի գծով</v>
      </c>
      <c r="C80" s="186"/>
      <c r="D80" s="187">
        <f>+'Dramakan hosqer'!F86</f>
        <v>298.3</v>
      </c>
      <c r="E80" s="186">
        <f>D80-C80</f>
        <v>298.3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2925.7000000000116</v>
      </c>
      <c r="D82" s="189">
        <f>D6+D7-D23</f>
        <v>1940.2000000000116</v>
      </c>
      <c r="E82" s="189">
        <f t="shared" si="5"/>
        <v>-985.5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6" t="str">
        <f>+'Ekamut-caxs'!D73</f>
        <v>Ս. Սիմոնյան</v>
      </c>
      <c r="E84" s="503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5" t="s">
        <v>92</v>
      </c>
      <c r="E85" s="505"/>
      <c r="F85" s="211"/>
    </row>
    <row r="86" spans="1:20" s="15" customFormat="1" ht="22.5" customHeight="1">
      <c r="A86" s="16"/>
      <c r="B86" s="302" t="s">
        <v>6</v>
      </c>
      <c r="C86" s="297"/>
      <c r="D86" s="503" t="str">
        <f>+'Ekamut-caxs'!D75</f>
        <v>Գ.Գրիգորյան</v>
      </c>
      <c r="E86" s="503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5" t="s">
        <v>92</v>
      </c>
      <c r="E87" s="505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52" sqref="F5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 119․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266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447.4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268.7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65.099999999999994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>
        <v>0.8</v>
      </c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111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1.8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447.4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6.2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>
        <v>24.5</v>
      </c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 ht="27">
      <c r="A44" s="152">
        <v>1.9</v>
      </c>
      <c r="B44" s="154"/>
      <c r="C44" s="156" t="s">
        <v>280</v>
      </c>
      <c r="D44" s="27">
        <v>76.7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0.9</v>
      </c>
      <c r="E52" s="27"/>
    </row>
    <row r="53" spans="1:22">
      <c r="A53" s="152">
        <v>2.8</v>
      </c>
      <c r="B53" s="154"/>
      <c r="C53" s="156" t="s">
        <v>172</v>
      </c>
      <c r="D53" s="27">
        <v>2.5</v>
      </c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110.80000000000001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110.80000000000001</v>
      </c>
      <c r="E59" s="169"/>
      <c r="F59" s="461">
        <f>+D59-D55</f>
        <v>110.80000000000001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2925.7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Ս. Սիմոնյան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Գ.Գրիգորյան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5" zoomScale="85" zoomScaleSheetLayoutView="85" workbookViewId="0">
      <selection activeCell="F52" sqref="F5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4.4257812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 119․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8471</v>
      </c>
      <c r="D7" s="389">
        <v>1217283</v>
      </c>
      <c r="E7" s="390">
        <v>6438</v>
      </c>
      <c r="F7" s="391">
        <f t="shared" ref="F7:F16" si="0">+E7*143.7</f>
        <v>925140.6</v>
      </c>
      <c r="G7" s="388">
        <v>11176</v>
      </c>
      <c r="H7" s="389">
        <v>573150</v>
      </c>
      <c r="I7" s="390">
        <v>11064.9</v>
      </c>
      <c r="J7" s="391">
        <v>563275.6</v>
      </c>
      <c r="K7" s="392">
        <v>475</v>
      </c>
      <c r="L7" s="390">
        <v>680</v>
      </c>
      <c r="M7" s="393">
        <f>+L7*200.47</f>
        <v>136319.6</v>
      </c>
      <c r="N7" s="394">
        <f>+L7*7.94904</f>
        <v>5405.3472000000002</v>
      </c>
      <c r="O7" s="393">
        <f>+N7+M7</f>
        <v>141724.9472</v>
      </c>
    </row>
    <row r="8" spans="1:15" ht="19.5" customHeight="1">
      <c r="A8" s="386">
        <v>2</v>
      </c>
      <c r="B8" s="387" t="s">
        <v>98</v>
      </c>
      <c r="C8" s="388">
        <v>6739</v>
      </c>
      <c r="D8" s="389">
        <v>968394</v>
      </c>
      <c r="E8" s="390">
        <f>+C8</f>
        <v>6739</v>
      </c>
      <c r="F8" s="391">
        <f t="shared" si="0"/>
        <v>968394.29999999993</v>
      </c>
      <c r="G8" s="388">
        <v>11054</v>
      </c>
      <c r="H8" s="389">
        <v>568300</v>
      </c>
      <c r="I8" s="390">
        <f t="shared" ref="I8:I18" si="1">+G8</f>
        <v>11054</v>
      </c>
      <c r="J8" s="391">
        <f t="shared" ref="J8:J18" si="2">+I8*53.48</f>
        <v>591167.91999999993</v>
      </c>
      <c r="K8" s="392">
        <v>639</v>
      </c>
      <c r="L8" s="390">
        <f>+K8</f>
        <v>639</v>
      </c>
      <c r="M8" s="393">
        <f t="shared" ref="M8:M18" si="3">+L8*200.47</f>
        <v>128100.33</v>
      </c>
      <c r="N8" s="394">
        <f t="shared" ref="N8:N18" si="4">+L8*7.94904</f>
        <v>5079.4365600000001</v>
      </c>
      <c r="O8" s="393">
        <f t="shared" ref="O8:O18" si="5">+N8+M8</f>
        <v>133179.76655999999</v>
      </c>
    </row>
    <row r="9" spans="1:15" ht="19.5" customHeight="1">
      <c r="A9" s="386">
        <v>3</v>
      </c>
      <c r="B9" s="387" t="s">
        <v>99</v>
      </c>
      <c r="C9" s="388">
        <v>2220</v>
      </c>
      <c r="D9" s="389">
        <v>319014</v>
      </c>
      <c r="E9" s="390">
        <f t="shared" ref="E9:E18" si="6">+C9</f>
        <v>2220</v>
      </c>
      <c r="F9" s="391">
        <f t="shared" si="0"/>
        <v>319014</v>
      </c>
      <c r="G9" s="388">
        <v>8296</v>
      </c>
      <c r="H9" s="389">
        <v>424972</v>
      </c>
      <c r="I9" s="390">
        <f t="shared" si="1"/>
        <v>8296</v>
      </c>
      <c r="J9" s="391">
        <f t="shared" si="2"/>
        <v>443670.07999999996</v>
      </c>
      <c r="K9" s="392">
        <v>775</v>
      </c>
      <c r="L9" s="390">
        <f t="shared" ref="L9:L18" si="7">+K9</f>
        <v>775</v>
      </c>
      <c r="M9" s="393">
        <f t="shared" si="3"/>
        <v>155364.25</v>
      </c>
      <c r="N9" s="394">
        <f t="shared" si="4"/>
        <v>6160.5060000000003</v>
      </c>
      <c r="O9" s="393">
        <f t="shared" si="5"/>
        <v>161524.75599999999</v>
      </c>
    </row>
    <row r="10" spans="1:15" ht="19.5" customHeight="1">
      <c r="A10" s="386">
        <v>4</v>
      </c>
      <c r="B10" s="387" t="s">
        <v>100</v>
      </c>
      <c r="C10" s="392">
        <v>1058</v>
      </c>
      <c r="D10" s="395">
        <v>152035</v>
      </c>
      <c r="E10" s="390">
        <f t="shared" si="6"/>
        <v>1058</v>
      </c>
      <c r="F10" s="391">
        <f t="shared" si="0"/>
        <v>152034.59999999998</v>
      </c>
      <c r="G10" s="388">
        <v>3659</v>
      </c>
      <c r="H10" s="395">
        <v>190701</v>
      </c>
      <c r="I10" s="390">
        <f t="shared" si="1"/>
        <v>3659</v>
      </c>
      <c r="J10" s="391">
        <f t="shared" si="2"/>
        <v>195683.31999999998</v>
      </c>
      <c r="K10" s="392">
        <v>536</v>
      </c>
      <c r="L10" s="390">
        <f t="shared" si="7"/>
        <v>536</v>
      </c>
      <c r="M10" s="393">
        <f t="shared" si="3"/>
        <v>107451.92</v>
      </c>
      <c r="N10" s="394">
        <f t="shared" si="4"/>
        <v>4260.6854400000002</v>
      </c>
      <c r="O10" s="393">
        <f t="shared" si="5"/>
        <v>111712.60544</v>
      </c>
    </row>
    <row r="11" spans="1:15" ht="19.5" customHeight="1">
      <c r="A11" s="386">
        <v>5</v>
      </c>
      <c r="B11" s="387" t="s">
        <v>101</v>
      </c>
      <c r="C11" s="392">
        <v>640</v>
      </c>
      <c r="D11" s="395">
        <v>91968</v>
      </c>
      <c r="E11" s="390">
        <f t="shared" si="6"/>
        <v>640</v>
      </c>
      <c r="F11" s="391">
        <f t="shared" si="0"/>
        <v>91968</v>
      </c>
      <c r="G11" s="388">
        <v>3288</v>
      </c>
      <c r="H11" s="395">
        <v>170815</v>
      </c>
      <c r="I11" s="390">
        <f t="shared" si="1"/>
        <v>3288</v>
      </c>
      <c r="J11" s="391">
        <f t="shared" si="2"/>
        <v>175842.24</v>
      </c>
      <c r="K11" s="392">
        <v>493</v>
      </c>
      <c r="L11" s="390">
        <f t="shared" si="7"/>
        <v>493</v>
      </c>
      <c r="M11" s="393">
        <f t="shared" si="3"/>
        <v>98831.71</v>
      </c>
      <c r="N11" s="394">
        <f t="shared" si="4"/>
        <v>3918.8767200000002</v>
      </c>
      <c r="O11" s="393">
        <f t="shared" si="5"/>
        <v>102750.58672000001</v>
      </c>
    </row>
    <row r="12" spans="1:15" ht="19.5" customHeight="1">
      <c r="A12" s="386">
        <v>6</v>
      </c>
      <c r="B12" s="387" t="s">
        <v>102</v>
      </c>
      <c r="C12" s="392">
        <v>575</v>
      </c>
      <c r="D12" s="395">
        <v>82628</v>
      </c>
      <c r="E12" s="390">
        <f t="shared" si="6"/>
        <v>575</v>
      </c>
      <c r="F12" s="391">
        <f t="shared" si="0"/>
        <v>82627.5</v>
      </c>
      <c r="G12" s="388">
        <v>3067</v>
      </c>
      <c r="H12" s="395">
        <v>159174</v>
      </c>
      <c r="I12" s="390">
        <f t="shared" si="1"/>
        <v>3067</v>
      </c>
      <c r="J12" s="391">
        <f t="shared" si="2"/>
        <v>164023.16</v>
      </c>
      <c r="K12" s="392">
        <v>446</v>
      </c>
      <c r="L12" s="390">
        <f t="shared" si="7"/>
        <v>446</v>
      </c>
      <c r="M12" s="393">
        <f t="shared" si="3"/>
        <v>89409.62</v>
      </c>
      <c r="N12" s="394">
        <f t="shared" si="4"/>
        <v>3545.2718399999999</v>
      </c>
      <c r="O12" s="393">
        <f t="shared" si="5"/>
        <v>92954.891839999997</v>
      </c>
    </row>
    <row r="13" spans="1:15" ht="19.5" customHeight="1">
      <c r="A13" s="386">
        <v>7</v>
      </c>
      <c r="B13" s="387" t="s">
        <v>103</v>
      </c>
      <c r="C13" s="392">
        <v>439</v>
      </c>
      <c r="D13" s="395">
        <v>63084</v>
      </c>
      <c r="E13" s="390">
        <f t="shared" si="6"/>
        <v>439</v>
      </c>
      <c r="F13" s="391">
        <f t="shared" si="0"/>
        <v>63084.299999999996</v>
      </c>
      <c r="G13" s="388">
        <v>2250</v>
      </c>
      <c r="H13" s="395">
        <v>116087</v>
      </c>
      <c r="I13" s="390">
        <f t="shared" si="1"/>
        <v>2250</v>
      </c>
      <c r="J13" s="391">
        <f t="shared" si="2"/>
        <v>120330</v>
      </c>
      <c r="K13" s="392">
        <v>450</v>
      </c>
      <c r="L13" s="390">
        <f t="shared" si="7"/>
        <v>450</v>
      </c>
      <c r="M13" s="393">
        <f t="shared" si="3"/>
        <v>90211.5</v>
      </c>
      <c r="N13" s="394">
        <f t="shared" si="4"/>
        <v>3577.0680000000002</v>
      </c>
      <c r="O13" s="393">
        <f t="shared" si="5"/>
        <v>93788.567999999999</v>
      </c>
    </row>
    <row r="14" spans="1:15" ht="19.5" customHeight="1">
      <c r="A14" s="386">
        <v>8</v>
      </c>
      <c r="B14" s="396" t="s">
        <v>104</v>
      </c>
      <c r="C14" s="392">
        <v>408</v>
      </c>
      <c r="D14" s="395">
        <v>58630</v>
      </c>
      <c r="E14" s="390">
        <f t="shared" si="6"/>
        <v>408</v>
      </c>
      <c r="F14" s="391">
        <f t="shared" si="0"/>
        <v>58629.599999999999</v>
      </c>
      <c r="G14" s="388">
        <v>2698</v>
      </c>
      <c r="H14" s="395">
        <v>138720</v>
      </c>
      <c r="I14" s="390">
        <f t="shared" si="1"/>
        <v>2698</v>
      </c>
      <c r="J14" s="391">
        <f t="shared" si="2"/>
        <v>144289.03999999998</v>
      </c>
      <c r="K14" s="392">
        <v>465</v>
      </c>
      <c r="L14" s="390">
        <f t="shared" si="7"/>
        <v>465</v>
      </c>
      <c r="M14" s="393">
        <f t="shared" si="3"/>
        <v>93218.55</v>
      </c>
      <c r="N14" s="394">
        <f t="shared" si="4"/>
        <v>3696.3036000000002</v>
      </c>
      <c r="O14" s="393">
        <f t="shared" si="5"/>
        <v>96914.853600000002</v>
      </c>
    </row>
    <row r="15" spans="1:15" ht="19.5" customHeight="1">
      <c r="A15" s="386">
        <v>9</v>
      </c>
      <c r="B15" s="396" t="s">
        <v>105</v>
      </c>
      <c r="C15" s="392">
        <v>433</v>
      </c>
      <c r="D15" s="395">
        <v>62222</v>
      </c>
      <c r="E15" s="390">
        <f t="shared" si="6"/>
        <v>433</v>
      </c>
      <c r="F15" s="391">
        <f t="shared" si="0"/>
        <v>62222.1</v>
      </c>
      <c r="G15" s="388">
        <v>2631</v>
      </c>
      <c r="H15" s="395">
        <v>136630</v>
      </c>
      <c r="I15" s="390">
        <f t="shared" si="1"/>
        <v>2631</v>
      </c>
      <c r="J15" s="391">
        <f t="shared" si="2"/>
        <v>140705.88</v>
      </c>
      <c r="K15" s="392">
        <v>610</v>
      </c>
      <c r="L15" s="390">
        <f t="shared" si="7"/>
        <v>610</v>
      </c>
      <c r="M15" s="393">
        <f t="shared" si="3"/>
        <v>122286.7</v>
      </c>
      <c r="N15" s="394">
        <f t="shared" si="4"/>
        <v>4848.9143999999997</v>
      </c>
      <c r="O15" s="393">
        <f t="shared" si="5"/>
        <v>127135.61439999999</v>
      </c>
    </row>
    <row r="16" spans="1:15" ht="19.5" customHeight="1">
      <c r="A16" s="386">
        <v>10</v>
      </c>
      <c r="B16" s="396" t="s">
        <v>106</v>
      </c>
      <c r="C16" s="392">
        <v>1614</v>
      </c>
      <c r="D16" s="395">
        <v>231932</v>
      </c>
      <c r="E16" s="390">
        <f t="shared" si="6"/>
        <v>1614</v>
      </c>
      <c r="F16" s="391">
        <f t="shared" si="0"/>
        <v>231931.8</v>
      </c>
      <c r="G16" s="392">
        <v>4016</v>
      </c>
      <c r="H16" s="395">
        <v>207057</v>
      </c>
      <c r="I16" s="390">
        <f t="shared" si="1"/>
        <v>4016</v>
      </c>
      <c r="J16" s="391">
        <f t="shared" si="2"/>
        <v>214775.67999999999</v>
      </c>
      <c r="K16" s="392">
        <v>540</v>
      </c>
      <c r="L16" s="390">
        <f t="shared" si="7"/>
        <v>540</v>
      </c>
      <c r="M16" s="393">
        <f t="shared" si="3"/>
        <v>108253.8</v>
      </c>
      <c r="N16" s="394">
        <f t="shared" si="4"/>
        <v>4292.4816000000001</v>
      </c>
      <c r="O16" s="393">
        <f t="shared" si="5"/>
        <v>112546.2816</v>
      </c>
    </row>
    <row r="17" spans="1:15" ht="19.5" customHeight="1">
      <c r="A17" s="386">
        <v>11</v>
      </c>
      <c r="B17" s="396" t="s">
        <v>107</v>
      </c>
      <c r="C17" s="397">
        <v>2367</v>
      </c>
      <c r="D17" s="398">
        <v>340138</v>
      </c>
      <c r="E17" s="390">
        <f t="shared" si="6"/>
        <v>2367</v>
      </c>
      <c r="F17" s="391">
        <f>+E17*143.7</f>
        <v>340137.89999999997</v>
      </c>
      <c r="G17" s="397">
        <v>7937</v>
      </c>
      <c r="H17" s="398">
        <v>405515</v>
      </c>
      <c r="I17" s="390">
        <f t="shared" si="1"/>
        <v>7937</v>
      </c>
      <c r="J17" s="391">
        <f t="shared" si="2"/>
        <v>424470.75999999995</v>
      </c>
      <c r="K17" s="390">
        <v>578</v>
      </c>
      <c r="L17" s="390">
        <f t="shared" si="7"/>
        <v>578</v>
      </c>
      <c r="M17" s="393">
        <f t="shared" si="3"/>
        <v>115871.66</v>
      </c>
      <c r="N17" s="394">
        <f t="shared" si="4"/>
        <v>4594.5451199999998</v>
      </c>
      <c r="O17" s="393">
        <f t="shared" si="5"/>
        <v>120466.20512</v>
      </c>
    </row>
    <row r="18" spans="1:15" ht="19.5" customHeight="1">
      <c r="A18" s="386">
        <v>12</v>
      </c>
      <c r="B18" s="396" t="s">
        <v>108</v>
      </c>
      <c r="C18" s="397">
        <v>6481</v>
      </c>
      <c r="D18" s="398">
        <v>931320</v>
      </c>
      <c r="E18" s="390">
        <f t="shared" si="6"/>
        <v>6481</v>
      </c>
      <c r="F18" s="391">
        <f>+E18*143.7</f>
        <v>931319.7</v>
      </c>
      <c r="G18" s="397">
        <v>10640</v>
      </c>
      <c r="H18" s="398">
        <v>543057</v>
      </c>
      <c r="I18" s="390">
        <f t="shared" si="1"/>
        <v>10640</v>
      </c>
      <c r="J18" s="391">
        <f t="shared" si="2"/>
        <v>569027.19999999995</v>
      </c>
      <c r="K18" s="390">
        <v>510</v>
      </c>
      <c r="L18" s="390">
        <f t="shared" si="7"/>
        <v>510</v>
      </c>
      <c r="M18" s="393">
        <f t="shared" si="3"/>
        <v>102239.7</v>
      </c>
      <c r="N18" s="394">
        <f t="shared" si="4"/>
        <v>4054.0104000000001</v>
      </c>
      <c r="O18" s="393">
        <f t="shared" si="5"/>
        <v>106293.7104</v>
      </c>
    </row>
    <row r="19" spans="1:15" ht="32.25" customHeight="1">
      <c r="A19" s="399"/>
      <c r="B19" s="382" t="s">
        <v>90</v>
      </c>
      <c r="C19" s="400">
        <f t="shared" ref="C19:K19" si="8">SUM(C7:C18)</f>
        <v>31445</v>
      </c>
      <c r="D19" s="401">
        <f t="shared" si="8"/>
        <v>4518648</v>
      </c>
      <c r="E19" s="400">
        <f t="shared" si="8"/>
        <v>29412</v>
      </c>
      <c r="F19" s="401">
        <f>SUM(F7:F18)</f>
        <v>4226504.3999999994</v>
      </c>
      <c r="G19" s="400">
        <f>SUM(G7:G18)</f>
        <v>70712</v>
      </c>
      <c r="H19" s="401">
        <f>SUM(H7:H18)</f>
        <v>3634178</v>
      </c>
      <c r="I19" s="400">
        <f>SUM(I7:I18)</f>
        <v>70600.899999999994</v>
      </c>
      <c r="J19" s="401">
        <f>SUM(J7:J18)</f>
        <v>3747260.88</v>
      </c>
      <c r="K19" s="400">
        <f t="shared" si="8"/>
        <v>6517</v>
      </c>
      <c r="L19" s="400">
        <f>SUM(L7:L18)</f>
        <v>6722</v>
      </c>
      <c r="M19" s="401">
        <f>SUM(M7:M18)</f>
        <v>1347559.3399999999</v>
      </c>
      <c r="N19" s="402">
        <f>SUM(N7:N18)</f>
        <v>53433.446880000003</v>
      </c>
      <c r="O19" s="401">
        <f>SUM(O7:O18)</f>
        <v>1400992.7868800003</v>
      </c>
    </row>
    <row r="20" spans="1:15" ht="21.75" customHeight="1">
      <c r="B20" s="403"/>
      <c r="C20" s="404"/>
      <c r="D20" s="405"/>
      <c r="E20" s="404"/>
      <c r="F20" s="405">
        <f>ROUND(F19/1000,1)</f>
        <v>4226.5</v>
      </c>
      <c r="G20" s="404"/>
      <c r="H20" s="405"/>
      <c r="I20" s="404"/>
      <c r="J20" s="405">
        <f>ROUND(J19/1000,1)</f>
        <v>3747.3</v>
      </c>
      <c r="K20" s="404"/>
      <c r="L20" s="404"/>
      <c r="M20" s="405">
        <f>ROUND(M19/1000,1)</f>
        <v>1347.6</v>
      </c>
      <c r="N20" s="405">
        <f t="shared" ref="N20:O20" si="9">ROUND(N19/1000,1)</f>
        <v>53.4</v>
      </c>
      <c r="O20" s="405">
        <f t="shared" si="9"/>
        <v>1401</v>
      </c>
    </row>
    <row r="21" spans="1:15" ht="33.75" customHeight="1" thickBot="1">
      <c r="B21" s="526" t="s">
        <v>256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4226.5</v>
      </c>
      <c r="G27" s="440" t="s">
        <v>257</v>
      </c>
      <c r="H27" s="438" t="s">
        <v>257</v>
      </c>
      <c r="I27" s="438" t="s">
        <v>257</v>
      </c>
      <c r="J27" s="439">
        <f>J20-J26</f>
        <v>3747.3</v>
      </c>
      <c r="K27" s="440" t="s">
        <v>257</v>
      </c>
      <c r="L27" s="438" t="s">
        <v>257</v>
      </c>
      <c r="M27" s="441">
        <f>M20-M26</f>
        <v>1347.6</v>
      </c>
      <c r="N27" s="436" t="s">
        <v>257</v>
      </c>
      <c r="O27" s="439">
        <f>+O20-M26</f>
        <v>1401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 t="s">
        <v>290</v>
      </c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289</v>
      </c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1" t="s">
        <v>219</v>
      </c>
      <c r="J36" s="521"/>
      <c r="K36" s="455"/>
      <c r="L36" s="521" t="s">
        <v>260</v>
      </c>
      <c r="M36" s="521"/>
    </row>
    <row r="37" spans="3:13">
      <c r="C37" s="453"/>
      <c r="D37" s="453"/>
      <c r="E37" s="521" t="s">
        <v>218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52" sqref="F5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5.7109375" style="15" customWidth="1"/>
    <col min="12" max="12" width="29.8554687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 119․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217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242</v>
      </c>
      <c r="D6" s="250" t="s">
        <v>243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" t="s">
        <v>237</v>
      </c>
      <c r="M6" s="535"/>
    </row>
    <row r="7" spans="1:16" ht="27.75" customHeight="1">
      <c r="A7" s="212">
        <v>1</v>
      </c>
      <c r="B7" s="255" t="s">
        <v>195</v>
      </c>
      <c r="C7" s="256">
        <v>5271.9</v>
      </c>
      <c r="D7" s="256">
        <f>+B10*11</f>
        <v>77576.356</v>
      </c>
      <c r="E7" s="256"/>
      <c r="F7" s="256"/>
      <c r="G7" s="256">
        <f>+J15</f>
        <v>728.5</v>
      </c>
      <c r="H7" s="357">
        <f>H10*1.17*161.2+3*119.6+10*150.8</f>
        <v>3752.8399999999997</v>
      </c>
      <c r="I7" s="256">
        <v>100</v>
      </c>
      <c r="J7" s="357">
        <v>1080</v>
      </c>
      <c r="K7" s="256"/>
      <c r="L7" s="256">
        <v>374.4</v>
      </c>
      <c r="M7" s="257">
        <f>ROUND(SUM(C7:L7),1)</f>
        <v>88884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69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88962</v>
      </c>
    </row>
    <row r="10" spans="1:16" s="214" customFormat="1" ht="18.75" customHeight="1">
      <c r="B10" s="377">
        <v>7052.3959999999997</v>
      </c>
      <c r="C10" s="216">
        <f>+B10*11</f>
        <v>77576.356</v>
      </c>
      <c r="D10" s="216"/>
      <c r="E10" s="217"/>
      <c r="F10" s="217"/>
      <c r="G10" s="217"/>
      <c r="H10" s="376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Ս. Սիմոնյան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Գ.Գրիգորյան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F52" sqref="F5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 119․ մսուր-մանկապարտեզ» ՀՈԱԿ-ի </v>
      </c>
      <c r="B2" s="541"/>
      <c r="C2" s="541"/>
      <c r="D2" s="541"/>
    </row>
    <row r="3" spans="1:4" ht="39.75" customHeight="1">
      <c r="A3" s="541" t="s">
        <v>279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3</v>
      </c>
      <c r="D11" s="466">
        <f>SUM(D12:D14)</f>
        <v>90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30</v>
      </c>
    </row>
    <row r="15" spans="1:4" s="49" customFormat="1" ht="30" customHeight="1">
      <c r="A15" s="466">
        <v>3</v>
      </c>
      <c r="B15" s="467" t="s">
        <v>275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276</v>
      </c>
      <c r="C19" s="466">
        <f>SUM(C20:C22)</f>
        <v>3</v>
      </c>
      <c r="D19" s="466">
        <f>SUM(D20:D22)</f>
        <v>93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31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31</v>
      </c>
    </row>
    <row r="22" spans="1:4" ht="23.25" customHeight="1">
      <c r="A22" s="468">
        <v>4.3</v>
      </c>
      <c r="B22" s="470" t="s">
        <v>228</v>
      </c>
      <c r="C22" s="468">
        <v>1</v>
      </c>
      <c r="D22" s="468">
        <v>31</v>
      </c>
    </row>
    <row r="23" spans="1:4" s="49" customFormat="1" ht="31.5" customHeight="1">
      <c r="A23" s="466"/>
      <c r="B23" s="467" t="s">
        <v>69</v>
      </c>
      <c r="C23" s="466">
        <f>C7+C11+C15+C19</f>
        <v>10</v>
      </c>
      <c r="D23" s="466">
        <f>D7+D11+D15+D19</f>
        <v>293</v>
      </c>
    </row>
    <row r="24" spans="1:4" ht="48.75" customHeight="1"/>
    <row r="25" spans="1:4" ht="17.25">
      <c r="B25" s="472" t="s">
        <v>2</v>
      </c>
      <c r="C25" s="542" t="str">
        <f>+'Ekamut-caxs'!D73</f>
        <v>Ս. Սիմոնյան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Գ.Գրիգորյան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https://mul2.yerevan.am/tasks/1468002/oneclick/119.xlsx?token=4b1399f2e764ca8c21b8a27881a4742b</cp:keywords>
  <cp:lastModifiedBy>Lusine Petrosyan</cp:lastModifiedBy>
  <cp:lastPrinted>2024-04-17T06:55:02Z</cp:lastPrinted>
  <dcterms:created xsi:type="dcterms:W3CDTF">1996-10-14T23:33:28Z</dcterms:created>
  <dcterms:modified xsi:type="dcterms:W3CDTF">2024-05-08T15:00:35Z</dcterms:modified>
</cp:coreProperties>
</file>