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E4ABEF5-287B-4A54-8590-42A061F5FBA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9" l="1"/>
  <c r="D68" i="19"/>
  <c r="J48" i="19"/>
  <c r="H7" i="11"/>
  <c r="C10" i="11"/>
  <c r="D7" i="1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E18" i="20"/>
  <c r="F18" i="20" s="1"/>
  <c r="L17" i="20"/>
  <c r="M17" i="20" s="1"/>
  <c r="I17" i="20"/>
  <c r="E17" i="20"/>
  <c r="F17" i="20" s="1"/>
  <c r="L16" i="20"/>
  <c r="N16" i="20" s="1"/>
  <c r="I16" i="20"/>
  <c r="E16" i="20"/>
  <c r="F16" i="20" s="1"/>
  <c r="L15" i="20"/>
  <c r="N15" i="20" s="1"/>
  <c r="I15" i="20"/>
  <c r="F15" i="20"/>
  <c r="N14" i="20"/>
  <c r="L14" i="20"/>
  <c r="M14" i="20" s="1"/>
  <c r="I14" i="20"/>
  <c r="E14" i="20"/>
  <c r="F14" i="20" s="1"/>
  <c r="L13" i="20"/>
  <c r="N13" i="20" s="1"/>
  <c r="I13" i="20"/>
  <c r="E13" i="20"/>
  <c r="F13" i="20" s="1"/>
  <c r="L12" i="20"/>
  <c r="M12" i="20" s="1"/>
  <c r="I12" i="20"/>
  <c r="E12" i="20"/>
  <c r="F12" i="20" s="1"/>
  <c r="L11" i="20"/>
  <c r="M11" i="20" s="1"/>
  <c r="I11" i="20"/>
  <c r="E11" i="20"/>
  <c r="F11" i="20" s="1"/>
  <c r="L10" i="20"/>
  <c r="N10" i="20" s="1"/>
  <c r="I10" i="20"/>
  <c r="E10" i="20"/>
  <c r="F10" i="20" s="1"/>
  <c r="L9" i="20"/>
  <c r="N9" i="20" s="1"/>
  <c r="I9" i="20"/>
  <c r="E9" i="20"/>
  <c r="F9" i="20" s="1"/>
  <c r="L8" i="20"/>
  <c r="M8" i="20" s="1"/>
  <c r="I8" i="20"/>
  <c r="E8" i="20"/>
  <c r="N7" i="20"/>
  <c r="M7" i="20"/>
  <c r="F7" i="20"/>
  <c r="O7" i="20" l="1"/>
  <c r="M28" i="20"/>
  <c r="D20" i="19" s="1"/>
  <c r="D55" i="19" s="1"/>
  <c r="N11" i="20"/>
  <c r="N8" i="20"/>
  <c r="O8" i="20" s="1"/>
  <c r="N17" i="20"/>
  <c r="O17" i="20" s="1"/>
  <c r="I19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19" i="20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G7" i="11" l="1"/>
  <c r="M7" i="11" s="1"/>
  <c r="E9" i="10"/>
  <c r="E10" i="10"/>
  <c r="E11" i="10"/>
  <c r="E12" i="10"/>
  <c r="E13" i="10"/>
  <c r="E14" i="10"/>
  <c r="E9" i="9"/>
  <c r="E10" i="9"/>
  <c r="E12" i="9"/>
  <c r="E13" i="9"/>
  <c r="A13" i="10"/>
  <c r="A14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9" i="9" l="1"/>
  <c r="A12" i="9" s="1"/>
  <c r="M20" i="7"/>
  <c r="F18" i="7"/>
  <c r="E19" i="7"/>
  <c r="D19" i="7"/>
  <c r="A18" i="7"/>
  <c r="A22" i="7" s="1"/>
  <c r="A19" i="7"/>
  <c r="A20" i="7" s="1"/>
  <c r="A10" i="9"/>
  <c r="A13" i="9" s="1"/>
  <c r="A18" i="19"/>
  <c r="A19" i="19" s="1"/>
  <c r="F15" i="7"/>
  <c r="M15" i="7" s="1"/>
  <c r="M16" i="7"/>
  <c r="E11" i="9"/>
  <c r="E8" i="9"/>
  <c r="L15" i="7"/>
  <c r="K15" i="7"/>
  <c r="A13" i="19"/>
  <c r="A14" i="19" s="1"/>
  <c r="K19" i="7" l="1"/>
  <c r="L19" i="7"/>
  <c r="M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20" i="9" s="1"/>
  <c r="A21" i="9" s="1"/>
  <c r="A22" i="9" s="1"/>
  <c r="A23" i="9" s="1"/>
  <c r="A24" i="9" s="1"/>
  <c r="B14" i="9"/>
  <c r="B15" i="9"/>
  <c r="B16" i="9"/>
  <c r="B17" i="9"/>
  <c r="B18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3" i="7" s="1"/>
  <c r="A64" i="7" s="1"/>
  <c r="A65" i="7" s="1"/>
  <c r="A67" i="7" s="1"/>
  <c r="A68" i="19"/>
  <c r="A69" i="19"/>
  <c r="A70" i="19" s="1"/>
  <c r="B27" i="10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E13" i="7"/>
  <c r="M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4" i="9"/>
  <c r="E14" i="9" s="1"/>
  <c r="D16" i="9"/>
  <c r="D17" i="9"/>
  <c r="D18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8" i="9"/>
  <c r="E17" i="9"/>
  <c r="E16" i="9"/>
  <c r="E15" i="9"/>
  <c r="C65" i="9"/>
  <c r="E66" i="10" l="1"/>
  <c r="E76" i="10"/>
  <c r="E78" i="10"/>
  <c r="E20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C35" i="7"/>
  <c r="E35" i="7"/>
  <c r="D71" i="19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<sst xmlns="http://schemas.openxmlformats.org/spreadsheetml/2006/main" count="503" uniqueCount="297">
  <si>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</si>
  <si>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</si>
  <si>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</si>
  <si>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</si>
  <si>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</si>
  <si>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</si>
  <si>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</si>
  <si>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</si>
  <si>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</si>
  <si>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</si>
  <si>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</si>
  <si>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</si>
  <si>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</si>
  <si>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</si>
  <si>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</si>
  <si>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</si>
  <si>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</si>
  <si>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</si>
  <si>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</si>
  <si>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</si>
  <si>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</si>
  <si>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</si>
  <si>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</si>
  <si>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</si>
  <si>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</si>
  <si>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</si>
  <si>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</si>
  <si>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</si>
  <si>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</si>
  <si>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</si>
  <si>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</si>
  <si>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</si>
  <si>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</si>
  <si>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</si>
  <si>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</si>
  <si>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</si>
  <si>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</si>
  <si>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</si>
  <si>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</si>
  <si>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</si>
  <si>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</si>
  <si>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</si>
  <si>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</si>
  <si>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</si>
  <si>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</si>
  <si>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</si>
  <si>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</si>
  <si>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</si>
  <si>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</si>
  <si>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</si>
  <si>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</si>
  <si>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</si>
  <si>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</si>
  <si>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</si>
  <si>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</si>
  <si>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</si>
  <si>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</si>
  <si>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</si>
  <si>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</si>
  <si>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</si>
  <si>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</si>
  <si>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</si>
  <si>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</si>
  <si>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</si>
  <si>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</si>
  <si>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</si>
  <si>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</si>
  <si>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</si>
  <si>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</si>
  <si>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</si>
  <si>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</si>
  <si>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</si>
  <si>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</si>
  <si>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</si>
  <si>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</si>
  <si>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</si>
  <si>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</si>
  <si>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</si>
  <si>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</si>
  <si>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</si>
  <si>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</si>
  <si>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</si>
  <si>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</si>
  <si>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</si>
  <si>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</si>
  <si>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</si>
  <si>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</si>
  <si>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</si>
  <si>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</si>
  <si>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</si>
  <si>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</si>
  <si>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</si>
  <si>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</si>
  <si>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</si>
  <si>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</si>
  <si>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</si>
  <si>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</si>
  <si>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</si>
  <si>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</si>
  <si>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</si>
  <si>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</si>
  <si>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</si>
  <si>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</si>
  <si>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</si>
  <si>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</si>
  <si>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</si>
  <si>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</si>
  <si>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</si>
  <si>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</si>
  <si>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</si>
  <si>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</si>
  <si>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</si>
  <si>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</si>
  <si>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</si>
  <si>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</si>
  <si>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</si>
  <si>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</si>
  <si>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</si>
  <si>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</si>
  <si>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</si>
  <si>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</si>
  <si>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</si>
  <si>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</si>
  <si>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</si>
  <si>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</si>
  <si>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</si>
  <si>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</si>
  <si>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</si>
  <si>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</si>
  <si>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</si>
  <si>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</si>
  <si>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</si>
  <si>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</si>
  <si>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</si>
  <si>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</si>
  <si>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</si>
  <si>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</si>
  <si>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</si>
  <si>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</si>
  <si>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</si>
  <si>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</si>
  <si>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</si>
  <si>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</si>
  <si>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</si>
  <si>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</si>
  <si>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</si>
  <si>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</si>
  <si>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</si>
  <si>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</si>
  <si>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</si>
  <si>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</si>
  <si>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</si>
  <si>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</si>
  <si>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</si>
  <si>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</si>
  <si>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</si>
  <si>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</si>
  <si>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</si>
  <si>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</si>
  <si>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</si>
  <si>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</si>
  <si>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</si>
  <si>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</si>
  <si>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</si>
  <si>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</si>
  <si>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</si>
  <si>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</si>
  <si>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</si>
  <si>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</si>
  <si>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</si>
  <si>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</si>
  <si>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</si>
  <si>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</si>
  <si>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</si>
  <si>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</si>
  <si>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</si>
  <si>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</si>
  <si>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</si>
  <si>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</si>
  <si>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</si>
  <si>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</si>
  <si>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</si>
  <si>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</si>
  <si>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</si>
  <si>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</si>
  <si>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</si>
  <si>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</si>
  <si>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</si>
  <si>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</si>
  <si>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</si>
  <si>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</si>
  <si>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</si>
  <si>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</si>
  <si>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</si>
  <si>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</si>
  <si>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</si>
  <si>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</si>
  <si>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</si>
  <si>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</si>
  <si>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</si>
  <si>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</si>
  <si>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</si>
  <si>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</si>
  <si>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</si>
  <si>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</si>
  <si>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</si>
  <si>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</si>
  <si>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</si>
  <si>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</si>
  <si>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</si>
  <si>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</si>
  <si>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</si>
  <si>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</si>
  <si>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</si>
  <si>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</si>
  <si>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</si>
  <si>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</si>
  <si>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</si>
  <si>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</si>
  <si>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</si>
  <si>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</si>
  <si>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</si>
  <si>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</si>
  <si>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</si>
  <si>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</si>
  <si>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</si>
  <si>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</si>
  <si>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</si>
  <si>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</si>
  <si>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</si>
  <si>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</si>
  <si>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</si>
  <si>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</si>
  <si>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</si>
  <si>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</si>
  <si>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</si>
  <si>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</si>
  <si>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</si>
  <si>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</si>
  <si>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</si>
  <si>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</si>
  <si>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</si>
  <si>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</si>
  <si>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</si>
  <si>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</si>
  <si>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</si>
  <si>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</si>
  <si>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</si>
  <si>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</si>
  <si>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</si>
  <si>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</si>
  <si>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</si>
  <si>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</si>
  <si>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</si>
  <si>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</si>
  <si>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</si>
  <si>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</si>
  <si>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</si>
  <si>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</si>
  <si>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</si>
  <si>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</si>
  <si>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</si>
  <si>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</si>
  <si>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</si>
  <si>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</si>
  <si>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</si>
  <si>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</si>
  <si>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</si>
  <si>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</si>
  <si>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</si>
  <si>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</si>
  <si>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</si>
  <si>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</si>
  <si>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</si>
  <si>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</si>
  <si>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</si>
  <si>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</si>
  <si>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</si>
  <si>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</si>
  <si>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հ․12 մսուր-մանկապարտեզ» ՀՈԱԿ-ի </t>
  </si>
  <si>
    <t>Ա.Խաչատուրյան</t>
  </si>
  <si>
    <t>Ս.Շահբազյան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</si>
  <si>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</si>
  <si>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</si>
  <si>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</si>
  <si>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</si>
  <si>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</si>
  <si>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Ջրամատակարարման գծով սուբսիդիա</t>
  </si>
  <si>
    <t>Կադաստրային ծառայության գծով</t>
  </si>
  <si>
    <t>Ըստ հաշիվ ֆակտուրայի</t>
  </si>
  <si>
    <t>Սաների թվաքանակից կախված</t>
  </si>
  <si>
    <t>Ընդունված նոր աշխատող</t>
  </si>
  <si>
    <t>Էլ.սալօջախի քարերի փոխարինում</t>
  </si>
  <si>
    <t>Մեթոդիստի և ֆիզ. հրահանգիչի թափուր տեղի համար հայտարարություն</t>
  </si>
  <si>
    <t>սալօջախի սալիկների փոխարինում</t>
  </si>
  <si>
    <t>էլ.մսաղաց (շարքից դուրս է եկել հինը)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</si>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</sst>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6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7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" xfId="68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6 2" xfId="65" xr:uid="{00000000-0005-0000-0000-00003C000000}"/>
    <cellStyle name="Обычный 7" xfId="54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NTlaMCMGCSqGSIb3DQEJBDEWBBSJ1MpeeUFeoS306xGZq1EsV3Y4aDArBgsqhkiG9w0BCRACDDEcMBowGDAWBBRE5xMFRVajmd/v2Zzf5CvSbEm8HjANBgkqhkiG9w0BAQEFAASCAQBVt1Oe4HBDMXT7RUPdBWxk+qShkjA943oNiN1F6rkjFCGEWfjICtSAr1kbqmCjsrp1yeNUUWWQeJNqYSZ33qFQi+BJk/9aYJDRfkN65SYd2N8D+qmuX0m2yKYq67VmHF+QCOuUL2J/7XpmGp8Q1rroyKh1h6dECHB5P+eoL7s5L+gEnceydWPTciJkmTZmHL5v5mzx0kXw5t7A/kb6ur23MO5zJwOT030CQfrNVdq/VtBt7Wwlnj4W1qmAdSRSsaG33jfBeMnbi8CUfCqCLavsxN9fE2AMI7Ahppsm+jtJr3Bu1x38k3+DdVCb1NZVqW9pu2zKhEfdAUHO9Bk88mX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MDJaMCMGCSqGSIb3DQEJBDEWBBTObRCOaofT4Im973US+8WSMO1NWDArBgsqhkiG9w0BCRACDDEcMBowGDAWBBRE5xMFRVajmd/v2Zzf5CvSbEm8HjANBgkqhkiG9w0BAQEFAASCAQARIcOTZdC/mrI9doil176S7SZwhcnt65R1/Od7CTFpO0iU3I1ieclW7OEYrf2PEOo7mUUx6I3rv/jjZwkm+qv3AZFzTNcF5qdcap06EIHjGzGNEO1lE9ZWQP/z3pk9o+EpEp/7ZJzCszMqTJRycv0vDNDkbityZOhjMzivgsUSFWP2upGAyVcublaBqgM7arRfKDoKLddktRw7iwc7sQ021vxD/vfSnEPlnLTjL8zhmE8gFDdITRSn4VjH1kiD9oGs14tObJ824KtRrSNEGnE66zHP4DCTJC6nwxucOxAmI7L7S5l3DOMreNOsA5R/B30bUYmqqemFqr079mggjXO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283A8CB-086E-087C-C5AC-487680A321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425450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86EB679-792D-8DE0-5924-7E42415DB8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4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121</v>
      </c>
      <c r="F1" s="329"/>
    </row>
    <row r="2" spans="1:14" s="6" customFormat="1">
      <c r="C2" s="329"/>
      <c r="D2" s="478" t="s">
        <v>40</v>
      </c>
      <c r="E2" s="478"/>
      <c r="F2" s="329"/>
    </row>
    <row r="3" spans="1:14" s="6" customFormat="1">
      <c r="C3" s="329"/>
      <c r="D3" s="479" t="s">
        <v>222</v>
      </c>
      <c r="E3" s="479"/>
      <c r="F3" s="329"/>
    </row>
    <row r="4" spans="1:14" s="35" customFormat="1" ht="24.75" customHeight="1">
      <c r="B4" s="352"/>
      <c r="C4" s="352"/>
      <c r="D4" s="478" t="s">
        <v>278</v>
      </c>
      <c r="E4" s="478"/>
    </row>
    <row r="5" spans="1:14" s="35" customFormat="1" ht="20.25" customHeight="1">
      <c r="B5" s="352"/>
      <c r="C5" s="478" t="s">
        <v>223</v>
      </c>
      <c r="D5" s="478"/>
      <c r="E5" s="478"/>
    </row>
    <row r="6" spans="1:14" ht="20.25">
      <c r="A6" s="481" t="s">
        <v>41</v>
      </c>
      <c r="B6" s="481"/>
      <c r="C6" s="481"/>
      <c r="D6" s="481"/>
      <c r="E6" s="481"/>
      <c r="F6" s="36"/>
    </row>
    <row r="7" spans="1:14" ht="20.45" customHeight="1">
      <c r="A7" s="482" t="s">
        <v>279</v>
      </c>
      <c r="B7" s="482"/>
      <c r="C7" s="482"/>
      <c r="D7" s="482"/>
      <c r="E7" s="482"/>
      <c r="F7" s="58" t="s">
        <v>206</v>
      </c>
    </row>
    <row r="8" spans="1:14" ht="18.75" customHeight="1">
      <c r="A8" s="483" t="s">
        <v>282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45195.6</v>
      </c>
      <c r="E11" s="337"/>
      <c r="F11" s="323">
        <v>46098.311999999998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252.5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252.5</v>
      </c>
      <c r="E16" s="323"/>
    </row>
    <row r="17" spans="1:19" s="6" customFormat="1" hidden="1">
      <c r="A17" s="101">
        <f>+A16+0.1</f>
        <v>3.2</v>
      </c>
      <c r="B17" s="15" t="s">
        <v>239</v>
      </c>
      <c r="C17" s="15"/>
      <c r="D17" s="320">
        <v>0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v>3.9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1260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3026.6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3026.6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49762.6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37243.1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804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6679.2000000000007</v>
      </c>
      <c r="E35" s="337"/>
      <c r="G35" s="350">
        <v>60</v>
      </c>
      <c r="H35" s="350" t="s">
        <v>188</v>
      </c>
      <c r="I35" s="350">
        <v>550</v>
      </c>
      <c r="J35" s="350">
        <v>253</v>
      </c>
      <c r="K35" s="350" t="s">
        <v>189</v>
      </c>
      <c r="L35" s="350">
        <f>+ROUND(G35*I35*J35/1000,1)</f>
        <v>8349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376.1</v>
      </c>
      <c r="E36" s="337"/>
      <c r="F36" s="338">
        <f>+D36-'Komunal '!F27</f>
        <v>0</v>
      </c>
      <c r="L36" s="6">
        <f>+L35*0.8</f>
        <v>6679.2000000000007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677.5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142.4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8.6999999999999993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140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200</v>
      </c>
      <c r="E48" s="337"/>
      <c r="F48" s="484">
        <f t="shared" ref="F48:F50" si="3">+$F$46</f>
        <v>3</v>
      </c>
      <c r="G48" s="484" t="s">
        <v>188</v>
      </c>
      <c r="H48" s="491" t="s">
        <v>264</v>
      </c>
      <c r="I48" s="493" t="s">
        <v>189</v>
      </c>
      <c r="J48" s="493">
        <f>180+1*110+1*250</f>
        <v>540</v>
      </c>
      <c r="K48" s="487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-40.2+200</f>
        <v>159.80000000000001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</v>
      </c>
      <c r="E50" s="337"/>
      <c r="F50" s="486">
        <f t="shared" si="3"/>
        <v>3</v>
      </c>
      <c r="G50" s="486" t="s">
        <v>188</v>
      </c>
      <c r="H50" s="488">
        <v>38.700000000000003</v>
      </c>
      <c r="I50" s="489" t="s">
        <v>189</v>
      </c>
      <c r="J50" s="489">
        <f>+F50*H50</f>
        <v>116.10000000000001</v>
      </c>
      <c r="K50" s="49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75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125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40.5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t="16.5" hidden="1" customHeight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32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 hidden="1">
      <c r="A59" s="102">
        <f t="shared" si="2"/>
        <v>20</v>
      </c>
      <c r="B59" s="18" t="s">
        <v>45</v>
      </c>
      <c r="C59" s="44"/>
      <c r="D59" s="323"/>
      <c r="E59" s="337"/>
    </row>
    <row r="60" spans="1:14">
      <c r="A60" s="102">
        <v>20</v>
      </c>
      <c r="B60" s="18" t="s">
        <v>120</v>
      </c>
      <c r="C60" s="44"/>
      <c r="D60" s="323">
        <v>24</v>
      </c>
      <c r="E60" s="337"/>
    </row>
    <row r="61" spans="1:14" hidden="1">
      <c r="A61" s="102">
        <f t="shared" si="2"/>
        <v>21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>
      <c r="A66" s="102">
        <v>22</v>
      </c>
      <c r="B66" s="17" t="s">
        <v>226</v>
      </c>
      <c r="C66" s="348"/>
      <c r="D66" s="323">
        <v>18</v>
      </c>
      <c r="E66" s="337"/>
      <c r="F66" s="58"/>
    </row>
    <row r="67" spans="1:12">
      <c r="A67" s="102">
        <f t="shared" si="2"/>
        <v>23</v>
      </c>
      <c r="B67" s="18" t="s">
        <v>27</v>
      </c>
      <c r="C67" s="44"/>
      <c r="D67" s="323">
        <v>3026.6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f>+D67</f>
        <v>3026.6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 hidden="1">
      <c r="A70" s="102">
        <f>+A69+1</f>
        <v>25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49762.6</v>
      </c>
      <c r="E71" s="341"/>
      <c r="F71" s="480">
        <f>+D29-D71</f>
        <v>0</v>
      </c>
      <c r="G71" s="48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42578125" style="274" customWidth="1"/>
    <col min="3" max="3" width="15.28515625" style="244" customWidth="1"/>
    <col min="4" max="4" width="16.42578125" style="244" customWidth="1"/>
    <col min="5" max="5" width="17.42578125" style="244" customWidth="1"/>
    <col min="6" max="6" width="20" style="69" customWidth="1"/>
    <col min="7" max="7" width="4.85546875" style="69" customWidth="1"/>
    <col min="8" max="8" width="14.85546875" style="96" hidden="1" customWidth="1"/>
    <col min="9" max="9" width="6.2851562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122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222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">
        <v>279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283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657.80000000000007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746.2</v>
      </c>
      <c r="D12" s="239">
        <f>+F12</f>
        <v>746.2</v>
      </c>
      <c r="E12" s="239">
        <f>+F12</f>
        <v>746.2</v>
      </c>
      <c r="F12" s="189">
        <f>+'Dramakani hamematakan'!D6</f>
        <v>746.2</v>
      </c>
      <c r="G12" s="331"/>
      <c r="H12" s="499" t="s">
        <v>221</v>
      </c>
      <c r="I12" s="499"/>
      <c r="J12" s="199">
        <v>66.3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9039.1</v>
      </c>
      <c r="D13" s="189">
        <f>SUM(D14:D15,D18,D22:D29)</f>
        <v>20564.25</v>
      </c>
      <c r="E13" s="189">
        <f>SUM(E14:E15,E18,E22:E29)</f>
        <v>31926.275000000001</v>
      </c>
      <c r="F13" s="189">
        <f>SUM(F14:F15,F18,F22:F29)</f>
        <v>46832.1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1">IF((+E13-D13)&lt;0, (0),"")</f>
        <v/>
      </c>
      <c r="M13" s="251" t="str">
        <f t="shared" ref="M13:M81" si="2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9039.1</v>
      </c>
      <c r="D14" s="254">
        <v>20338</v>
      </c>
      <c r="E14" s="254">
        <v>31636.9</v>
      </c>
      <c r="F14" s="187">
        <f>+'Ekamut-caxs'!D11</f>
        <v>45195.6</v>
      </c>
      <c r="G14" s="333"/>
      <c r="H14" s="94"/>
      <c r="I14" s="35"/>
      <c r="J14" s="35"/>
      <c r="K14" s="251" t="str">
        <f t="shared" ref="K14:K29" si="3">IF((D14-C14)&lt;0, (0),"")</f>
        <v/>
      </c>
      <c r="L14" s="251" t="str">
        <f t="shared" ref="L14:L29" si="4">IF((+E14-D14)&lt;0, (0),"")</f>
        <v/>
      </c>
      <c r="M14" s="251" t="str">
        <f t="shared" ref="M14:M29" si="5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6">SUM(C16:C17)</f>
        <v>0</v>
      </c>
      <c r="D15" s="187">
        <f t="shared" si="6"/>
        <v>0</v>
      </c>
      <c r="E15" s="187">
        <f t="shared" si="6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3"/>
        <v/>
      </c>
      <c r="L15" s="251" t="str">
        <f t="shared" si="4"/>
        <v/>
      </c>
      <c r="M15" s="251" t="str">
        <f t="shared" si="5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3"/>
        <v/>
      </c>
      <c r="L16" s="266" t="str">
        <f t="shared" si="4"/>
        <v/>
      </c>
      <c r="M16" s="266" t="str">
        <f t="shared" si="5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3"/>
        <v/>
      </c>
      <c r="L17" s="266" t="str">
        <f t="shared" si="4"/>
        <v/>
      </c>
      <c r="M17" s="266" t="str">
        <f t="shared" si="5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7">SUM(D19:D21)</f>
        <v>226.25</v>
      </c>
      <c r="E18" s="187">
        <f t="shared" si="7"/>
        <v>289.375</v>
      </c>
      <c r="F18" s="187">
        <f t="shared" si="7"/>
        <v>352.5</v>
      </c>
      <c r="G18" s="333"/>
      <c r="H18" s="94"/>
      <c r="I18" s="35"/>
      <c r="J18" s="35"/>
      <c r="K18" s="251" t="str">
        <f t="shared" si="3"/>
        <v/>
      </c>
      <c r="L18" s="251" t="str">
        <f t="shared" si="4"/>
        <v/>
      </c>
      <c r="M18" s="251" t="str">
        <f t="shared" si="5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126.25</v>
      </c>
      <c r="E19" s="343">
        <f>+F19*0.75</f>
        <v>189.375</v>
      </c>
      <c r="F19" s="182">
        <f>+'Ekamut-caxs'!D16</f>
        <v>252.5</v>
      </c>
      <c r="G19" s="374"/>
      <c r="H19" s="96"/>
      <c r="I19" s="76"/>
      <c r="J19" s="76"/>
      <c r="K19" s="266" t="str">
        <f t="shared" si="3"/>
        <v/>
      </c>
      <c r="L19" s="266" t="str">
        <f t="shared" si="4"/>
        <v/>
      </c>
      <c r="M19" s="266" t="str">
        <f t="shared" si="5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3"/>
        <v/>
      </c>
      <c r="L20" s="266" t="str">
        <f t="shared" si="4"/>
        <v/>
      </c>
      <c r="M20" s="266" t="str">
        <f t="shared" si="5"/>
        <v/>
      </c>
    </row>
    <row r="21" spans="1:16" s="68" customFormat="1">
      <c r="A21" s="23">
        <v>3.2</v>
      </c>
      <c r="B21" s="265" t="s">
        <v>296</v>
      </c>
      <c r="C21" s="343">
        <f>+C74</f>
        <v>0</v>
      </c>
      <c r="D21" s="343">
        <f t="shared" ref="D21:F21" si="8">+D74</f>
        <v>100</v>
      </c>
      <c r="E21" s="343">
        <f t="shared" si="8"/>
        <v>100</v>
      </c>
      <c r="F21" s="343">
        <f t="shared" si="8"/>
        <v>100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1260</v>
      </c>
      <c r="G22" s="333"/>
      <c r="H22" s="94"/>
      <c r="I22" s="35"/>
      <c r="J22" s="35"/>
      <c r="K22" s="251" t="str">
        <f t="shared" si="3"/>
        <v/>
      </c>
      <c r="L22" s="251" t="str">
        <f t="shared" si="4"/>
        <v/>
      </c>
      <c r="M22" s="251" t="str">
        <f t="shared" si="5"/>
        <v/>
      </c>
      <c r="N22" s="64"/>
      <c r="O22" s="64"/>
      <c r="P22" s="64"/>
    </row>
    <row r="23" spans="1:16" s="63" customFormat="1" ht="17.25" hidden="1">
      <c r="A23" s="54">
        <f t="shared" ref="A23:A28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3"/>
        <v/>
      </c>
      <c r="L23" s="251" t="str">
        <f t="shared" si="4"/>
        <v/>
      </c>
      <c r="M23" s="251" t="str">
        <f t="shared" si="5"/>
        <v/>
      </c>
      <c r="N23" s="64"/>
      <c r="O23" s="64"/>
      <c r="P23" s="64"/>
    </row>
    <row r="24" spans="1:16" s="63" customFormat="1" ht="34.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3"/>
        <v/>
      </c>
      <c r="L24" s="251" t="str">
        <f t="shared" si="4"/>
        <v/>
      </c>
      <c r="M24" s="251" t="str">
        <f t="shared" si="5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3"/>
        <v/>
      </c>
      <c r="L25" s="251" t="str">
        <f t="shared" si="4"/>
        <v/>
      </c>
      <c r="M25" s="251" t="str">
        <f t="shared" si="5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3"/>
        <v/>
      </c>
      <c r="L26" s="251" t="str">
        <f t="shared" si="4"/>
        <v/>
      </c>
      <c r="M26" s="251" t="str">
        <f t="shared" si="5"/>
        <v/>
      </c>
      <c r="N26" s="64"/>
      <c r="O26" s="64"/>
      <c r="P26" s="64"/>
    </row>
    <row r="27" spans="1:16" s="63" customFormat="1" ht="16.5" hidden="1" customHeight="1">
      <c r="A27" s="54">
        <f t="shared" si="9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3"/>
        <v/>
      </c>
      <c r="L27" s="251" t="str">
        <f t="shared" si="4"/>
        <v/>
      </c>
      <c r="M27" s="251" t="str">
        <f t="shared" si="5"/>
        <v/>
      </c>
      <c r="N27" s="64"/>
      <c r="O27" s="64"/>
      <c r="P27" s="64"/>
    </row>
    <row r="28" spans="1:16" s="64" customFormat="1" ht="16.5" hidden="1" customHeight="1">
      <c r="A28" s="54">
        <f t="shared" si="9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3"/>
        <v/>
      </c>
      <c r="L28" s="266" t="str">
        <f t="shared" si="4"/>
        <v/>
      </c>
      <c r="M28" s="266" t="str">
        <f t="shared" si="5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3"/>
        <v/>
      </c>
      <c r="L29" s="266" t="str">
        <f t="shared" si="4"/>
        <v/>
      </c>
      <c r="M29" s="266" t="str">
        <f t="shared" si="5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9781.4016666666666</v>
      </c>
      <c r="D30" s="189">
        <f>D31+D73+D85</f>
        <v>21309.558333333331</v>
      </c>
      <c r="E30" s="189">
        <f>E31+E73+E85</f>
        <v>32671.633333333331</v>
      </c>
      <c r="F30" s="189">
        <f>F31+F73+F85</f>
        <v>46918.9</v>
      </c>
      <c r="G30" s="332"/>
      <c r="H30" s="205"/>
      <c r="I30" s="35"/>
      <c r="J30" s="35"/>
      <c r="K30" s="251" t="str">
        <f t="shared" ref="K30:K81" si="10">IF((D30-C30)&lt;0, (0),"")</f>
        <v/>
      </c>
      <c r="L30" s="251" t="str">
        <f t="shared" si="1"/>
        <v/>
      </c>
      <c r="M30" s="251" t="str">
        <f t="shared" si="2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9781.4016666666666</v>
      </c>
      <c r="D31" s="189">
        <f>SUM(D32,D35:D41,D45:D67,D71:D72)</f>
        <v>21209.558333333331</v>
      </c>
      <c r="E31" s="189">
        <f>SUM(E32,E35:E41,E45:E67,E71:E72)</f>
        <v>32571.633333333331</v>
      </c>
      <c r="F31" s="189">
        <f>SUM(F32,F35:F41,F45:F67,F71:F72)</f>
        <v>46818.9</v>
      </c>
      <c r="G31" s="332"/>
      <c r="H31" s="94"/>
      <c r="I31" s="35"/>
      <c r="J31" s="35"/>
      <c r="K31" s="251" t="str">
        <f t="shared" si="10"/>
        <v/>
      </c>
      <c r="L31" s="251" t="str">
        <f t="shared" si="1"/>
        <v/>
      </c>
      <c r="M31" s="251" t="str">
        <f t="shared" si="2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+F32/12*2.2+770</f>
        <v>7597.9016666666676</v>
      </c>
      <c r="D32" s="254">
        <f>+F32/12*5-148.6+1435</f>
        <v>16804.358333333334</v>
      </c>
      <c r="E32" s="254">
        <f>+F32/12*8-1012+2181</f>
        <v>25997.733333333334</v>
      </c>
      <c r="F32" s="187">
        <f>+'Ekamut-caxs'!D32</f>
        <v>37243.1</v>
      </c>
      <c r="G32" s="333"/>
      <c r="H32" s="97"/>
      <c r="I32" s="88"/>
      <c r="J32" s="88"/>
      <c r="K32" s="251" t="str">
        <f t="shared" si="10"/>
        <v/>
      </c>
      <c r="L32" s="251" t="str">
        <f t="shared" si="1"/>
        <v/>
      </c>
      <c r="M32" s="251" t="str">
        <f t="shared" si="2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201</v>
      </c>
      <c r="D33" s="343">
        <v>402</v>
      </c>
      <c r="E33" s="343">
        <v>603</v>
      </c>
      <c r="F33" s="191">
        <f>+'Ekamut-caxs'!D33</f>
        <v>804</v>
      </c>
      <c r="G33" s="335"/>
      <c r="K33" s="251" t="str">
        <f t="shared" si="10"/>
        <v/>
      </c>
      <c r="L33" s="251" t="str">
        <f t="shared" si="1"/>
        <v/>
      </c>
      <c r="M33" s="251" t="str">
        <f t="shared" si="2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0"/>
        <v/>
      </c>
      <c r="L34" s="251" t="str">
        <f t="shared" si="1"/>
        <v/>
      </c>
      <c r="M34" s="251" t="str">
        <f t="shared" si="2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1113.2</v>
      </c>
      <c r="D35" s="254">
        <f>+F35/12*5</f>
        <v>2783</v>
      </c>
      <c r="E35" s="254">
        <f>+F35/12*8</f>
        <v>4452.8</v>
      </c>
      <c r="F35" s="187">
        <f>+'Ekamut-caxs'!D35</f>
        <v>6679.2000000000007</v>
      </c>
      <c r="G35" s="333"/>
      <c r="H35" s="97"/>
      <c r="I35" s="88"/>
      <c r="J35" s="88"/>
      <c r="K35" s="251" t="str">
        <f t="shared" si="10"/>
        <v/>
      </c>
      <c r="L35" s="251" t="str">
        <f t="shared" si="1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187.8</v>
      </c>
      <c r="D36" s="254">
        <v>237</v>
      </c>
      <c r="E36" s="254">
        <v>260.7</v>
      </c>
      <c r="F36" s="187">
        <f>+'Ekamut-caxs'!D36</f>
        <v>376.1</v>
      </c>
      <c r="G36" s="333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1"/>
        <v/>
      </c>
      <c r="M36" s="251" t="str">
        <f t="shared" si="2"/>
        <v/>
      </c>
      <c r="N36" s="64"/>
      <c r="O36" s="64"/>
      <c r="P36" s="64"/>
    </row>
    <row r="37" spans="1:16" s="63" customFormat="1" ht="16.5" customHeight="1">
      <c r="A37" s="54">
        <f t="shared" ref="A37:A41" si="11">+A36+1</f>
        <v>4</v>
      </c>
      <c r="B37" s="245" t="str">
        <f>+'Ekamut-caxs'!B37</f>
        <v>Էլեկտրաէներգիայի գծով</v>
      </c>
      <c r="C37" s="254">
        <v>163.5</v>
      </c>
      <c r="D37" s="254">
        <v>315.60000000000002</v>
      </c>
      <c r="E37" s="254">
        <v>485.8</v>
      </c>
      <c r="F37" s="187">
        <f>+'Ekamut-caxs'!D37</f>
        <v>677.5</v>
      </c>
      <c r="G37" s="333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1"/>
        <v/>
      </c>
      <c r="M37" s="251" t="str">
        <f t="shared" si="2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45" t="str">
        <f>+'Ekamut-caxs'!B38</f>
        <v>Ջրմուղ-կոյուղու գծով</v>
      </c>
      <c r="C38" s="254">
        <v>48.5</v>
      </c>
      <c r="D38" s="254">
        <v>73.599999999999994</v>
      </c>
      <c r="E38" s="254">
        <v>85.6</v>
      </c>
      <c r="F38" s="187">
        <f>+'Komunal '!M27</f>
        <v>136.9</v>
      </c>
      <c r="G38" s="333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1"/>
        <v/>
      </c>
      <c r="M38" s="251" t="str">
        <f t="shared" si="2"/>
        <v/>
      </c>
      <c r="N38" s="64"/>
      <c r="O38" s="64"/>
      <c r="P38" s="64"/>
    </row>
    <row r="39" spans="1:16" s="63" customFormat="1" ht="16.5" customHeight="1">
      <c r="A39" s="54">
        <f t="shared" si="11"/>
        <v>6</v>
      </c>
      <c r="B39" s="245" t="str">
        <f>+'Ekamut-caxs'!B39</f>
        <v>Աղբահանության գծով</v>
      </c>
      <c r="C39" s="254">
        <v>8.6999999999999993</v>
      </c>
      <c r="D39" s="254">
        <v>8.6999999999999993</v>
      </c>
      <c r="E39" s="254">
        <v>8.6999999999999993</v>
      </c>
      <c r="F39" s="187">
        <f>+'Ekamut-caxs'!D39</f>
        <v>8.6999999999999993</v>
      </c>
      <c r="G39" s="333"/>
      <c r="H39" s="97"/>
      <c r="I39" s="88"/>
      <c r="J39" s="88"/>
      <c r="K39" s="251" t="str">
        <f t="shared" si="10"/>
        <v/>
      </c>
      <c r="L39" s="251" t="str">
        <f t="shared" si="1"/>
        <v/>
      </c>
      <c r="M39" s="251" t="str">
        <f t="shared" si="2"/>
        <v/>
      </c>
      <c r="N39" s="64"/>
      <c r="O39" s="64"/>
      <c r="P39" s="64"/>
    </row>
    <row r="40" spans="1:16" s="63" customFormat="1" ht="16.5" customHeight="1">
      <c r="A40" s="54">
        <f t="shared" si="11"/>
        <v>7</v>
      </c>
      <c r="B40" s="245" t="str">
        <f>+'Ekamut-caxs'!B40</f>
        <v>Ախտաբանության գծով</v>
      </c>
      <c r="C40" s="254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10"/>
        <v/>
      </c>
      <c r="L40" s="251" t="str">
        <f t="shared" si="1"/>
        <v/>
      </c>
      <c r="M40" s="251" t="str">
        <f t="shared" si="2"/>
        <v/>
      </c>
      <c r="N40" s="64"/>
      <c r="O40" s="64"/>
      <c r="P40" s="64"/>
    </row>
    <row r="41" spans="1:16" s="63" customFormat="1" ht="16.5" customHeight="1">
      <c r="A41" s="54">
        <f t="shared" si="11"/>
        <v>8</v>
      </c>
      <c r="B41" s="245" t="str">
        <f>+'Ekamut-caxs'!B41</f>
        <v>Կապի գծով, այդ թվում`</v>
      </c>
      <c r="C41" s="254">
        <f t="shared" ref="C41:D41" si="12">SUM(C42:C44)</f>
        <v>35</v>
      </c>
      <c r="D41" s="254">
        <f t="shared" si="12"/>
        <v>70</v>
      </c>
      <c r="E41" s="254">
        <f>SUM(E42:E44)</f>
        <v>105</v>
      </c>
      <c r="F41" s="187">
        <f>SUM(F42:F44)</f>
        <v>140</v>
      </c>
      <c r="G41" s="333"/>
      <c r="H41" s="97"/>
      <c r="I41" s="88"/>
      <c r="J41" s="88"/>
      <c r="K41" s="251" t="str">
        <f t="shared" si="10"/>
        <v/>
      </c>
      <c r="L41" s="251" t="str">
        <f t="shared" si="1"/>
        <v/>
      </c>
      <c r="M41" s="251" t="str">
        <f t="shared" si="2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15</v>
      </c>
      <c r="D42" s="343">
        <v>30</v>
      </c>
      <c r="E42" s="343">
        <v>45</v>
      </c>
      <c r="F42" s="191">
        <f>+'Ekamut-caxs'!D42</f>
        <v>60</v>
      </c>
      <c r="G42" s="335"/>
      <c r="K42" s="251" t="str">
        <f t="shared" si="10"/>
        <v/>
      </c>
      <c r="L42" s="251" t="str">
        <f t="shared" si="1"/>
        <v/>
      </c>
      <c r="M42" s="251" t="str">
        <f t="shared" si="2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10"/>
        <v/>
      </c>
      <c r="L43" s="251" t="str">
        <f t="shared" si="1"/>
        <v/>
      </c>
      <c r="M43" s="251" t="str">
        <f t="shared" si="2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15</v>
      </c>
      <c r="D44" s="343">
        <v>30</v>
      </c>
      <c r="E44" s="343">
        <v>45</v>
      </c>
      <c r="F44" s="191">
        <f>+'Ekamut-caxs'!D44</f>
        <v>60</v>
      </c>
      <c r="G44" s="335"/>
      <c r="K44" s="251" t="str">
        <f t="shared" si="10"/>
        <v/>
      </c>
      <c r="L44" s="251" t="str">
        <f t="shared" si="1"/>
        <v/>
      </c>
      <c r="M44" s="251" t="str">
        <f t="shared" si="2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3">F45/4*1</f>
        <v>0</v>
      </c>
      <c r="D45" s="254">
        <f t="shared" ref="D45" si="14">F45/4*2</f>
        <v>0</v>
      </c>
      <c r="E45" s="254">
        <f t="shared" ref="E45" si="15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1"/>
        <v/>
      </c>
      <c r="M45" s="251" t="str">
        <f t="shared" si="2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110.2</v>
      </c>
      <c r="D46" s="254">
        <v>225.6</v>
      </c>
      <c r="E46" s="254">
        <v>335.8</v>
      </c>
      <c r="F46" s="187">
        <f>+'Ekamut-caxs'!D46</f>
        <v>441</v>
      </c>
      <c r="G46" s="333"/>
      <c r="H46" s="97"/>
      <c r="I46" s="88"/>
      <c r="J46" s="88"/>
      <c r="K46" s="251" t="str">
        <f t="shared" si="10"/>
        <v/>
      </c>
      <c r="L46" s="251" t="str">
        <f t="shared" si="1"/>
        <v/>
      </c>
      <c r="M46" s="251" t="str">
        <f>IF((+F46-E46)&lt;0, (0),"")</f>
        <v/>
      </c>
      <c r="N46" s="64"/>
      <c r="O46" s="64"/>
      <c r="P46" s="64"/>
    </row>
    <row r="47" spans="1:16" s="63" customFormat="1" ht="17.25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v>20.9</v>
      </c>
      <c r="D47" s="254">
        <v>41</v>
      </c>
      <c r="E47" s="254">
        <v>65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0"/>
        <v/>
      </c>
      <c r="L47" s="251" t="str">
        <f t="shared" si="1"/>
        <v/>
      </c>
      <c r="M47" s="251" t="str">
        <f t="shared" si="2"/>
        <v/>
      </c>
      <c r="N47" s="64"/>
      <c r="O47" s="64"/>
      <c r="P47" s="64"/>
    </row>
    <row r="48" spans="1:16" s="63" customFormat="1" ht="17.25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v>125</v>
      </c>
      <c r="D48" s="254">
        <v>150</v>
      </c>
      <c r="E48" s="254">
        <v>200</v>
      </c>
      <c r="F48" s="187">
        <f>+'Ekamut-caxs'!D48</f>
        <v>200</v>
      </c>
      <c r="G48" s="333"/>
      <c r="H48" s="97"/>
      <c r="I48" s="88"/>
      <c r="J48" s="88"/>
      <c r="K48" s="251" t="str">
        <f t="shared" si="10"/>
        <v/>
      </c>
      <c r="L48" s="251" t="str">
        <f t="shared" si="1"/>
        <v/>
      </c>
      <c r="M48" s="251" t="str">
        <f t="shared" si="2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v>20</v>
      </c>
      <c r="D49" s="254">
        <v>100</v>
      </c>
      <c r="E49" s="254">
        <v>159.80000000000001</v>
      </c>
      <c r="F49" s="187">
        <f>+'Ekamut-caxs'!D49</f>
        <v>159.80000000000001</v>
      </c>
      <c r="G49" s="333"/>
      <c r="H49" s="97"/>
      <c r="I49" s="88"/>
      <c r="J49" s="88"/>
      <c r="K49" s="251" t="str">
        <f t="shared" si="10"/>
        <v/>
      </c>
      <c r="L49" s="251" t="str">
        <f t="shared" si="1"/>
        <v/>
      </c>
      <c r="M49" s="251" t="str">
        <f t="shared" si="2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v>10</v>
      </c>
      <c r="D50" s="254">
        <v>10</v>
      </c>
      <c r="E50" s="254">
        <v>10</v>
      </c>
      <c r="F50" s="187">
        <f>+'Ekamut-caxs'!D50</f>
        <v>10</v>
      </c>
      <c r="G50" s="333"/>
      <c r="H50" s="97"/>
      <c r="I50" s="88"/>
      <c r="J50" s="88"/>
      <c r="K50" s="251" t="str">
        <f t="shared" si="10"/>
        <v/>
      </c>
      <c r="L50" s="251" t="str">
        <f t="shared" si="1"/>
        <v/>
      </c>
      <c r="M50" s="251" t="str">
        <f t="shared" si="2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v>65</v>
      </c>
      <c r="D51" s="254">
        <v>65</v>
      </c>
      <c r="E51" s="254">
        <v>65</v>
      </c>
      <c r="F51" s="187">
        <f>+'Ekamut-caxs'!D51</f>
        <v>75</v>
      </c>
      <c r="G51" s="333"/>
      <c r="H51" s="97"/>
      <c r="I51" s="88"/>
      <c r="J51" s="88"/>
      <c r="K51" s="251" t="str">
        <f t="shared" si="10"/>
        <v/>
      </c>
      <c r="L51" s="251" t="str">
        <f t="shared" ref="L51:L82" si="17">IF((+E51-D51)&lt;0, (0),"")</f>
        <v/>
      </c>
      <c r="M51" s="251" t="str">
        <f t="shared" si="2"/>
        <v/>
      </c>
      <c r="N51" s="64"/>
      <c r="O51" s="64"/>
      <c r="P51" s="64"/>
    </row>
    <row r="52" spans="1:16" s="63" customFormat="1" ht="21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v>125</v>
      </c>
      <c r="D52" s="254">
        <v>125</v>
      </c>
      <c r="E52" s="254">
        <v>125</v>
      </c>
      <c r="F52" s="187">
        <f>+'Ekamut-caxs'!D52</f>
        <v>125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2"/>
        <v/>
      </c>
      <c r="N52" s="64"/>
      <c r="O52" s="64"/>
      <c r="P52" s="64"/>
    </row>
    <row r="53" spans="1:16" s="63" customFormat="1" ht="17.25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v>2.2999999999999998</v>
      </c>
      <c r="D53" s="254">
        <v>38.299999999999997</v>
      </c>
      <c r="E53" s="254">
        <v>38.299999999999997</v>
      </c>
      <c r="F53" s="187">
        <f>+'Ekamut-caxs'!D53</f>
        <v>40.5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2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2"/>
        <v/>
      </c>
      <c r="N54" s="64"/>
      <c r="O54" s="64"/>
      <c r="P54" s="64"/>
    </row>
    <row r="55" spans="1:16" s="63" customFormat="1" ht="30.7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2"/>
        <v/>
      </c>
      <c r="N55" s="64"/>
      <c r="O55" s="64"/>
      <c r="P55" s="64"/>
    </row>
    <row r="56" spans="1:16" s="63" customFormat="1" ht="17.25">
      <c r="A56" s="54">
        <v>17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105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2"/>
        <v/>
      </c>
      <c r="N56" s="64"/>
      <c r="O56" s="64"/>
      <c r="P56" s="64"/>
    </row>
    <row r="57" spans="1:16" s="63" customFormat="1" ht="34.5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v>12</v>
      </c>
      <c r="D57" s="254">
        <v>20</v>
      </c>
      <c r="E57" s="254">
        <v>28</v>
      </c>
      <c r="F57" s="187">
        <f>+'Ekamut-caxs'!D57</f>
        <v>32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2"/>
        <v/>
      </c>
      <c r="N57" s="64"/>
      <c r="O57" s="64"/>
      <c r="P57" s="64"/>
    </row>
    <row r="58" spans="1:16" s="63" customFormat="1" ht="34.5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2"/>
        <v/>
      </c>
      <c r="N58" s="64"/>
      <c r="O58" s="64"/>
      <c r="P58" s="64"/>
    </row>
    <row r="59" spans="1:16" s="63" customFormat="1" ht="16.5" hidden="1" customHeight="1">
      <c r="A59" s="54">
        <f t="shared" si="16"/>
        <v>20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2"/>
        <v/>
      </c>
      <c r="N59" s="64"/>
      <c r="O59" s="64"/>
      <c r="P59" s="64"/>
    </row>
    <row r="60" spans="1:16" s="63" customFormat="1" ht="16.5" customHeight="1">
      <c r="A60" s="54">
        <v>20</v>
      </c>
      <c r="B60" s="245" t="str">
        <f>+'Ekamut-caxs'!B60</f>
        <v>Հայտարարության գծով</v>
      </c>
      <c r="C60" s="254">
        <v>24</v>
      </c>
      <c r="D60" s="254">
        <v>24</v>
      </c>
      <c r="E60" s="254">
        <v>24</v>
      </c>
      <c r="F60" s="187">
        <f>+'Ekamut-caxs'!D60</f>
        <v>24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2"/>
        <v/>
      </c>
      <c r="N60" s="64"/>
      <c r="O60" s="64"/>
      <c r="P60" s="64"/>
    </row>
    <row r="61" spans="1:16" s="63" customFormat="1" ht="16.5" hidden="1" customHeight="1">
      <c r="A61" s="54">
        <f t="shared" si="16"/>
        <v>21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2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3"/>
      <c r="H62" s="97"/>
      <c r="I62" s="88"/>
      <c r="J62" s="88"/>
      <c r="K62" s="251" t="str">
        <f t="shared" si="10"/>
        <v/>
      </c>
      <c r="L62" s="251" t="str">
        <f t="shared" si="17"/>
        <v/>
      </c>
      <c r="M62" s="251" t="str">
        <f t="shared" si="2"/>
        <v/>
      </c>
      <c r="N62" s="64"/>
      <c r="O62" s="64"/>
      <c r="P62" s="64"/>
    </row>
    <row r="63" spans="1:16" s="64" customFormat="1" ht="16.5" hidden="1" customHeight="1">
      <c r="A63" s="54">
        <f t="shared" si="16"/>
        <v>22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2"/>
        <v/>
      </c>
    </row>
    <row r="64" spans="1:16" s="64" customFormat="1" ht="16.5" hidden="1" customHeight="1">
      <c r="A64" s="54">
        <f t="shared" si="16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2"/>
        <v/>
      </c>
    </row>
    <row r="65" spans="1:16" s="64" customFormat="1" ht="27.75" hidden="1" customHeight="1">
      <c r="A65" s="54">
        <f t="shared" si="16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262</v>
      </c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2"/>
        <v/>
      </c>
    </row>
    <row r="66" spans="1:16" s="64" customFormat="1" ht="17.25">
      <c r="A66" s="54">
        <v>22</v>
      </c>
      <c r="B66" s="347" t="str">
        <f>+'Ekamut-caxs'!B66</f>
        <v>Կրակմարիչների լիցքավորում</v>
      </c>
      <c r="C66" s="254">
        <v>18</v>
      </c>
      <c r="D66" s="254">
        <v>18</v>
      </c>
      <c r="E66" s="254">
        <v>18</v>
      </c>
      <c r="F66" s="186">
        <f>+'Ekamut-caxs'!D66</f>
        <v>18</v>
      </c>
      <c r="G66" s="334"/>
      <c r="H66" s="457"/>
      <c r="I66" s="88"/>
      <c r="J66" s="88"/>
      <c r="K66" s="266" t="str">
        <f t="shared" si="10"/>
        <v/>
      </c>
      <c r="L66" s="266" t="str">
        <f t="shared" si="17"/>
        <v/>
      </c>
      <c r="M66" s="266" t="str">
        <f t="shared" si="2"/>
        <v/>
      </c>
    </row>
    <row r="67" spans="1:16" s="63" customFormat="1" ht="25.5" hidden="1" customHeight="1">
      <c r="A67" s="54">
        <f t="shared" si="16"/>
        <v>23</v>
      </c>
      <c r="B67" s="245" t="s">
        <v>35</v>
      </c>
      <c r="C67" s="186">
        <f>SUM(C68:C70)</f>
        <v>0</v>
      </c>
      <c r="D67" s="186">
        <f t="shared" ref="D67:E67" si="18">SUM(D68:D70)</f>
        <v>0</v>
      </c>
      <c r="E67" s="186">
        <f t="shared" si="18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0"/>
        <v/>
      </c>
      <c r="L67" s="251" t="str">
        <f t="shared" si="17"/>
        <v/>
      </c>
      <c r="M67" s="251" t="str">
        <f t="shared" si="2"/>
        <v/>
      </c>
      <c r="N67" s="64"/>
      <c r="O67" s="64"/>
      <c r="P67" s="64"/>
    </row>
    <row r="68" spans="1:16" ht="14.25" hidden="1" customHeight="1">
      <c r="A68" s="13">
        <f>+A67+0.1</f>
        <v>23.1</v>
      </c>
      <c r="B68" s="248" t="s">
        <v>36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2"/>
        <v/>
      </c>
    </row>
    <row r="69" spans="1:16" ht="14.25" hidden="1" customHeight="1">
      <c r="A69" s="13">
        <f>+A68+0.1</f>
        <v>23.200000000000003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0"/>
        <v/>
      </c>
      <c r="L69" s="251" t="str">
        <f t="shared" si="17"/>
        <v/>
      </c>
      <c r="M69" s="251" t="str">
        <f t="shared" si="2"/>
        <v/>
      </c>
    </row>
    <row r="70" spans="1:16" ht="14.25" hidden="1" customHeight="1">
      <c r="A70" s="13">
        <f>+A69+0.1</f>
        <v>23.300000000000004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0"/>
        <v/>
      </c>
      <c r="L70" s="251" t="str">
        <f t="shared" si="17"/>
        <v/>
      </c>
      <c r="M70" s="251" t="str">
        <f t="shared" si="2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88.399999999999977</v>
      </c>
      <c r="D71" s="240">
        <f>+F71</f>
        <v>88.399999999999977</v>
      </c>
      <c r="E71" s="240">
        <f>+F71</f>
        <v>88.399999999999977</v>
      </c>
      <c r="F71" s="187">
        <f>+'Deb. ev kreditor'!D59-'Deb. ev kreditor'!D55</f>
        <v>88.399999999999977</v>
      </c>
      <c r="G71" s="333"/>
      <c r="H71" s="462">
        <f>+F71-'Deb. ev kreditor'!F59</f>
        <v>0</v>
      </c>
      <c r="I71" s="75"/>
      <c r="J71" s="75"/>
      <c r="K71" s="251" t="str">
        <f t="shared" si="10"/>
        <v/>
      </c>
      <c r="L71" s="251" t="str">
        <f t="shared" si="17"/>
        <v/>
      </c>
      <c r="M71" s="251" t="str">
        <f t="shared" si="2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2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100</v>
      </c>
      <c r="E73" s="189">
        <f>E74+E81</f>
        <v>100</v>
      </c>
      <c r="F73" s="189">
        <f>F74+F81</f>
        <v>100</v>
      </c>
      <c r="G73" s="332"/>
      <c r="H73" s="344"/>
      <c r="I73" s="344"/>
      <c r="J73" s="345"/>
      <c r="K73" s="251" t="str">
        <f t="shared" si="10"/>
        <v/>
      </c>
      <c r="L73" s="251" t="str">
        <f t="shared" si="17"/>
        <v/>
      </c>
      <c r="M73" s="251" t="str">
        <f t="shared" si="2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100</v>
      </c>
      <c r="E74" s="254">
        <f>SUM(E75:E80)</f>
        <v>100</v>
      </c>
      <c r="F74" s="187">
        <f>SUM(F75:F80)</f>
        <v>100</v>
      </c>
      <c r="G74" s="333"/>
      <c r="H74" s="97"/>
      <c r="I74" s="88"/>
      <c r="J74" s="88"/>
      <c r="K74" s="251" t="str">
        <f t="shared" si="10"/>
        <v/>
      </c>
      <c r="L74" s="251" t="str">
        <f t="shared" si="17"/>
        <v/>
      </c>
      <c r="M74" s="251" t="str">
        <f t="shared" si="2"/>
        <v/>
      </c>
      <c r="N74" s="64"/>
      <c r="O74" s="64"/>
      <c r="P74" s="64"/>
    </row>
    <row r="75" spans="1:16" hidden="1">
      <c r="A75" s="23">
        <f t="shared" ref="A75:A80" si="19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2"/>
        <v/>
      </c>
    </row>
    <row r="76" spans="1:16" hidden="1">
      <c r="A76" s="23">
        <f t="shared" si="19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2"/>
        <v/>
      </c>
    </row>
    <row r="77" spans="1:16">
      <c r="A77" s="23">
        <v>1.1000000000000001</v>
      </c>
      <c r="B77" s="247" t="s">
        <v>86</v>
      </c>
      <c r="C77" s="343"/>
      <c r="D77" s="343">
        <v>100</v>
      </c>
      <c r="E77" s="343">
        <v>100</v>
      </c>
      <c r="F77" s="182">
        <v>100</v>
      </c>
      <c r="G77" s="335"/>
      <c r="K77" s="251" t="str">
        <f t="shared" si="10"/>
        <v/>
      </c>
      <c r="L77" s="251" t="str">
        <f t="shared" si="17"/>
        <v/>
      </c>
      <c r="M77" s="251" t="str">
        <f t="shared" si="2"/>
        <v/>
      </c>
    </row>
    <row r="78" spans="1:16" hidden="1">
      <c r="A78" s="23">
        <f t="shared" si="19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0"/>
        <v/>
      </c>
      <c r="L78" s="251" t="str">
        <f t="shared" si="17"/>
        <v/>
      </c>
      <c r="M78" s="251" t="str">
        <f t="shared" si="2"/>
        <v/>
      </c>
    </row>
    <row r="79" spans="1:16" s="68" customFormat="1" hidden="1">
      <c r="A79" s="23">
        <f t="shared" si="19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2"/>
        <v/>
      </c>
    </row>
    <row r="80" spans="1:16" s="68" customFormat="1" hidden="1">
      <c r="A80" s="23">
        <f t="shared" si="19"/>
        <v>1.4000000000000004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0"/>
        <v/>
      </c>
      <c r="L80" s="266" t="str">
        <f t="shared" si="17"/>
        <v/>
      </c>
      <c r="M80" s="266" t="str">
        <f t="shared" si="2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0"/>
        <v/>
      </c>
      <c r="L81" s="251" t="str">
        <f t="shared" si="17"/>
        <v/>
      </c>
      <c r="M81" s="251" t="str">
        <f t="shared" si="2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3.898333333334449</v>
      </c>
      <c r="D88" s="189">
        <f>D12+D13-D30</f>
        <v>0.89166666667006211</v>
      </c>
      <c r="E88" s="189">
        <f>E12+E13-E30</f>
        <v>0.84166666667078971</v>
      </c>
      <c r="F88" s="189">
        <f>F12+F13-F30</f>
        <v>659.39999999999418</v>
      </c>
      <c r="G88" s="332"/>
      <c r="H88" s="499" t="s">
        <v>191</v>
      </c>
      <c r="I88" s="499"/>
      <c r="J88" s="200"/>
      <c r="K88" s="251">
        <f t="shared" si="21"/>
        <v>0</v>
      </c>
      <c r="L88" s="251">
        <f t="shared" si="23"/>
        <v>0</v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37.5" hidden="1" customHeight="1">
      <c r="B90" s="292" t="s">
        <v>2</v>
      </c>
      <c r="C90" s="242"/>
      <c r="D90" s="242"/>
      <c r="E90" s="325" t="s">
        <v>280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281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8"/>
      <c r="D95" s="498"/>
      <c r="E95" s="498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428625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E42" sqref="E4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82" t="str">
        <f>+'Ekamut-caxs'!A7:D7</f>
        <v xml:space="preserve">«Երևանի հ․12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284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SUM(C7:C8,C11,C14:C20,C23:C24)</f>
        <v>36041.199999999997</v>
      </c>
      <c r="D6" s="202">
        <f>SUM(D7:D8,D11,D14:D20,D23:D24)</f>
        <v>49486.1</v>
      </c>
      <c r="E6" s="202">
        <f t="shared" ref="E6:E65" si="0">D6-C6</f>
        <v>13444.900000000001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31953.599999999999</v>
      </c>
      <c r="D7" s="193">
        <f>+'Ekamut-caxs'!D11</f>
        <v>45195.6</v>
      </c>
      <c r="E7" s="193">
        <f t="shared" si="0"/>
        <v>13242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60</v>
      </c>
      <c r="D11" s="193">
        <f>SUM(D12:D13)</f>
        <v>0</v>
      </c>
      <c r="E11" s="193">
        <f t="shared" si="0"/>
        <v>-60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60</v>
      </c>
      <c r="D12" s="178"/>
      <c r="E12" s="193">
        <f t="shared" si="0"/>
        <v>-60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1008.3</v>
      </c>
      <c r="D14" s="193">
        <f>+'Ekamut-caxs'!D19</f>
        <v>1260</v>
      </c>
      <c r="E14" s="193">
        <f t="shared" si="0"/>
        <v>251.70000000000005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4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/>
      <c r="B19" s="195" t="s">
        <v>287</v>
      </c>
      <c r="C19" s="194">
        <v>4.7</v>
      </c>
      <c r="D19" s="193">
        <v>3.9</v>
      </c>
      <c r="E19" s="193"/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>+A18+1</f>
        <v>9</v>
      </c>
      <c r="B20" s="195" t="str">
        <f>+'Ekamut-caxs'!B24</f>
        <v xml:space="preserve">Պայմանով ստացված ակտիվներից, այդ թվում՝  </v>
      </c>
      <c r="C20" s="196">
        <f>SUM(C21:C22)</f>
        <v>2990.6</v>
      </c>
      <c r="D20" s="196">
        <f>SUM(D21:D22)</f>
        <v>3026.6</v>
      </c>
      <c r="E20" s="193">
        <f t="shared" si="0"/>
        <v>36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10</v>
      </c>
      <c r="B21" s="247" t="str">
        <f>+'Ekamut-caxs'!B25</f>
        <v xml:space="preserve">ոչ ընթացիկ </v>
      </c>
      <c r="C21" s="178">
        <v>2990.6</v>
      </c>
      <c r="D21" s="179">
        <f>+'Ekamut-caxs'!D25</f>
        <v>3026.6</v>
      </c>
      <c r="E21" s="179">
        <f t="shared" si="0"/>
        <v>36</v>
      </c>
      <c r="F21" s="178"/>
    </row>
    <row r="22" spans="1:18" ht="16.5">
      <c r="A22" s="54">
        <f t="shared" si="1"/>
        <v>11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12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13</v>
      </c>
      <c r="B24" s="246"/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36041.200000000004</v>
      </c>
      <c r="D25" s="203">
        <f>SUM(D26,D29:D35,D39:D61,D63:D64)</f>
        <v>49762.6</v>
      </c>
      <c r="E25" s="202">
        <f t="shared" si="0"/>
        <v>13721.399999999994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25214.6</v>
      </c>
      <c r="D26" s="196">
        <f>+'Ekamut-caxs'!D32</f>
        <v>37243.1</v>
      </c>
      <c r="E26" s="193">
        <f t="shared" si="0"/>
        <v>12028.5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578.79999999999995</v>
      </c>
      <c r="D27" s="197">
        <f>+'Ekamut-caxs'!D33</f>
        <v>804</v>
      </c>
      <c r="E27" s="179">
        <f>D27-C27</f>
        <v>225.20000000000005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/>
      <c r="C28" s="178">
        <v>377</v>
      </c>
      <c r="D28" s="178">
        <f>+'Ekamut-caxs'!D34</f>
        <v>0</v>
      </c>
      <c r="E28" s="180">
        <f>D28-C28</f>
        <v>-377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5745.8</v>
      </c>
      <c r="D29" s="196">
        <f>+'Ekamut-caxs'!D35</f>
        <v>6679.2000000000007</v>
      </c>
      <c r="E29" s="193">
        <f t="shared" si="0"/>
        <v>933.40000000000055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386.4</v>
      </c>
      <c r="D30" s="196">
        <f>+'Ekamut-caxs'!D36</f>
        <v>376.1</v>
      </c>
      <c r="E30" s="193">
        <f t="shared" si="0"/>
        <v>-10.299999999999955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678.5</v>
      </c>
      <c r="D31" s="196">
        <f>+'Ekamut-caxs'!D37</f>
        <v>677.5</v>
      </c>
      <c r="E31" s="193">
        <f t="shared" si="0"/>
        <v>-1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122.1</v>
      </c>
      <c r="D32" s="196">
        <f>+'Ekamut-caxs'!D38</f>
        <v>142.4</v>
      </c>
      <c r="E32" s="193">
        <f t="shared" si="0"/>
        <v>20.300000000000011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8.6999999999999993</v>
      </c>
      <c r="D33" s="196">
        <f>+'Ekamut-caxs'!D39</f>
        <v>8.6999999999999993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8</v>
      </c>
      <c r="D34" s="196">
        <f>+'Ekamut-caxs'!D40</f>
        <v>24</v>
      </c>
      <c r="E34" s="193">
        <f t="shared" si="0"/>
        <v>16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131.9</v>
      </c>
      <c r="D35" s="196">
        <f>SUM(D36:D38)</f>
        <v>140</v>
      </c>
      <c r="E35" s="193">
        <f t="shared" si="0"/>
        <v>8.0999999999999943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60</v>
      </c>
      <c r="D36" s="197">
        <f>+'Ekamut-caxs'!D42</f>
        <v>60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11.9</v>
      </c>
      <c r="D37" s="197">
        <f>+'Ekamut-caxs'!D43</f>
        <v>20</v>
      </c>
      <c r="E37" s="179">
        <f t="shared" si="0"/>
        <v>8.1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60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269.8</v>
      </c>
      <c r="D40" s="196">
        <f>+'Ekamut-caxs'!D46</f>
        <v>441</v>
      </c>
      <c r="E40" s="193">
        <f t="shared" si="0"/>
        <v>171.2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32.700000000000003</v>
      </c>
      <c r="D41" s="196">
        <f>+'Ekamut-caxs'!D47</f>
        <v>83.699999999999989</v>
      </c>
      <c r="E41" s="193">
        <f t="shared" si="0"/>
        <v>50.999999999999986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/>
      <c r="D42" s="196">
        <f>+'Ekamut-caxs'!D48</f>
        <v>200</v>
      </c>
      <c r="E42" s="193">
        <f t="shared" si="0"/>
        <v>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22.5</v>
      </c>
      <c r="D43" s="196">
        <f>+'Ekamut-caxs'!D49</f>
        <v>159.80000000000001</v>
      </c>
      <c r="E43" s="193">
        <f t="shared" si="0"/>
        <v>137.30000000000001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10</v>
      </c>
      <c r="E44" s="193">
        <f>D44-C44</f>
        <v>10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65</v>
      </c>
      <c r="D45" s="196">
        <f>+'Ekamut-caxs'!D51</f>
        <v>75</v>
      </c>
      <c r="E45" s="193">
        <f t="shared" si="0"/>
        <v>10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115</v>
      </c>
      <c r="D46" s="196">
        <f>+'Ekamut-caxs'!D52</f>
        <v>125</v>
      </c>
      <c r="E46" s="193">
        <f t="shared" si="0"/>
        <v>10</v>
      </c>
      <c r="F46" s="178" t="s">
        <v>294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38.299999999999997</v>
      </c>
      <c r="D47" s="196">
        <f>+'Ekamut-caxs'!D53</f>
        <v>40.5</v>
      </c>
      <c r="E47" s="193">
        <f>D47-C47</f>
        <v>2.2000000000000028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/>
      <c r="D50" s="196">
        <f>+'Ekamut-caxs'!D56</f>
        <v>105</v>
      </c>
      <c r="E50" s="193">
        <f t="shared" si="0"/>
        <v>105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10.5</v>
      </c>
      <c r="D51" s="196">
        <f>+'Ekamut-caxs'!D57</f>
        <v>32</v>
      </c>
      <c r="E51" s="193">
        <f t="shared" si="0"/>
        <v>21.5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/>
      <c r="D53" s="196">
        <f>+'Ekamut-caxs'!D59</f>
        <v>0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7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24</v>
      </c>
      <c r="E54" s="193">
        <f t="shared" si="4"/>
        <v>24</v>
      </c>
      <c r="F54" s="178" t="s">
        <v>293</v>
      </c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24</v>
      </c>
      <c r="D56" s="196">
        <f>+'Ekamut-caxs'!D62</f>
        <v>24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>
        <v>10</v>
      </c>
      <c r="D57" s="196">
        <f>+'Ekamut-caxs'!D63</f>
        <v>0</v>
      </c>
      <c r="E57" s="193">
        <f t="shared" si="4"/>
        <v>-10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18</v>
      </c>
      <c r="E60" s="192">
        <f>D60-C60</f>
        <v>18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3062.4</v>
      </c>
      <c r="D61" s="196">
        <f>+'Ekamut-caxs'!D67</f>
        <v>3026.6</v>
      </c>
      <c r="E61" s="193">
        <f t="shared" si="4"/>
        <v>-35.800000000000182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2990.6</v>
      </c>
      <c r="D62" s="197">
        <f>+'Ekamut-caxs'!D68</f>
        <v>3026.6</v>
      </c>
      <c r="E62" s="179">
        <f t="shared" si="4"/>
        <v>36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-276.5</v>
      </c>
      <c r="E65" s="202">
        <f t="shared" si="0"/>
        <v>-276.5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2" t="str">
        <f>+'Ekamut-caxs'!D73</f>
        <v>Ա.Խաչատուրյան</v>
      </c>
      <c r="E67" s="502"/>
      <c r="F67" s="108"/>
    </row>
    <row r="68" spans="1:18" ht="9.75" customHeight="1">
      <c r="B68" s="296"/>
      <c r="C68" s="297"/>
      <c r="D68" s="501" t="s">
        <v>5</v>
      </c>
      <c r="E68" s="501"/>
      <c r="F68" s="209"/>
    </row>
    <row r="69" spans="1:18" ht="24.75" customHeight="1">
      <c r="B69" s="294" t="s">
        <v>6</v>
      </c>
      <c r="C69" s="295"/>
      <c r="D69" s="502" t="str">
        <f>+'Ekamut-caxs'!D75</f>
        <v>Ս.Շահբազյան</v>
      </c>
      <c r="E69" s="502"/>
      <c r="F69" s="108"/>
    </row>
    <row r="70" spans="1:18" ht="11.25" customHeight="1">
      <c r="B70" s="298"/>
      <c r="C70" s="297"/>
      <c r="D70" s="501" t="s">
        <v>5</v>
      </c>
      <c r="E70" s="501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7" zoomScaleSheetLayoutView="100" workbookViewId="0">
      <selection activeCell="E42" sqref="E4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82" t="str">
        <f>+'Ekamut-caxs'!A7:D7</f>
        <v xml:space="preserve">«Երևանի հ․12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285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699.7</v>
      </c>
      <c r="D6" s="181">
        <v>746.2</v>
      </c>
      <c r="E6" s="189">
        <f t="shared" ref="E6:E67" si="0">D6-C6</f>
        <v>46.5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v>32844.399999999994</v>
      </c>
      <c r="D7" s="189">
        <f>SUM(D8:D9,D12,D15:D22)</f>
        <v>46455.6</v>
      </c>
      <c r="E7" s="189">
        <f>D7-C7</f>
        <v>13611.200000000004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31742.1</v>
      </c>
      <c r="D8" s="187">
        <f>+'Dramakan hosqer'!F14</f>
        <v>45195.6</v>
      </c>
      <c r="E8" s="187">
        <f>D8-C8</f>
        <v>13453.5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60</v>
      </c>
      <c r="D13" s="191"/>
      <c r="E13" s="187">
        <f t="shared" si="1"/>
        <v>-60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1008.3</v>
      </c>
      <c r="D15" s="187">
        <f>+'Dramakan hosqer'!F22</f>
        <v>1260</v>
      </c>
      <c r="E15" s="187">
        <f t="shared" si="0"/>
        <v>251.70000000000005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>
        <v>10</v>
      </c>
      <c r="D20" s="187">
        <f>+'Dramakan hosqer'!F27</f>
        <v>0</v>
      </c>
      <c r="E20" s="187">
        <f t="shared" si="0"/>
        <v>-10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32797.9</v>
      </c>
      <c r="D23" s="189">
        <f>+D24+D66+D78</f>
        <v>46918.9</v>
      </c>
      <c r="E23" s="189">
        <f t="shared" si="0"/>
        <v>14121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32518.600000000002</v>
      </c>
      <c r="D24" s="189">
        <f>SUM(D25,D28:D34,D38:D60,D64:D65)</f>
        <v>46818.9</v>
      </c>
      <c r="E24" s="189">
        <f t="shared" si="0"/>
        <v>14300.3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25222.9</v>
      </c>
      <c r="D25" s="187">
        <f>+'Dramakan hosqer'!F32</f>
        <v>37243.1</v>
      </c>
      <c r="E25" s="187">
        <f t="shared" si="0"/>
        <v>12020.199999999997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578.79999999999995</v>
      </c>
      <c r="D26" s="191">
        <f>+'Dramakan hosqer'!F33</f>
        <v>804</v>
      </c>
      <c r="E26" s="191">
        <f t="shared" si="0"/>
        <v>225.20000000000005</v>
      </c>
      <c r="F26" s="178"/>
    </row>
    <row r="27" spans="1:20">
      <c r="A27" s="23">
        <v>1.2</v>
      </c>
      <c r="B27" s="265">
        <f>+'Dramakan hosqer'!B34</f>
        <v>0</v>
      </c>
      <c r="C27" s="182">
        <v>377</v>
      </c>
      <c r="D27" s="191">
        <f>+'Dramakan hosqer'!F34</f>
        <v>0</v>
      </c>
      <c r="E27" s="191">
        <f t="shared" si="0"/>
        <v>-377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5260.7</v>
      </c>
      <c r="D28" s="187">
        <f>+'Dramakan hosqer'!F35</f>
        <v>6679.2000000000007</v>
      </c>
      <c r="E28" s="187">
        <f t="shared" si="0"/>
        <v>1418.5000000000009</v>
      </c>
      <c r="F28" s="360" t="s">
        <v>290</v>
      </c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387.7</v>
      </c>
      <c r="D29" s="187">
        <f>+'Dramakan hosqer'!F36</f>
        <v>376.1</v>
      </c>
      <c r="E29" s="187">
        <f t="shared" si="0"/>
        <v>-11.599999999999966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640.5</v>
      </c>
      <c r="D30" s="187">
        <f>+'Dramakan hosqer'!F37</f>
        <v>677.5</v>
      </c>
      <c r="E30" s="187">
        <f t="shared" si="0"/>
        <v>37</v>
      </c>
      <c r="F30" s="178" t="s">
        <v>289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80.3</v>
      </c>
      <c r="D31" s="187">
        <f>+'Dramakan hosqer'!F38</f>
        <v>136.9</v>
      </c>
      <c r="E31" s="187">
        <f t="shared" si="0"/>
        <v>56.600000000000009</v>
      </c>
      <c r="F31" s="178" t="s">
        <v>289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8.6999999999999993</v>
      </c>
      <c r="D32" s="187">
        <f>+'Dramakan hosqer'!F39</f>
        <v>8.6999999999999993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8</v>
      </c>
      <c r="D33" s="187">
        <f>+'Dramakan hosqer'!F40</f>
        <v>24</v>
      </c>
      <c r="E33" s="187">
        <f t="shared" si="0"/>
        <v>16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131.80000000000001</v>
      </c>
      <c r="D34" s="187">
        <f>SUM(D35:D37)</f>
        <v>140</v>
      </c>
      <c r="E34" s="187">
        <f t="shared" si="0"/>
        <v>8.1999999999999886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60</v>
      </c>
      <c r="D35" s="191">
        <f>+'Dramakan hosqer'!F42</f>
        <v>60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11.8</v>
      </c>
      <c r="D36" s="191">
        <f>+'Dramakan hosqer'!F43</f>
        <v>20</v>
      </c>
      <c r="E36" s="191">
        <f t="shared" si="0"/>
        <v>8.1999999999999993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</v>
      </c>
      <c r="D37" s="191">
        <f>+'Dramakan hosqer'!F44</f>
        <v>60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304.5</v>
      </c>
      <c r="D39" s="187">
        <f>+'Dramakan hosqer'!F46</f>
        <v>441</v>
      </c>
      <c r="E39" s="187">
        <f t="shared" si="0"/>
        <v>136.5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37.700000000000003</v>
      </c>
      <c r="D40" s="187">
        <f>+'Dramakan hosqer'!F47</f>
        <v>83.699999999999989</v>
      </c>
      <c r="E40" s="187">
        <f t="shared" si="0"/>
        <v>45.999999999999986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200</v>
      </c>
      <c r="E41" s="187">
        <f t="shared" si="0"/>
        <v>200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22.5</v>
      </c>
      <c r="D42" s="187">
        <f>+'Dramakan hosqer'!F49</f>
        <v>159.80000000000001</v>
      </c>
      <c r="E42" s="187">
        <f t="shared" si="0"/>
        <v>137.30000000000001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10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65</v>
      </c>
      <c r="D44" s="187">
        <f>+'Dramakan hosqer'!F51</f>
        <v>75</v>
      </c>
      <c r="E44" s="187">
        <f t="shared" si="0"/>
        <v>10</v>
      </c>
      <c r="F44" s="178" t="s">
        <v>291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115</v>
      </c>
      <c r="D45" s="187">
        <f>+'Dramakan hosqer'!F52</f>
        <v>125</v>
      </c>
      <c r="E45" s="187">
        <f t="shared" si="0"/>
        <v>10</v>
      </c>
      <c r="F45" s="178" t="s">
        <v>292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38.299999999999997</v>
      </c>
      <c r="D46" s="187">
        <f>+'Dramakan hosqer'!F53</f>
        <v>40.5</v>
      </c>
      <c r="E46" s="187">
        <f t="shared" si="0"/>
        <v>2.2000000000000028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10.5</v>
      </c>
      <c r="D50" s="187">
        <f>+'Dramakan hosqer'!F57</f>
        <v>32</v>
      </c>
      <c r="E50" s="187">
        <f t="shared" si="0"/>
        <v>21.5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24</v>
      </c>
      <c r="E53" s="187">
        <f t="shared" si="0"/>
        <v>24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24</v>
      </c>
      <c r="D55" s="187">
        <f>+'Dramakan hosqer'!F62</f>
        <v>24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288</v>
      </c>
      <c r="C56" s="186">
        <v>10</v>
      </c>
      <c r="D56" s="187">
        <f>+'Dramakan hosqer'!F63</f>
        <v>0</v>
      </c>
      <c r="E56" s="187">
        <f t="shared" si="0"/>
        <v>-10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18</v>
      </c>
      <c r="E59" s="186">
        <f>D59-C59</f>
        <v>18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55.5</v>
      </c>
      <c r="D64" s="187">
        <f>+'Dramakan hosqer'!F71</f>
        <v>88.399999999999977</v>
      </c>
      <c r="E64" s="187">
        <f t="shared" si="0"/>
        <v>32.899999999999977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100</v>
      </c>
      <c r="E66" s="189">
        <f t="shared" si="0"/>
        <v>100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100</v>
      </c>
      <c r="E67" s="187">
        <f t="shared" si="0"/>
        <v>100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100</v>
      </c>
      <c r="E70" s="191">
        <f t="shared" si="5"/>
        <v>100</v>
      </c>
      <c r="F70" s="182" t="s">
        <v>295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279.3</v>
      </c>
      <c r="D78" s="189">
        <f>SUM(D79:D80)</f>
        <v>0</v>
      </c>
      <c r="E78" s="189">
        <f t="shared" si="5"/>
        <v>-279.3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279.3</v>
      </c>
      <c r="D79" s="187">
        <f>+'Dramakan hosqer'!F86</f>
        <v>0</v>
      </c>
      <c r="E79" s="186">
        <f>D79-C79</f>
        <v>-279.3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746.19999999998981</v>
      </c>
      <c r="D81" s="189">
        <f>D6+D7-D23</f>
        <v>282.89999999999418</v>
      </c>
      <c r="E81" s="189">
        <f t="shared" si="5"/>
        <v>-463.29999999999563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Ա.Խաչատուրյան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Ս.Շահբազյան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42" sqref="E4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հ․12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266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123.8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1.3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0.5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93.7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24.8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3.5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123.8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13.3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31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44.1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547.5</v>
      </c>
      <c r="E54" s="27"/>
      <c r="F54" s="206">
        <f>SUM(D36:D53)</f>
        <v>88.4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547.5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635.9</v>
      </c>
      <c r="E59" s="169"/>
      <c r="F59" s="461">
        <f>+D59-D55</f>
        <v>88.399999999999977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746.2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Ա.Խաչատուրյան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Ս.Շահբազյան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E42" sqref="E4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հ․12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516</v>
      </c>
      <c r="D7" s="389">
        <v>74149.2</v>
      </c>
      <c r="E7" s="390">
        <v>444</v>
      </c>
      <c r="F7" s="391">
        <f t="shared" ref="F7:F16" si="0">+E7*143.7</f>
        <v>63802.799999999996</v>
      </c>
      <c r="G7" s="388">
        <v>1078.5899999999999</v>
      </c>
      <c r="H7" s="389">
        <v>56897.4</v>
      </c>
      <c r="I7" s="390">
        <v>1066</v>
      </c>
      <c r="J7" s="391">
        <v>55928.82</v>
      </c>
      <c r="K7" s="392">
        <v>18</v>
      </c>
      <c r="L7" s="390">
        <v>115</v>
      </c>
      <c r="M7" s="393">
        <f>+L7*200.47</f>
        <v>23054.05</v>
      </c>
      <c r="N7" s="394">
        <f>+L7*7.94904</f>
        <v>914.13959999999997</v>
      </c>
      <c r="O7" s="393">
        <f>+N7+M7</f>
        <v>23968.189599999998</v>
      </c>
    </row>
    <row r="8" spans="1:15" ht="19.5" customHeight="1">
      <c r="A8" s="386">
        <v>2</v>
      </c>
      <c r="B8" s="387" t="s">
        <v>98</v>
      </c>
      <c r="C8" s="388">
        <v>533</v>
      </c>
      <c r="D8" s="389">
        <v>76592.100000000006</v>
      </c>
      <c r="E8" s="390">
        <f>+C8</f>
        <v>533</v>
      </c>
      <c r="F8" s="391">
        <f t="shared" si="0"/>
        <v>76592.099999999991</v>
      </c>
      <c r="G8" s="388">
        <v>997.81</v>
      </c>
      <c r="H8" s="389">
        <v>52444.28</v>
      </c>
      <c r="I8" s="390">
        <f t="shared" ref="I8:I18" si="1">+G8</f>
        <v>997.81</v>
      </c>
      <c r="J8" s="391">
        <v>52444.3</v>
      </c>
      <c r="K8" s="392">
        <v>97</v>
      </c>
      <c r="L8" s="390">
        <f>+K8</f>
        <v>97</v>
      </c>
      <c r="M8" s="393">
        <f t="shared" ref="M8:M18" si="2">+L8*200.47</f>
        <v>19445.59</v>
      </c>
      <c r="N8" s="394">
        <f t="shared" ref="N8:N18" si="3">+L8*7.94904</f>
        <v>771.05687999999998</v>
      </c>
      <c r="O8" s="393">
        <f t="shared" ref="O8:O18" si="4">+N8+M8</f>
        <v>20216.64688</v>
      </c>
    </row>
    <row r="9" spans="1:15" ht="19.5" customHeight="1">
      <c r="A9" s="386">
        <v>3</v>
      </c>
      <c r="B9" s="387" t="s">
        <v>99</v>
      </c>
      <c r="C9" s="388">
        <v>330</v>
      </c>
      <c r="D9" s="389">
        <v>47421</v>
      </c>
      <c r="E9" s="390">
        <f t="shared" ref="E9:E18" si="5">+C9</f>
        <v>330</v>
      </c>
      <c r="F9" s="391">
        <f t="shared" si="0"/>
        <v>47420.999999999993</v>
      </c>
      <c r="G9" s="388">
        <v>1048.18</v>
      </c>
      <c r="H9" s="389">
        <v>55148</v>
      </c>
      <c r="I9" s="390">
        <f t="shared" si="1"/>
        <v>1048.18</v>
      </c>
      <c r="J9" s="391">
        <v>55148.77</v>
      </c>
      <c r="K9" s="392">
        <v>30</v>
      </c>
      <c r="L9" s="390">
        <f t="shared" ref="L9:L18" si="6">+K9</f>
        <v>30</v>
      </c>
      <c r="M9" s="393">
        <f t="shared" si="2"/>
        <v>6014.1</v>
      </c>
      <c r="N9" s="394">
        <f t="shared" si="3"/>
        <v>238.47120000000001</v>
      </c>
      <c r="O9" s="393">
        <f t="shared" si="4"/>
        <v>6252.5712000000003</v>
      </c>
    </row>
    <row r="10" spans="1:15" ht="19.5" customHeight="1">
      <c r="A10" s="386">
        <v>4</v>
      </c>
      <c r="B10" s="387" t="s">
        <v>100</v>
      </c>
      <c r="C10" s="392">
        <v>215</v>
      </c>
      <c r="D10" s="395">
        <v>30895.499999999996</v>
      </c>
      <c r="E10" s="390">
        <f t="shared" si="5"/>
        <v>215</v>
      </c>
      <c r="F10" s="391">
        <f t="shared" si="0"/>
        <v>30895.499999999996</v>
      </c>
      <c r="G10" s="388">
        <v>909.28</v>
      </c>
      <c r="H10" s="395">
        <v>43390.54</v>
      </c>
      <c r="I10" s="390">
        <f t="shared" si="1"/>
        <v>909.28</v>
      </c>
      <c r="J10" s="391">
        <v>43390.5</v>
      </c>
      <c r="K10" s="392">
        <v>45</v>
      </c>
      <c r="L10" s="390">
        <f t="shared" si="6"/>
        <v>45</v>
      </c>
      <c r="M10" s="393">
        <f t="shared" si="2"/>
        <v>9021.15</v>
      </c>
      <c r="N10" s="394">
        <f t="shared" si="3"/>
        <v>357.70679999999999</v>
      </c>
      <c r="O10" s="393">
        <f t="shared" si="4"/>
        <v>9378.8567999999996</v>
      </c>
    </row>
    <row r="11" spans="1:15" ht="19.5" customHeight="1">
      <c r="A11" s="386">
        <v>5</v>
      </c>
      <c r="B11" s="387" t="s">
        <v>101</v>
      </c>
      <c r="C11" s="392">
        <v>66</v>
      </c>
      <c r="D11" s="395">
        <v>8622</v>
      </c>
      <c r="E11" s="390">
        <f t="shared" si="5"/>
        <v>66</v>
      </c>
      <c r="F11" s="391">
        <f t="shared" si="0"/>
        <v>9484.1999999999989</v>
      </c>
      <c r="G11" s="388">
        <v>1032.94</v>
      </c>
      <c r="H11" s="395">
        <v>54402.63</v>
      </c>
      <c r="I11" s="390">
        <f t="shared" si="1"/>
        <v>1032.94</v>
      </c>
      <c r="J11" s="391">
        <v>54402.6</v>
      </c>
      <c r="K11" s="392">
        <v>43</v>
      </c>
      <c r="L11" s="390">
        <f t="shared" si="6"/>
        <v>43</v>
      </c>
      <c r="M11" s="393">
        <f t="shared" si="2"/>
        <v>8620.2099999999991</v>
      </c>
      <c r="N11" s="394">
        <f t="shared" si="3"/>
        <v>341.80871999999999</v>
      </c>
      <c r="O11" s="393">
        <f t="shared" si="4"/>
        <v>8962.01872</v>
      </c>
    </row>
    <row r="12" spans="1:15" ht="19.5" customHeight="1">
      <c r="A12" s="386">
        <v>6</v>
      </c>
      <c r="B12" s="387" t="s">
        <v>102</v>
      </c>
      <c r="C12" s="392">
        <v>61</v>
      </c>
      <c r="D12" s="395">
        <v>8765.6999999999989</v>
      </c>
      <c r="E12" s="390">
        <f t="shared" si="5"/>
        <v>61</v>
      </c>
      <c r="F12" s="391">
        <f t="shared" si="0"/>
        <v>8765.6999999999989</v>
      </c>
      <c r="G12" s="388">
        <v>1030.1199999999999</v>
      </c>
      <c r="H12" s="395">
        <v>54310.22</v>
      </c>
      <c r="I12" s="390">
        <f t="shared" si="1"/>
        <v>1030.1199999999999</v>
      </c>
      <c r="J12" s="391">
        <v>54310.2</v>
      </c>
      <c r="K12" s="392">
        <v>37</v>
      </c>
      <c r="L12" s="390">
        <f t="shared" si="6"/>
        <v>37</v>
      </c>
      <c r="M12" s="393">
        <f t="shared" si="2"/>
        <v>7417.39</v>
      </c>
      <c r="N12" s="394">
        <f t="shared" si="3"/>
        <v>294.11448000000001</v>
      </c>
      <c r="O12" s="393">
        <f t="shared" si="4"/>
        <v>7711.5044800000005</v>
      </c>
    </row>
    <row r="13" spans="1:15" ht="19.5" customHeight="1">
      <c r="A13" s="386">
        <v>7</v>
      </c>
      <c r="B13" s="387" t="s">
        <v>103</v>
      </c>
      <c r="C13" s="392">
        <v>56</v>
      </c>
      <c r="D13" s="395">
        <v>8047.1999999999989</v>
      </c>
      <c r="E13" s="390">
        <f t="shared" si="5"/>
        <v>56</v>
      </c>
      <c r="F13" s="391">
        <f t="shared" si="0"/>
        <v>8047.1999999999989</v>
      </c>
      <c r="G13" s="388">
        <v>1091.47</v>
      </c>
      <c r="H13" s="395">
        <v>57442.32</v>
      </c>
      <c r="I13" s="390">
        <f t="shared" si="1"/>
        <v>1091.47</v>
      </c>
      <c r="J13" s="391">
        <v>57442.3</v>
      </c>
      <c r="K13" s="392">
        <v>15</v>
      </c>
      <c r="L13" s="390">
        <f t="shared" si="6"/>
        <v>15</v>
      </c>
      <c r="M13" s="393">
        <f t="shared" si="2"/>
        <v>3007.05</v>
      </c>
      <c r="N13" s="394">
        <f t="shared" si="3"/>
        <v>119.23560000000001</v>
      </c>
      <c r="O13" s="393">
        <f t="shared" si="4"/>
        <v>3126.2856000000002</v>
      </c>
    </row>
    <row r="14" spans="1:15" ht="19.5" customHeight="1">
      <c r="A14" s="386">
        <v>8</v>
      </c>
      <c r="B14" s="396" t="s">
        <v>104</v>
      </c>
      <c r="C14" s="392">
        <v>51</v>
      </c>
      <c r="D14" s="395">
        <v>7328.7</v>
      </c>
      <c r="E14" s="390">
        <f t="shared" si="5"/>
        <v>51</v>
      </c>
      <c r="F14" s="391">
        <f t="shared" si="0"/>
        <v>7328.7</v>
      </c>
      <c r="G14" s="388">
        <v>1067.07</v>
      </c>
      <c r="H14" s="395">
        <v>56141.5</v>
      </c>
      <c r="I14" s="390">
        <f t="shared" si="1"/>
        <v>1067.07</v>
      </c>
      <c r="J14" s="391">
        <v>56141.5</v>
      </c>
      <c r="K14" s="392">
        <v>2</v>
      </c>
      <c r="L14" s="390">
        <f t="shared" si="6"/>
        <v>2</v>
      </c>
      <c r="M14" s="393">
        <f t="shared" si="2"/>
        <v>400.94</v>
      </c>
      <c r="N14" s="394">
        <f t="shared" si="3"/>
        <v>15.89808</v>
      </c>
      <c r="O14" s="393">
        <f t="shared" si="4"/>
        <v>416.83807999999999</v>
      </c>
    </row>
    <row r="15" spans="1:15" ht="19.5" customHeight="1">
      <c r="A15" s="386">
        <v>9</v>
      </c>
      <c r="B15" s="396" t="s">
        <v>105</v>
      </c>
      <c r="C15" s="392">
        <v>56</v>
      </c>
      <c r="D15" s="395">
        <v>8334.5999999999985</v>
      </c>
      <c r="E15" s="390">
        <v>58</v>
      </c>
      <c r="F15" s="391">
        <f t="shared" si="0"/>
        <v>8334.5999999999985</v>
      </c>
      <c r="G15" s="388">
        <v>1074.73</v>
      </c>
      <c r="H15" s="395">
        <v>56629.66</v>
      </c>
      <c r="I15" s="390">
        <f t="shared" si="1"/>
        <v>1074.73</v>
      </c>
      <c r="J15" s="391">
        <v>56629.66</v>
      </c>
      <c r="K15" s="392">
        <v>43</v>
      </c>
      <c r="L15" s="390">
        <f t="shared" si="6"/>
        <v>43</v>
      </c>
      <c r="M15" s="393">
        <f t="shared" si="2"/>
        <v>8620.2099999999991</v>
      </c>
      <c r="N15" s="394">
        <f t="shared" si="3"/>
        <v>341.80871999999999</v>
      </c>
      <c r="O15" s="393">
        <f t="shared" si="4"/>
        <v>8962.01872</v>
      </c>
    </row>
    <row r="16" spans="1:15" ht="19.5" customHeight="1">
      <c r="A16" s="386">
        <v>10</v>
      </c>
      <c r="B16" s="396" t="s">
        <v>106</v>
      </c>
      <c r="C16" s="392">
        <v>68</v>
      </c>
      <c r="D16" s="395">
        <v>9771.5999999999985</v>
      </c>
      <c r="E16" s="390">
        <f t="shared" si="5"/>
        <v>68</v>
      </c>
      <c r="F16" s="391">
        <f t="shared" si="0"/>
        <v>9771.5999999999985</v>
      </c>
      <c r="G16" s="392">
        <v>1202.3900000000001</v>
      </c>
      <c r="H16" s="395">
        <v>63416.62</v>
      </c>
      <c r="I16" s="390">
        <f t="shared" si="1"/>
        <v>1202.3900000000001</v>
      </c>
      <c r="J16" s="391">
        <v>63416.62</v>
      </c>
      <c r="K16" s="392">
        <v>40</v>
      </c>
      <c r="L16" s="390">
        <f t="shared" si="6"/>
        <v>40</v>
      </c>
      <c r="M16" s="393">
        <f t="shared" si="2"/>
        <v>8018.8</v>
      </c>
      <c r="N16" s="394">
        <f t="shared" si="3"/>
        <v>317.96159999999998</v>
      </c>
      <c r="O16" s="393">
        <f t="shared" si="4"/>
        <v>8336.7615999999998</v>
      </c>
    </row>
    <row r="17" spans="1:15" ht="19.5" customHeight="1">
      <c r="A17" s="386">
        <v>11</v>
      </c>
      <c r="B17" s="396" t="s">
        <v>107</v>
      </c>
      <c r="C17" s="397">
        <v>229</v>
      </c>
      <c r="D17" s="398">
        <v>32907.299999999996</v>
      </c>
      <c r="E17" s="390">
        <f t="shared" si="5"/>
        <v>229</v>
      </c>
      <c r="F17" s="391">
        <f>+E17*143.7</f>
        <v>32907.299999999996</v>
      </c>
      <c r="G17" s="397">
        <v>1286.6300000000001</v>
      </c>
      <c r="H17" s="398">
        <v>67925.289999999994</v>
      </c>
      <c r="I17" s="390">
        <f t="shared" si="1"/>
        <v>1286.6300000000001</v>
      </c>
      <c r="J17" s="391">
        <v>67925.289999999994</v>
      </c>
      <c r="K17" s="390">
        <v>24</v>
      </c>
      <c r="L17" s="390">
        <f t="shared" si="6"/>
        <v>24</v>
      </c>
      <c r="M17" s="393">
        <f t="shared" si="2"/>
        <v>4811.28</v>
      </c>
      <c r="N17" s="394">
        <f t="shared" si="3"/>
        <v>190.77696</v>
      </c>
      <c r="O17" s="393">
        <f t="shared" si="4"/>
        <v>5002.0569599999999</v>
      </c>
    </row>
    <row r="18" spans="1:15" ht="19.5" customHeight="1">
      <c r="A18" s="386">
        <v>12</v>
      </c>
      <c r="B18" s="396" t="s">
        <v>108</v>
      </c>
      <c r="C18" s="397">
        <v>506</v>
      </c>
      <c r="D18" s="398">
        <v>72712.2</v>
      </c>
      <c r="E18" s="390">
        <f t="shared" si="5"/>
        <v>506</v>
      </c>
      <c r="F18" s="391">
        <f>+E18*143.7</f>
        <v>72712.2</v>
      </c>
      <c r="G18" s="397">
        <v>1150.01</v>
      </c>
      <c r="H18" s="398">
        <v>60342.93</v>
      </c>
      <c r="I18" s="390">
        <f t="shared" si="1"/>
        <v>1150.01</v>
      </c>
      <c r="J18" s="391">
        <v>60342.93</v>
      </c>
      <c r="K18" s="390">
        <v>192</v>
      </c>
      <c r="L18" s="390">
        <f t="shared" si="6"/>
        <v>192</v>
      </c>
      <c r="M18" s="393">
        <f t="shared" si="2"/>
        <v>38490.239999999998</v>
      </c>
      <c r="N18" s="394">
        <f t="shared" si="3"/>
        <v>1526.21568</v>
      </c>
      <c r="O18" s="393">
        <f t="shared" si="4"/>
        <v>40016.455679999999</v>
      </c>
    </row>
    <row r="19" spans="1:15" ht="32.25" customHeight="1">
      <c r="A19" s="399"/>
      <c r="B19" s="382" t="s">
        <v>90</v>
      </c>
      <c r="C19" s="400">
        <f t="shared" ref="C19:K19" si="7">SUM(C7:C18)</f>
        <v>2687</v>
      </c>
      <c r="D19" s="401">
        <f t="shared" si="7"/>
        <v>385547.1</v>
      </c>
      <c r="E19" s="400">
        <f t="shared" si="7"/>
        <v>2617</v>
      </c>
      <c r="F19" s="401">
        <f>SUM(F7:F18)</f>
        <v>376062.9</v>
      </c>
      <c r="G19" s="400">
        <f>SUM(G7:G18)</f>
        <v>12969.22</v>
      </c>
      <c r="H19" s="401">
        <f>SUM(H7:H18)</f>
        <v>678491.39</v>
      </c>
      <c r="I19" s="400">
        <f>SUM(I7:I18)</f>
        <v>12956.63</v>
      </c>
      <c r="J19" s="401">
        <f>SUM(J7:J18)</f>
        <v>677523.49000000011</v>
      </c>
      <c r="K19" s="400">
        <f t="shared" si="7"/>
        <v>586</v>
      </c>
      <c r="L19" s="400">
        <f>SUM(L7:L18)</f>
        <v>683</v>
      </c>
      <c r="M19" s="401">
        <f>SUM(M7:M18)</f>
        <v>136921.01</v>
      </c>
      <c r="N19" s="402">
        <f>SUM(N7:N18)</f>
        <v>5429.1943200000005</v>
      </c>
      <c r="O19" s="401">
        <f>SUM(O7:O18)</f>
        <v>142350.20432000002</v>
      </c>
    </row>
    <row r="20" spans="1:15" ht="21.75" customHeight="1">
      <c r="B20" s="403"/>
      <c r="C20" s="404"/>
      <c r="D20" s="405"/>
      <c r="E20" s="404"/>
      <c r="F20" s="405">
        <f>ROUND(F19/1000,1)</f>
        <v>376.1</v>
      </c>
      <c r="G20" s="404"/>
      <c r="H20" s="405"/>
      <c r="I20" s="404"/>
      <c r="J20" s="405">
        <f>ROUND(J19/1000,1)</f>
        <v>677.5</v>
      </c>
      <c r="K20" s="404"/>
      <c r="L20" s="404"/>
      <c r="M20" s="405">
        <f>ROUND(M19/1000,1)</f>
        <v>136.9</v>
      </c>
      <c r="N20" s="405">
        <f t="shared" ref="N20:O20" si="8">ROUND(N19/1000,1)</f>
        <v>5.4</v>
      </c>
      <c r="O20" s="405">
        <f t="shared" si="8"/>
        <v>142.4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376.1</v>
      </c>
      <c r="G27" s="440" t="s">
        <v>256</v>
      </c>
      <c r="H27" s="438" t="s">
        <v>256</v>
      </c>
      <c r="I27" s="438" t="s">
        <v>256</v>
      </c>
      <c r="J27" s="439">
        <f>J20-J26</f>
        <v>677.5</v>
      </c>
      <c r="K27" s="440" t="s">
        <v>256</v>
      </c>
      <c r="L27" s="438" t="s">
        <v>256</v>
      </c>
      <c r="M27" s="441">
        <f>M20-M26</f>
        <v>136.9</v>
      </c>
      <c r="N27" s="436" t="s">
        <v>256</v>
      </c>
      <c r="O27" s="439">
        <f>+O20-M26</f>
        <v>142.4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/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/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42" sqref="E4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հ․12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286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1982.1</v>
      </c>
      <c r="D7" s="256">
        <f>+B10*11</f>
        <v>32618.871999999999</v>
      </c>
      <c r="E7" s="256"/>
      <c r="F7" s="256"/>
      <c r="G7" s="256">
        <f>+J15</f>
        <v>728.5</v>
      </c>
      <c r="H7" s="357">
        <f>2*1.17*161.2+3*119.6+2*150.8</f>
        <v>1037.6079999999999</v>
      </c>
      <c r="I7" s="256"/>
      <c r="J7" s="357">
        <v>804</v>
      </c>
      <c r="K7" s="256"/>
      <c r="L7" s="256"/>
      <c r="M7" s="257">
        <f>ROUND(SUM(C7:L7),1)</f>
        <v>37171.1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37243.1</v>
      </c>
    </row>
    <row r="10" spans="1:16" s="214" customFormat="1" ht="18.75" customHeight="1">
      <c r="B10" s="377">
        <v>2965.3519999999999</v>
      </c>
      <c r="C10" s="216">
        <f>+B10*11</f>
        <v>32618.871999999999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Ա.Խաչատուրյան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Ս.Շահբազյան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42" sqref="E4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հ․12 մսուր-մանկապարտեզ» ՀՈԱԿ-ի </v>
      </c>
      <c r="B2" s="540"/>
      <c r="C2" s="540"/>
      <c r="D2" s="540"/>
    </row>
    <row r="3" spans="1:4" ht="39.75" customHeight="1">
      <c r="A3" s="540" t="s">
        <v>277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15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15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22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22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23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23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60</v>
      </c>
    </row>
    <row r="24" spans="1:4" ht="48.75" customHeight="1"/>
    <row r="25" spans="1:4" ht="17.25">
      <c r="B25" s="472" t="s">
        <v>2</v>
      </c>
      <c r="C25" s="541" t="str">
        <f>+'Ekamut-caxs'!D73</f>
        <v>Ա.Խաչատուրյան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Ս.Շահբազյան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https://mul2.yerevan.am/tasks/1468002/oneclick/12.xlsx?token=3b37d3dda68e5a38b682bce163a4212f</cp:keywords>
  <cp:lastModifiedBy>Lusine Petrosyan</cp:lastModifiedBy>
  <cp:lastPrinted>2024-04-16T08:05:48Z</cp:lastPrinted>
  <dcterms:created xsi:type="dcterms:W3CDTF">1996-10-14T23:33:28Z</dcterms:created>
  <dcterms:modified xsi:type="dcterms:W3CDTF">2024-05-08T14:41:05Z</dcterms:modified>
</cp:coreProperties>
</file>