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7F41435-982A-46DD-8DFB-089BB5EF520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7" l="1"/>
  <c r="D52" i="7"/>
  <c r="D52" i="19"/>
  <c r="D57" i="19"/>
  <c r="D57" i="7"/>
  <c r="D68" i="19"/>
  <c r="D13" i="9" l="1"/>
  <c r="D12" i="9"/>
  <c r="D9" i="9"/>
  <c r="J48" i="19" l="1"/>
  <c r="H7" i="11" l="1"/>
  <c r="F72" i="7" l="1"/>
  <c r="C9" i="10"/>
  <c r="C12" i="10"/>
  <c r="A7" i="7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C7" i="10" l="1"/>
  <c r="M28" i="20"/>
  <c r="D20" i="19" s="1"/>
  <c r="D55" i="19" s="1"/>
  <c r="N17" i="20"/>
  <c r="O17" i="20" s="1"/>
  <c r="N14" i="20"/>
  <c r="O14" i="20" s="1"/>
  <c r="N11" i="20"/>
  <c r="O11" i="20" s="1"/>
  <c r="N8" i="20"/>
  <c r="O8" i="20" s="1"/>
  <c r="I19" i="20"/>
  <c r="E19" i="20"/>
  <c r="O7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3" i="9" s="1"/>
  <c r="G7" i="11" l="1"/>
  <c r="D7" i="11"/>
  <c r="M7" i="11" s="1"/>
  <c r="C10" i="11"/>
  <c r="E9" i="9"/>
  <c r="E10" i="9"/>
  <c r="E12" i="9"/>
  <c r="E13" i="9"/>
  <c r="A9" i="10"/>
  <c r="A12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8" i="7" s="1"/>
  <c r="F17" i="7"/>
  <c r="F16" i="7"/>
  <c r="D10" i="10" s="1"/>
  <c r="E10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M17" i="7" l="1"/>
  <c r="D11" i="10"/>
  <c r="E11" i="10" s="1"/>
  <c r="E19" i="7"/>
  <c r="D19" i="7"/>
  <c r="D13" i="10"/>
  <c r="E20" i="7"/>
  <c r="M20" i="7" s="1"/>
  <c r="D20" i="7"/>
  <c r="K20" i="7" s="1"/>
  <c r="D14" i="10"/>
  <c r="E14" i="10" s="1"/>
  <c r="A12" i="9"/>
  <c r="A10" i="9"/>
  <c r="A13" i="9" s="1"/>
  <c r="A22" i="7"/>
  <c r="A19" i="7"/>
  <c r="A20" i="7" s="1"/>
  <c r="A21" i="7" s="1"/>
  <c r="A16" i="7"/>
  <c r="A17" i="7" s="1"/>
  <c r="A11" i="9"/>
  <c r="A14" i="9" s="1"/>
  <c r="A18" i="19"/>
  <c r="A19" i="19" s="1"/>
  <c r="E11" i="9"/>
  <c r="E8" i="9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0" i="10"/>
  <c r="A11" i="10" s="1"/>
  <c r="F15" i="7"/>
  <c r="M15" i="7" s="1"/>
  <c r="M16" i="7"/>
  <c r="L15" i="7"/>
  <c r="K15" i="7"/>
  <c r="A13" i="19"/>
  <c r="A14" i="19" s="1"/>
  <c r="L19" i="7" l="1"/>
  <c r="M19" i="7"/>
  <c r="L20" i="7"/>
  <c r="D12" i="10"/>
  <c r="E12" i="10" s="1"/>
  <c r="E13" i="10"/>
  <c r="D9" i="10"/>
  <c r="E9" i="10" s="1"/>
  <c r="K19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7" i="7" s="1"/>
  <c r="A68" i="19"/>
  <c r="A69" i="19"/>
  <c r="A70" i="19" s="1"/>
  <c r="B27" i="10"/>
  <c r="A71" i="7" l="1"/>
  <c r="A72" i="7" s="1"/>
  <c r="A68" i="7"/>
  <c r="A69" i="7" s="1"/>
  <c r="B27" i="9"/>
  <c r="D33" i="19" l="1"/>
  <c r="F85" i="7"/>
  <c r="F81" i="7"/>
  <c r="F73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E13" i="7" l="1"/>
  <c r="L18" i="7"/>
  <c r="M18" i="7"/>
  <c r="D13" i="7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E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C12" i="7" s="1"/>
  <c r="F12" i="7" l="1"/>
  <c r="E12" i="7"/>
  <c r="D12" i="7"/>
  <c r="L12" i="7" s="1"/>
  <c r="H11" i="7"/>
  <c r="M12" i="7"/>
  <c r="K12" i="7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s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<sst xmlns="http://schemas.openxmlformats.org/spreadsheetml/2006/main" count="502" uniqueCount="294">
  <si>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</si>
  <si>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</si>
  <si>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</si>
  <si>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</si>
  <si>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</si>
  <si>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</si>
  <si>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</si>
  <si>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</si>
  <si>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</si>
  <si>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</si>
  <si>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</si>
  <si>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</si>
  <si>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</si>
  <si>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</si>
  <si>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</si>
  <si>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</si>
  <si>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</si>
  <si>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</si>
  <si>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</si>
  <si>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</si>
  <si>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</si>
  <si>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</si>
  <si>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</si>
  <si>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</si>
  <si>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</si>
  <si>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</si>
  <si>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</si>
  <si>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</si>
  <si>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</si>
  <si>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</si>
  <si>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</si>
  <si>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</si>
  <si>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</si>
  <si>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</si>
  <si>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</si>
  <si>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</si>
  <si>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</si>
  <si>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</si>
  <si>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</si>
  <si>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</si>
  <si>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</si>
  <si>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</si>
  <si>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</si>
  <si>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</si>
  <si>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</si>
  <si>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</si>
  <si>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</si>
  <si>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</si>
  <si>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</si>
  <si>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</si>
  <si>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</si>
  <si>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</si>
  <si>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</si>
  <si>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</si>
  <si>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</si>
  <si>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</si>
  <si>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</si>
  <si>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</si>
  <si>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</si>
  <si>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</si>
  <si>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</si>
  <si>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</si>
  <si>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</si>
  <si>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</si>
  <si>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</si>
  <si>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</si>
  <si>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</si>
  <si>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</si>
  <si>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</si>
  <si>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</si>
  <si>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</si>
  <si>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</si>
  <si>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</si>
  <si>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</si>
  <si>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</si>
  <si>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</si>
  <si>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</si>
  <si>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</si>
  <si>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</si>
  <si>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</si>
  <si>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</si>
  <si>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</si>
  <si>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</si>
  <si>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</si>
  <si>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</si>
  <si>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</si>
  <si>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</si>
  <si>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</si>
  <si>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</si>
  <si>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</si>
  <si>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</si>
  <si>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</si>
  <si>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</si>
  <si>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</si>
  <si>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</si>
  <si>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</si>
  <si>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</si>
  <si>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</si>
  <si>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</si>
  <si>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</si>
  <si>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</si>
  <si>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</si>
  <si>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</si>
  <si>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</si>
  <si>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</si>
  <si>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</si>
  <si>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</si>
  <si>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</si>
  <si>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</si>
  <si>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</si>
  <si>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</si>
  <si>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</si>
  <si>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</si>
  <si>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</si>
  <si>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</si>
  <si>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</si>
  <si>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</si>
  <si>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</si>
  <si>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</si>
  <si>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</si>
  <si>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</si>
  <si>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</si>
  <si>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</si>
  <si>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</si>
  <si>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</si>
  <si>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</si>
  <si>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</si>
  <si>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</si>
  <si>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</si>
  <si>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</si>
  <si>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</si>
  <si>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</si>
  <si>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</si>
  <si>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</si>
  <si>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</si>
  <si>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</si>
  <si>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</si>
  <si>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</si>
  <si>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</si>
  <si>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</si>
  <si>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</si>
  <si>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</si>
  <si>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</si>
  <si>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</si>
  <si>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</si>
  <si>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</si>
  <si>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</si>
  <si>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</si>
  <si>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</si>
  <si>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</si>
  <si>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</si>
  <si>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</si>
  <si>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</si>
  <si>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</si>
  <si>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</si>
  <si>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</si>
  <si>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</si>
  <si>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</si>
  <si>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</si>
  <si>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</si>
  <si>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</si>
  <si>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</si>
  <si>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</si>
  <si>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</si>
  <si>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</si>
  <si>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</si>
  <si>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</si>
  <si>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</si>
  <si>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</si>
  <si>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</si>
  <si>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</si>
  <si>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</si>
  <si>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</si>
  <si>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</si>
  <si>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</si>
  <si>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</si>
  <si>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</si>
  <si>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</si>
  <si>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</si>
  <si>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</si>
  <si>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</si>
  <si>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</si>
  <si>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</si>
  <si>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</si>
  <si>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</si>
  <si>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</si>
  <si>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</si>
  <si>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</si>
  <si>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</si>
  <si>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</si>
  <si>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</si>
  <si>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</si>
  <si>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</si>
  <si>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</si>
  <si>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</si>
  <si>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</si>
  <si>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</si>
  <si>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</si>
  <si>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</si>
  <si>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</si>
  <si>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</si>
  <si>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</si>
  <si>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</si>
  <si>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</si>
  <si>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</si>
  <si>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</si>
  <si>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</si>
  <si>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</si>
  <si>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</si>
  <si>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</si>
  <si>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</si>
  <si>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</si>
  <si>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</si>
  <si>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</si>
  <si>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</si>
  <si>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</si>
  <si>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</si>
  <si>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</si>
  <si>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</si>
  <si>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</si>
  <si>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</si>
  <si>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</si>
  <si>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</si>
  <si>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</si>
  <si>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</si>
  <si>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</si>
  <si>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</si>
  <si>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</si>
  <si>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</si>
  <si>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</si>
  <si>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</si>
  <si>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</si>
  <si>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</si>
  <si>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</si>
  <si>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</si>
  <si>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</si>
  <si>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</si>
  <si>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</si>
  <si>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</si>
  <si>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</si>
  <si>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</si>
  <si>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</si>
  <si>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</si>
  <si>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</si>
  <si>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</si>
  <si>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</si>
  <si>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</si>
  <si>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</si>
  <si>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</si>
  <si>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</si>
  <si>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</si>
  <si>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</si>
  <si>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</si>
  <si>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</si>
  <si>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</si>
  <si>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</si>
  <si>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</si>
  <si>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</si>
  <si>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</si>
  <si>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</si>
  <si>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</si>
  <si>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</si>
  <si>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</si>
  <si>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</si>
  <si>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</si>
  <si>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</si>
  <si>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</si>
  <si>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</si>
  <si>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</si>
  <si>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</si>
  <si>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</si>
  <si>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</si>
  <si>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</si>
  <si>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</si>
  <si>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</si>
  <si>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</si>
  <si>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</si>
  <si>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</si>
  <si>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</si>
  <si>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</si>
  <si>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</si>
  <si>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հ․120 մսուր-մանկապարտեզ» ՀՈԱԿ-ի </t>
  </si>
  <si>
    <t>1269733.20</t>
  </si>
  <si>
    <t>Դ.Մուրադյան</t>
  </si>
  <si>
    <t>Ա.Իսպիրյան</t>
  </si>
  <si>
    <t>Պարգևատրման գծով</t>
  </si>
  <si>
    <t>շերտավարագույր650 դեղատուփ15դանակ,տախ 45</t>
  </si>
  <si>
    <t>սկան150,,բուֆեռ400բակտեր 250</t>
  </si>
  <si>
    <t>կազմարարական սարք60,փոշեկուլ70հարիչ50ջրային տաք 150</t>
  </si>
  <si>
    <t>Համակարգիչների 110,0 և ջեռուցման  կաթսաների 150,0կոյուղու մաքրում 250,0</t>
  </si>
  <si>
    <t>Աշխատավարձի գծով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</si>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</sst>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4" fontId="45" fillId="0" borderId="10" xfId="46" applyNumberFormat="1" applyFont="1" applyBorder="1" applyAlignment="1">
      <alignment horizontal="center" vertical="center" wrapText="1"/>
    </xf>
    <xf numFmtId="1" fontId="28" fillId="0" borderId="10" xfId="45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kAIABQAE0AAAAAAAAAAAAAAAAAAAAAAAAAAAAAAAAAAAAAAAAAAAAAAAAAAAAAAAAAAAAAAAAAAAAAAAAAAAAAAAAAAAAAAAAAAAAAAAAAAAAAAAAAAAAAAAAAAAAAAAAAAADoBwUAAwAIABIAO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5NTNaMCMGCSqGSIb3DQEJBDEWBBSBQ6D88vLv9fLWv7Iv/utoqzlDjDArBgsqhkiG9w0BCRACDDEcMBowGDAWBBRE5xMFRVajmd/v2Zzf5CvSbEm8HjANBgkqhkiG9w0BAQEFAASCAQAbH/l4GX/LRc51uOC4+opY1pmOL7xjQO7x0Hw0BCzkuGU+EZ7DDYlaQB+FMsSSBI3/Jqz2Nyt2imC5/wEvDEJ0KimLkVDEHEPF/JuRURoKC8Yw6rCxgLVB9ugAR6Zb1VkxbMG/+BHSs8+gJmeaGebTcIJo88RDyE2rOBwZBBuE1rPqu0kTjGundvnqsey8XRRO1DbaobmYAQo3/2Q/F5gXd9+5/puwWdZ8fe4qByhzmv6fGGD64TM+6gqSl9gX7hgRV9Llf2V7zeC3hTv9NgVdXXTpO6FhDU11fSFxEatg07dFrikqPoVBIcBY71gd+fIU4Oo0wQ/KlNwsz1Y0GXy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kAIABQAE0AAAAAAAAAAAAAAAAAAAAAAAAAAAAAAAAAAAAAAAAAAAAAAAAAAAAAAAAAAAAAAAAAAAAAAAAAAAAAAAAAAAAAAAAAAAAAAAAAAAAAAAAAAAAAAAAAAAAAAAAAAADoBwUAAwAIABIAO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5NTBaMCMGCSqGSIb3DQEJBDEWBBQ3Jxqcw3J9OFqJl6He3Rr/8FQONjArBgsqhkiG9w0BCRACDDEcMBowGDAWBBRE5xMFRVajmd/v2Zzf5CvSbEm8HjANBgkqhkiG9w0BAQEFAASCAQAKInkcVng/BG+cvVVZK1ZFBvppILmRlP7xyrlpB1JfTEuTV1w0TkDFuE1iaT9T+1rsvz314/4BXriT9ZGkSZ1KCeL0sb27Odctcuzgg3pJE6t4SKAhj1ZEzYAz7yDjAlhPj9xgo7+m+SJPW8vLx3Pe5/eJhfj35puz8Vdyl0/95anD8I//1lR/aA9aOSufsNZa2MPRjhiwu6bdjZLu4BLQB7x+D8KBYzb/fV3S+kXs9Qbh46LwFkMZOpLJNh+QxZoPy5rhvT+OOeJeEr25cxqy1gVEu6iS9NucZsJKyNU82NFgVIikYS7QzqkxYqD24MB0w2vyTDaIW3PDEShrStR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CB57854-EE3E-E161-548E-8047CD34D1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CF74E59-A14F-4B74-8C93-61A767882D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28515625" style="34" customWidth="1"/>
    <col min="6" max="6" width="22.42578125" style="6" hidden="1" customWidth="1"/>
    <col min="7" max="7" width="9.7109375" style="6" hidden="1" customWidth="1"/>
    <col min="8" max="8" width="10.85546875" style="6" hidden="1" customWidth="1"/>
    <col min="9" max="9" width="9.42578125" style="6" hidden="1" customWidth="1"/>
    <col min="10" max="10" width="10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227</v>
      </c>
      <c r="F1" s="329"/>
    </row>
    <row r="2" spans="1:14" s="6" customFormat="1">
      <c r="C2" s="329"/>
      <c r="D2" s="480" t="s">
        <v>39</v>
      </c>
      <c r="E2" s="480"/>
      <c r="F2" s="329"/>
    </row>
    <row r="3" spans="1:14" s="6" customFormat="1">
      <c r="C3" s="329"/>
      <c r="D3" s="481" t="s">
        <v>224</v>
      </c>
      <c r="E3" s="481"/>
      <c r="F3" s="329"/>
    </row>
    <row r="4" spans="1:14" s="35" customFormat="1" ht="24.75" customHeight="1">
      <c r="B4" s="352"/>
      <c r="C4" s="352"/>
      <c r="D4" s="480" t="s">
        <v>280</v>
      </c>
      <c r="E4" s="480"/>
    </row>
    <row r="5" spans="1:14" s="35" customFormat="1" ht="20.25" customHeight="1">
      <c r="B5" s="352"/>
      <c r="C5" s="480" t="s">
        <v>225</v>
      </c>
      <c r="D5" s="480"/>
      <c r="E5" s="480"/>
    </row>
    <row r="6" spans="1:14" ht="20.25">
      <c r="A6" s="483" t="s">
        <v>40</v>
      </c>
      <c r="B6" s="483"/>
      <c r="C6" s="483"/>
      <c r="D6" s="483"/>
      <c r="E6" s="483"/>
      <c r="F6" s="36"/>
    </row>
    <row r="7" spans="1:14" ht="20.45" customHeight="1">
      <c r="A7" s="484" t="s">
        <v>281</v>
      </c>
      <c r="B7" s="484"/>
      <c r="C7" s="484"/>
      <c r="D7" s="484"/>
      <c r="E7" s="484"/>
      <c r="F7" s="58" t="s">
        <v>205</v>
      </c>
    </row>
    <row r="8" spans="1:14" ht="18.75" customHeight="1">
      <c r="A8" s="485" t="s">
        <v>292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110210.5</v>
      </c>
      <c r="E11" s="337"/>
      <c r="F11" s="6">
        <v>122478.9</v>
      </c>
      <c r="G11" s="337"/>
      <c r="H11" s="337"/>
    </row>
    <row r="12" spans="1:14">
      <c r="A12" s="102">
        <f>+A11+1</f>
        <v>2</v>
      </c>
      <c r="B12" s="18" t="s">
        <v>236</v>
      </c>
      <c r="C12" s="18"/>
      <c r="D12" s="321">
        <f>+D13+D14</f>
        <v>150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20">
        <v>150</v>
      </c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>
      <c r="A15" s="102">
        <f>+A12+1</f>
        <v>3</v>
      </c>
      <c r="B15" s="17" t="s">
        <v>239</v>
      </c>
      <c r="C15" s="17"/>
      <c r="D15" s="321">
        <f>+D16+D17</f>
        <v>8926.5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240</v>
      </c>
      <c r="C16" s="15"/>
      <c r="D16" s="320">
        <v>4815.3999999999996</v>
      </c>
      <c r="E16" s="323"/>
    </row>
    <row r="17" spans="1:19" s="6" customFormat="1">
      <c r="A17" s="101">
        <f>+A16+0.1</f>
        <v>3.2</v>
      </c>
      <c r="B17" s="15" t="s">
        <v>241</v>
      </c>
      <c r="C17" s="15"/>
      <c r="D17" s="320">
        <v>4111.1000000000004</v>
      </c>
      <c r="E17" s="323"/>
    </row>
    <row r="18" spans="1:19">
      <c r="A18" s="102">
        <f>+A15+1</f>
        <v>4</v>
      </c>
      <c r="B18" s="18" t="s">
        <v>242</v>
      </c>
      <c r="C18" s="18"/>
      <c r="D18" s="323">
        <f>+'Komunal '!N20</f>
        <v>24.5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3979.5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3979.5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27</v>
      </c>
      <c r="C29" s="42"/>
      <c r="D29" s="318">
        <f>SUM(D11:D12,D15,D18:D24,D27:D28)</f>
        <v>123291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290</v>
      </c>
      <c r="C32" s="44"/>
      <c r="D32" s="321">
        <f>+Ashkhatavardz!M9</f>
        <v>79866.100000000006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285</v>
      </c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24960.100000000002</v>
      </c>
      <c r="E35" s="337"/>
      <c r="G35" s="350">
        <v>254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32131</v>
      </c>
      <c r="M35" s="40"/>
      <c r="N35" s="7" t="s">
        <v>234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5803.5</v>
      </c>
      <c r="E36" s="337"/>
      <c r="F36" s="338">
        <f>+D36-'Komunal '!F27</f>
        <v>0</v>
      </c>
      <c r="L36" s="6">
        <f>+L35*0.8</f>
        <v>25704.800000000003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2775.8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642.29999999999995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111.6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50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48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265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1323</v>
      </c>
      <c r="E46" s="337"/>
      <c r="F46" s="349">
        <v>9</v>
      </c>
      <c r="G46" s="349" t="s">
        <v>187</v>
      </c>
      <c r="H46" s="349">
        <v>147</v>
      </c>
      <c r="I46" s="459" t="s">
        <v>188</v>
      </c>
      <c r="J46" s="459">
        <f>+F46*H46</f>
        <v>1323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251.1</v>
      </c>
      <c r="E47" s="337"/>
      <c r="F47" s="349">
        <f>+$F$46</f>
        <v>9</v>
      </c>
      <c r="G47" s="349" t="s">
        <v>187</v>
      </c>
      <c r="H47" s="460">
        <v>27.9</v>
      </c>
      <c r="I47" s="459" t="s">
        <v>188</v>
      </c>
      <c r="J47" s="459">
        <f>+F47*H47</f>
        <v>251.1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795</v>
      </c>
      <c r="E48" s="337"/>
      <c r="F48" s="486">
        <f t="shared" ref="F48:F50" si="3">+$F$46</f>
        <v>9</v>
      </c>
      <c r="G48" s="486" t="s">
        <v>187</v>
      </c>
      <c r="H48" s="493" t="s">
        <v>266</v>
      </c>
      <c r="I48" s="495" t="s">
        <v>188</v>
      </c>
      <c r="J48" s="495">
        <f>5*80+2*110+2*250</f>
        <v>1120</v>
      </c>
      <c r="K48" s="489" t="s">
        <v>267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325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70</v>
      </c>
      <c r="E50" s="337"/>
      <c r="F50" s="488">
        <f t="shared" si="3"/>
        <v>9</v>
      </c>
      <c r="G50" s="488" t="s">
        <v>187</v>
      </c>
      <c r="H50" s="490">
        <v>38.700000000000003</v>
      </c>
      <c r="I50" s="491" t="s">
        <v>188</v>
      </c>
      <c r="J50" s="491">
        <f>+F50*H50</f>
        <v>348.3</v>
      </c>
      <c r="K50" s="492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130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f>250+510</f>
        <v>760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186.9</v>
      </c>
      <c r="E53" s="337"/>
    </row>
    <row r="54" spans="1:14">
      <c r="A54" s="102">
        <f t="shared" si="2"/>
        <v>17</v>
      </c>
      <c r="B54" s="18" t="s">
        <v>64</v>
      </c>
      <c r="C54" s="44"/>
      <c r="D54" s="323">
        <v>150</v>
      </c>
      <c r="E54" s="337"/>
    </row>
    <row r="55" spans="1:14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f t="shared" si="2"/>
        <v>19</v>
      </c>
      <c r="B56" s="18" t="s">
        <v>43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20</v>
      </c>
      <c r="B57" s="18" t="s">
        <v>73</v>
      </c>
      <c r="C57" s="44"/>
      <c r="D57" s="323">
        <f>110+170</f>
        <v>280</v>
      </c>
      <c r="E57" s="337"/>
    </row>
    <row r="58" spans="1:14">
      <c r="A58" s="102">
        <f t="shared" si="2"/>
        <v>21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22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23</v>
      </c>
      <c r="B60" s="18" t="s">
        <v>119</v>
      </c>
      <c r="C60" s="44"/>
      <c r="D60" s="323">
        <v>60</v>
      </c>
      <c r="E60" s="337"/>
    </row>
    <row r="61" spans="1:14">
      <c r="A61" s="102">
        <f t="shared" si="2"/>
        <v>24</v>
      </c>
      <c r="B61" s="18" t="s">
        <v>45</v>
      </c>
      <c r="C61" s="44"/>
      <c r="D61" s="323">
        <v>144</v>
      </c>
      <c r="E61" s="337"/>
    </row>
    <row r="62" spans="1:14">
      <c r="A62" s="102">
        <f t="shared" si="2"/>
        <v>25</v>
      </c>
      <c r="B62" s="18" t="s">
        <v>61</v>
      </c>
      <c r="C62" s="44"/>
      <c r="D62" s="323">
        <v>150</v>
      </c>
      <c r="E62" s="337"/>
    </row>
    <row r="63" spans="1:14" s="6" customFormat="1" hidden="1">
      <c r="A63" s="102">
        <f t="shared" si="2"/>
        <v>26</v>
      </c>
      <c r="B63" s="17"/>
      <c r="C63" s="348"/>
      <c r="D63" s="323"/>
      <c r="E63" s="337"/>
    </row>
    <row r="64" spans="1:14" s="6" customFormat="1" hidden="1">
      <c r="A64" s="102">
        <f t="shared" si="2"/>
        <v>27</v>
      </c>
      <c r="B64" s="17"/>
      <c r="C64" s="348"/>
      <c r="D64" s="323"/>
      <c r="E64" s="337"/>
    </row>
    <row r="65" spans="1:12" s="6" customFormat="1" hidden="1">
      <c r="A65" s="102">
        <f t="shared" si="2"/>
        <v>28</v>
      </c>
      <c r="B65" s="17" t="s">
        <v>230</v>
      </c>
      <c r="C65" s="348"/>
      <c r="D65" s="323"/>
      <c r="E65" s="337"/>
      <c r="F65" s="351" t="s">
        <v>262</v>
      </c>
    </row>
    <row r="66" spans="1:12" s="6" customFormat="1">
      <c r="A66" s="102">
        <v>26</v>
      </c>
      <c r="B66" s="17" t="s">
        <v>228</v>
      </c>
      <c r="C66" s="348"/>
      <c r="D66" s="323">
        <v>27</v>
      </c>
      <c r="E66" s="337"/>
      <c r="F66" s="58"/>
    </row>
    <row r="67" spans="1:12">
      <c r="A67" s="102">
        <f t="shared" si="2"/>
        <v>27</v>
      </c>
      <c r="B67" s="18" t="s">
        <v>26</v>
      </c>
      <c r="C67" s="44"/>
      <c r="D67" s="323">
        <v>3979.5</v>
      </c>
      <c r="E67" s="337"/>
    </row>
    <row r="68" spans="1:12" s="3" customFormat="1" ht="13.5">
      <c r="A68" s="127">
        <f>+A67+0.1</f>
        <v>27.1</v>
      </c>
      <c r="B68" s="1" t="s">
        <v>75</v>
      </c>
      <c r="C68" s="45"/>
      <c r="D68" s="320">
        <f>+D67</f>
        <v>3979.5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28</v>
      </c>
      <c r="B69" s="18" t="s">
        <v>76</v>
      </c>
      <c r="C69" s="44"/>
      <c r="D69" s="323">
        <v>24.5</v>
      </c>
      <c r="E69" s="337"/>
    </row>
    <row r="70" spans="1:12" hidden="1">
      <c r="A70" s="102">
        <f>+A69+1</f>
        <v>29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123291.00000000003</v>
      </c>
      <c r="E71" s="341"/>
      <c r="F71" s="482">
        <f>+D29-D71</f>
        <v>0</v>
      </c>
      <c r="G71" s="482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70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17.85546875" style="96" hidden="1" customWidth="1"/>
    <col min="9" max="9" width="9.7109375" style="76" hidden="1" customWidth="1"/>
    <col min="10" max="10" width="13.8554687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228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224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+_xlfn.SINGLE('Ekamut-caxs'!A7)</f>
        <v xml:space="preserve">«Երևանի հ․120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293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3326.8999999999855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+'Dramakani hamematakan'!D6</f>
        <v>6055.9999999999854</v>
      </c>
      <c r="D12" s="239">
        <f>+C12</f>
        <v>6055.9999999999854</v>
      </c>
      <c r="E12" s="239">
        <f>+C12</f>
        <v>6055.9999999999854</v>
      </c>
      <c r="F12" s="239">
        <f>+C12</f>
        <v>6055.9999999999854</v>
      </c>
      <c r="G12" s="331"/>
      <c r="H12" s="501" t="s">
        <v>223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22692.1</v>
      </c>
      <c r="D13" s="189">
        <f t="shared" si="1"/>
        <v>54767.95</v>
      </c>
      <c r="E13" s="189">
        <f t="shared" si="1"/>
        <v>85682.274999999994</v>
      </c>
      <c r="F13" s="189">
        <f>SUM(F14:F15,F18,F22:F29)</f>
        <v>121127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22042.1</v>
      </c>
      <c r="D14" s="254">
        <v>49594.7</v>
      </c>
      <c r="E14" s="254">
        <v>77147.399999999994</v>
      </c>
      <c r="F14" s="187">
        <f>+'Ekamut-caxs'!D11</f>
        <v>110210.5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150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150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650</v>
      </c>
      <c r="D18" s="187">
        <f t="shared" ref="D18:F18" si="8">SUM(D19:D21)</f>
        <v>5173.25</v>
      </c>
      <c r="E18" s="187">
        <f t="shared" si="8"/>
        <v>8534.875</v>
      </c>
      <c r="F18" s="187">
        <f t="shared" si="8"/>
        <v>10766.5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2407.6999999999998</v>
      </c>
      <c r="E19" s="343">
        <f>+F19/12*9</f>
        <v>3611.5499999999997</v>
      </c>
      <c r="F19" s="182">
        <f>+'Ekamut-caxs'!D16</f>
        <v>4815.3999999999996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2055.5500000000002</v>
      </c>
      <c r="E20" s="343">
        <f>+F20/12*9</f>
        <v>3083.3250000000003</v>
      </c>
      <c r="F20" s="182">
        <f>+'Ekamut-caxs'!D17</f>
        <v>4111.1000000000004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291</v>
      </c>
      <c r="C21" s="343">
        <f>+C74</f>
        <v>650</v>
      </c>
      <c r="D21" s="343">
        <f t="shared" ref="D21:F21" si="9">+D74</f>
        <v>710</v>
      </c>
      <c r="E21" s="343">
        <f t="shared" si="9"/>
        <v>1840</v>
      </c>
      <c r="F21" s="343">
        <f t="shared" si="9"/>
        <v>1840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 hidden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7.25" hidden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263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28748.1</v>
      </c>
      <c r="D30" s="189">
        <f>D31+D73+D85</f>
        <v>60822.845000000016</v>
      </c>
      <c r="E30" s="189">
        <f>E31+E73+E85</f>
        <v>91736.741666666683</v>
      </c>
      <c r="F30" s="189">
        <f>F31+F73+F85</f>
        <v>124600.80000000003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28098.1</v>
      </c>
      <c r="D31" s="189">
        <f>SUM(D32,D35:D41,D45:D67,D71:D72)</f>
        <v>60112.845000000016</v>
      </c>
      <c r="E31" s="189">
        <f>SUM(E32,E35:E41,E45:E67,E71:E72)</f>
        <v>89896.741666666683</v>
      </c>
      <c r="F31" s="189">
        <f>SUM(F32,F35:F41,F45:F67,F71:F72)</f>
        <v>122016.10000000003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v>13311</v>
      </c>
      <c r="D32" s="254">
        <f>+F32/12*5.4-364</f>
        <v>35575.74500000001</v>
      </c>
      <c r="E32" s="254">
        <f>+F32/12*9-970</f>
        <v>58929.575000000004</v>
      </c>
      <c r="F32" s="187">
        <f>+'Ekamut-caxs'!D32</f>
        <v>79866.100000000006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5837.7</v>
      </c>
      <c r="D35" s="254">
        <v>12342.4</v>
      </c>
      <c r="E35" s="254">
        <f>+F35/12*8</f>
        <v>16640.066666666669</v>
      </c>
      <c r="F35" s="187">
        <f>+'Ekamut-caxs'!D35</f>
        <v>24960.100000000002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4014.6</v>
      </c>
      <c r="D36" s="254">
        <v>4814</v>
      </c>
      <c r="E36" s="254">
        <v>5000</v>
      </c>
      <c r="F36" s="187">
        <f>+'Ekamut-caxs'!D36</f>
        <v>5803.5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770</v>
      </c>
      <c r="D37" s="254">
        <v>1200</v>
      </c>
      <c r="E37" s="254">
        <v>2081</v>
      </c>
      <c r="F37" s="187">
        <f>+'Ekamut-caxs'!D37</f>
        <v>2775.8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180</v>
      </c>
      <c r="D38" s="254">
        <v>250</v>
      </c>
      <c r="E38" s="254">
        <v>465</v>
      </c>
      <c r="F38" s="187">
        <f>+'Komunal '!M27</f>
        <v>617.79999999999995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27.9</v>
      </c>
      <c r="D39" s="254">
        <v>55.8</v>
      </c>
      <c r="E39" s="254">
        <v>83.7</v>
      </c>
      <c r="F39" s="187">
        <f>+'Ekamut-caxs'!D39</f>
        <v>111.6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5</v>
      </c>
      <c r="D40" s="254">
        <v>20</v>
      </c>
      <c r="E40" s="254">
        <v>40</v>
      </c>
      <c r="F40" s="187">
        <f>+'Ekamut-caxs'!D40</f>
        <v>50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44.4</v>
      </c>
      <c r="D41" s="254">
        <f t="shared" si="13"/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12</v>
      </c>
      <c r="D43" s="343">
        <v>24</v>
      </c>
      <c r="E43" s="343">
        <v>36</v>
      </c>
      <c r="F43" s="191">
        <f>+'Ekamut-caxs'!D43</f>
        <v>48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36</v>
      </c>
      <c r="E44" s="343"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/>
      <c r="D46" s="254">
        <v>661.5</v>
      </c>
      <c r="E46" s="254">
        <v>992.5</v>
      </c>
      <c r="F46" s="187">
        <f>+'Ekamut-caxs'!D46</f>
        <v>1323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42</v>
      </c>
      <c r="D47" s="254">
        <v>125</v>
      </c>
      <c r="E47" s="254">
        <v>200</v>
      </c>
      <c r="F47" s="187">
        <f>+'Ekamut-caxs'!D47</f>
        <v>251.1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200</v>
      </c>
      <c r="D48" s="254">
        <v>400</v>
      </c>
      <c r="E48" s="254">
        <v>600</v>
      </c>
      <c r="F48" s="187">
        <f>+'Ekamut-caxs'!D48</f>
        <v>795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50</v>
      </c>
      <c r="D49" s="254">
        <v>150</v>
      </c>
      <c r="E49" s="254">
        <v>240</v>
      </c>
      <c r="F49" s="187">
        <f>+'Ekamut-caxs'!D49</f>
        <v>325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70</v>
      </c>
      <c r="E50" s="254">
        <v>70</v>
      </c>
      <c r="F50" s="187">
        <f>+'Ekamut-caxs'!D50</f>
        <v>70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21</v>
      </c>
      <c r="D51" s="254">
        <v>130</v>
      </c>
      <c r="E51" s="254">
        <v>130</v>
      </c>
      <c r="F51" s="187">
        <f>+'Ekamut-caxs'!D51</f>
        <v>130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760</v>
      </c>
      <c r="D52" s="254">
        <f>250+510</f>
        <v>760</v>
      </c>
      <c r="E52" s="254">
        <f>250+510</f>
        <v>760</v>
      </c>
      <c r="F52" s="187">
        <f>+'Ekamut-caxs'!D52</f>
        <v>760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63.3</v>
      </c>
      <c r="D53" s="254">
        <v>99.3</v>
      </c>
      <c r="E53" s="254">
        <v>147.30000000000001</v>
      </c>
      <c r="F53" s="187">
        <f>+'Ekamut-caxs'!D53</f>
        <v>186.9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>
        <v>150</v>
      </c>
      <c r="E54" s="254">
        <v>150</v>
      </c>
      <c r="F54" s="187">
        <f>+'Ekamut-caxs'!D54</f>
        <v>150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/>
      <c r="D56" s="254"/>
      <c r="E56" s="254"/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/>
      <c r="D57" s="254">
        <f>110+150</f>
        <v>260</v>
      </c>
      <c r="E57" s="254">
        <v>260</v>
      </c>
      <c r="F57" s="187">
        <f>+'Ekamut-caxs'!D57</f>
        <v>280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6</v>
      </c>
      <c r="D60" s="254">
        <v>45</v>
      </c>
      <c r="E60" s="254">
        <v>50</v>
      </c>
      <c r="F60" s="187">
        <f>+'Ekamut-caxs'!D60</f>
        <v>60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f t="shared" si="17"/>
        <v>23</v>
      </c>
      <c r="B61" s="245" t="str">
        <f>+'Ekamut-caxs'!B61</f>
        <v>Բաժանորդագրության գծով</v>
      </c>
      <c r="C61" s="254"/>
      <c r="D61" s="254">
        <v>144</v>
      </c>
      <c r="E61" s="254">
        <v>144</v>
      </c>
      <c r="F61" s="187">
        <f>+'Ekamut-caxs'!D61</f>
        <v>144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f t="shared" si="17"/>
        <v>24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150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25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26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27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264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v>25</v>
      </c>
      <c r="B66" s="347" t="str">
        <f>+'Ekamut-caxs'!B66</f>
        <v>Կրակմարիչների լիցքավորում</v>
      </c>
      <c r="C66" s="254">
        <v>27</v>
      </c>
      <c r="D66" s="254">
        <v>27</v>
      </c>
      <c r="E66" s="254">
        <v>27</v>
      </c>
      <c r="F66" s="186">
        <f>+'Ekamut-caxs'!D66</f>
        <v>27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customHeight="1">
      <c r="A67" s="54">
        <f t="shared" si="17"/>
        <v>26</v>
      </c>
      <c r="B67" s="245" t="s">
        <v>34</v>
      </c>
      <c r="C67" s="186">
        <f>SUM(C68:C70)</f>
        <v>6.1</v>
      </c>
      <c r="D67" s="186">
        <f t="shared" ref="D67:E67" si="19">SUM(D68:D70)</f>
        <v>12.2</v>
      </c>
      <c r="E67" s="186">
        <f t="shared" si="19"/>
        <v>18.3</v>
      </c>
      <c r="F67" s="187">
        <f>SUM(F68:F70)</f>
        <v>24.5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customHeight="1">
      <c r="A70" s="13">
        <v>26.1</v>
      </c>
      <c r="B70" s="248" t="s">
        <v>81</v>
      </c>
      <c r="C70" s="343">
        <v>6.1</v>
      </c>
      <c r="D70" s="343">
        <v>12.2</v>
      </c>
      <c r="E70" s="343">
        <v>18.3</v>
      </c>
      <c r="F70" s="191">
        <f>+'Ekamut-caxs'!D69</f>
        <v>24.5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f>+A67+1</f>
        <v>27</v>
      </c>
      <c r="B71" s="188" t="s">
        <v>36</v>
      </c>
      <c r="C71" s="240">
        <f>+F71</f>
        <v>2729.1</v>
      </c>
      <c r="D71" s="240">
        <f>+F71</f>
        <v>2729.1</v>
      </c>
      <c r="E71" s="240">
        <f>+F71</f>
        <v>2729.1</v>
      </c>
      <c r="F71" s="187">
        <f>+'Deb. ev kreditor'!D59-'Deb. ev kreditor'!D55</f>
        <v>2729.1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82</v>
      </c>
      <c r="C72" s="254"/>
      <c r="D72" s="254"/>
      <c r="E72" s="254"/>
      <c r="F72" s="186">
        <f>+'Ekamut-caxs'!D70</f>
        <v>0</v>
      </c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650</v>
      </c>
      <c r="D73" s="189">
        <f>D74+D81</f>
        <v>710</v>
      </c>
      <c r="E73" s="189">
        <f>E74+E81</f>
        <v>1840</v>
      </c>
      <c r="F73" s="189">
        <f>F74+F81</f>
        <v>1840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650</v>
      </c>
      <c r="D74" s="254">
        <f>SUM(D75:D80)</f>
        <v>710</v>
      </c>
      <c r="E74" s="254">
        <f>SUM(E75:E80)</f>
        <v>1840</v>
      </c>
      <c r="F74" s="187">
        <f>SUM(F75:F80)</f>
        <v>1840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83</v>
      </c>
      <c r="C75" s="343">
        <v>650</v>
      </c>
      <c r="D75" s="343">
        <v>710</v>
      </c>
      <c r="E75" s="343">
        <v>710</v>
      </c>
      <c r="F75" s="182">
        <v>710</v>
      </c>
      <c r="G75" s="335"/>
      <c r="H75" s="96" t="s">
        <v>286</v>
      </c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20"/>
        <v>1.2000000000000002</v>
      </c>
      <c r="B76" s="247" t="s">
        <v>84</v>
      </c>
      <c r="C76" s="343"/>
      <c r="D76" s="343"/>
      <c r="E76" s="343">
        <v>800</v>
      </c>
      <c r="F76" s="182">
        <v>800</v>
      </c>
      <c r="G76" s="335"/>
      <c r="H76" s="96" t="s">
        <v>287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1.3000000000000003</v>
      </c>
      <c r="B77" s="247" t="s">
        <v>85</v>
      </c>
      <c r="C77" s="343"/>
      <c r="D77" s="343"/>
      <c r="E77" s="343">
        <v>330</v>
      </c>
      <c r="F77" s="182">
        <v>330</v>
      </c>
      <c r="G77" s="335"/>
      <c r="H77" s="96" t="s">
        <v>288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270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H83" s="96" t="s">
        <v>289</v>
      </c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744.7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5" t="s">
        <v>14</v>
      </c>
      <c r="C86" s="254"/>
      <c r="D86" s="254"/>
      <c r="E86" s="254"/>
      <c r="F86" s="186">
        <v>744.7</v>
      </c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0</v>
      </c>
      <c r="D88" s="189">
        <f>D12+D13-D30</f>
        <v>1.1049999999668216</v>
      </c>
      <c r="E88" s="189">
        <f>E12+E13-E30</f>
        <v>1.5333333332964685</v>
      </c>
      <c r="F88" s="189">
        <f>F12+F13-F30</f>
        <v>2582.1999999999534</v>
      </c>
      <c r="G88" s="332"/>
      <c r="H88" s="501" t="s">
        <v>190</v>
      </c>
      <c r="I88" s="501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24" hidden="1" customHeight="1">
      <c r="B90" s="292" t="s">
        <v>2</v>
      </c>
      <c r="C90" s="242"/>
      <c r="D90" s="242"/>
      <c r="E90" s="325" t="s">
        <v>283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284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0"/>
      <c r="D95" s="500"/>
      <c r="E95" s="500"/>
      <c r="G95" s="369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1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C44" sqref="C4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52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հ․120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214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90715.7</v>
      </c>
      <c r="D6" s="202">
        <f>SUM(D7:D8,D11,D14:D19,D22:D23)</f>
        <v>123291</v>
      </c>
      <c r="E6" s="202">
        <f t="shared" ref="E6:E64" si="0">D6-C6</f>
        <v>32575.300000000003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85804.4</v>
      </c>
      <c r="D7" s="193">
        <f>+'Ekamut-caxs'!D11</f>
        <v>110210.5</v>
      </c>
      <c r="E7" s="193">
        <f t="shared" si="0"/>
        <v>24406.100000000006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83.2</v>
      </c>
      <c r="D8" s="193">
        <f>SUM(D9:D10)</f>
        <v>150</v>
      </c>
      <c r="E8" s="193">
        <f t="shared" si="0"/>
        <v>66.8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83.2</v>
      </c>
      <c r="D9" s="178">
        <f>+'Ekamut-caxs'!D13</f>
        <v>150</v>
      </c>
      <c r="E9" s="193">
        <f t="shared" si="0"/>
        <v>66.8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1997.8000000000002</v>
      </c>
      <c r="D11" s="193">
        <f>SUM(D12:D13)</f>
        <v>8926.5</v>
      </c>
      <c r="E11" s="193">
        <f t="shared" si="0"/>
        <v>6928.7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1099.9000000000001</v>
      </c>
      <c r="D12" s="178">
        <f>+'Ekamut-caxs'!D16</f>
        <v>4815.3999999999996</v>
      </c>
      <c r="E12" s="193">
        <f t="shared" si="0"/>
        <v>3715.4999999999995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897.9</v>
      </c>
      <c r="D13" s="178">
        <f>+'Ekamut-caxs'!D17</f>
        <v>4111.1000000000004</v>
      </c>
      <c r="E13" s="193">
        <f t="shared" si="0"/>
        <v>3213.2000000000003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2806.5</v>
      </c>
      <c r="D19" s="196">
        <f>SUM(D20:D21)</f>
        <v>3979.5</v>
      </c>
      <c r="E19" s="193">
        <f t="shared" si="0"/>
        <v>1173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2806.5</v>
      </c>
      <c r="D20" s="179">
        <f>+'Ekamut-caxs'!D25</f>
        <v>3979.5</v>
      </c>
      <c r="E20" s="179">
        <f t="shared" si="0"/>
        <v>1173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0.2</v>
      </c>
      <c r="D22" s="193">
        <f>+'Ekamut-caxs'!D27</f>
        <v>0</v>
      </c>
      <c r="E22" s="193">
        <f t="shared" si="0"/>
        <v>-0.2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242</v>
      </c>
      <c r="C23" s="194">
        <v>23.6</v>
      </c>
      <c r="D23" s="192">
        <f>+'Ekamut-caxs'!D18</f>
        <v>24.5</v>
      </c>
      <c r="E23" s="192">
        <f>D23-C23</f>
        <v>0.89999999999999858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90715.700000000026</v>
      </c>
      <c r="D24" s="203">
        <f>SUM(D25,D28:D34,D38:D60,D62:D63)</f>
        <v>123291.00000000003</v>
      </c>
      <c r="E24" s="202">
        <f t="shared" si="0"/>
        <v>32575.300000000003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52988.6</v>
      </c>
      <c r="D25" s="196">
        <f>+'Ekamut-caxs'!D32</f>
        <v>79866.100000000006</v>
      </c>
      <c r="E25" s="193">
        <f t="shared" si="0"/>
        <v>26877.500000000007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870</v>
      </c>
      <c r="D27" s="178">
        <f>+'Ekamut-caxs'!D34</f>
        <v>0</v>
      </c>
      <c r="E27" s="180">
        <f>D27-C27</f>
        <v>-870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21875.5</v>
      </c>
      <c r="D28" s="196">
        <f>+'Ekamut-caxs'!D35</f>
        <v>24960.100000000002</v>
      </c>
      <c r="E28" s="193">
        <f t="shared" si="0"/>
        <v>3084.6000000000022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5623.1</v>
      </c>
      <c r="D29" s="196">
        <f>+'Ekamut-caxs'!D36</f>
        <v>5803.5</v>
      </c>
      <c r="E29" s="193">
        <f t="shared" si="0"/>
        <v>180.39999999999964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2727.9</v>
      </c>
      <c r="D30" s="196">
        <f>+'Ekamut-caxs'!D37</f>
        <v>2775.8</v>
      </c>
      <c r="E30" s="193">
        <f t="shared" si="0"/>
        <v>47.900000000000091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612.1</v>
      </c>
      <c r="D31" s="196">
        <f>+'Ekamut-caxs'!D38</f>
        <v>642.29999999999995</v>
      </c>
      <c r="E31" s="193">
        <f t="shared" si="0"/>
        <v>30.199999999999932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111.6</v>
      </c>
      <c r="D32" s="196">
        <f>+'Ekamut-caxs'!D39</f>
        <v>111.6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50</v>
      </c>
      <c r="D33" s="196">
        <f>+'Ekamut-caxs'!D40</f>
        <v>50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146.80000000000001</v>
      </c>
      <c r="D34" s="196">
        <f>SUM(D35:D37)</f>
        <v>177.6</v>
      </c>
      <c r="E34" s="193">
        <f t="shared" si="0"/>
        <v>30.799999999999983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17.2</v>
      </c>
      <c r="D36" s="197">
        <f>+'Ekamut-caxs'!D43</f>
        <v>48</v>
      </c>
      <c r="E36" s="179">
        <f t="shared" si="0"/>
        <v>30.8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1121.3</v>
      </c>
      <c r="D39" s="196">
        <f>+'Ekamut-caxs'!D46</f>
        <v>1323</v>
      </c>
      <c r="E39" s="193">
        <f t="shared" si="0"/>
        <v>201.70000000000005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525.1</v>
      </c>
      <c r="D40" s="196">
        <f>+'Ekamut-caxs'!D47</f>
        <v>251.1</v>
      </c>
      <c r="E40" s="193">
        <f t="shared" si="0"/>
        <v>-274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231</v>
      </c>
      <c r="D41" s="196">
        <f>+'Ekamut-caxs'!D48</f>
        <v>795</v>
      </c>
      <c r="E41" s="193">
        <f t="shared" si="0"/>
        <v>564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196</v>
      </c>
      <c r="D42" s="196">
        <f>+'Ekamut-caxs'!D49</f>
        <v>325</v>
      </c>
      <c r="E42" s="193">
        <f t="shared" si="0"/>
        <v>129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70</v>
      </c>
      <c r="E43" s="193">
        <f>D43-C43</f>
        <v>70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91</v>
      </c>
      <c r="D44" s="196">
        <f>+'Ekamut-caxs'!D51</f>
        <v>130</v>
      </c>
      <c r="E44" s="193">
        <f t="shared" si="0"/>
        <v>39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760</v>
      </c>
      <c r="E45" s="193">
        <f t="shared" si="0"/>
        <v>760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88.4</v>
      </c>
      <c r="D46" s="196">
        <f>+'Ekamut-caxs'!D53</f>
        <v>186.9</v>
      </c>
      <c r="E46" s="193">
        <f>D46-C46</f>
        <v>98.5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150</v>
      </c>
      <c r="E47" s="193">
        <f>D47-C47</f>
        <v>150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125</v>
      </c>
      <c r="E49" s="193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35</v>
      </c>
      <c r="D50" s="196">
        <f>+'Ekamut-caxs'!D57</f>
        <v>280</v>
      </c>
      <c r="E50" s="193">
        <f t="shared" si="0"/>
        <v>245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60</v>
      </c>
      <c r="E53" s="193">
        <f t="shared" si="4"/>
        <v>60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144</v>
      </c>
      <c r="E54" s="193">
        <f t="shared" si="4"/>
        <v>144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83.2</v>
      </c>
      <c r="D55" s="196">
        <f>+'Ekamut-caxs'!D62</f>
        <v>150</v>
      </c>
      <c r="E55" s="193">
        <f t="shared" si="4"/>
        <v>66.8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27</v>
      </c>
      <c r="E59" s="192">
        <f>D59-C59</f>
        <v>27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3979.5</v>
      </c>
      <c r="D60" s="196">
        <f>+'Ekamut-caxs'!D67</f>
        <v>3979.5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2806.5</v>
      </c>
      <c r="D61" s="197">
        <f>+'Ekamut-caxs'!D68</f>
        <v>3979.5</v>
      </c>
      <c r="E61" s="179">
        <f t="shared" si="4"/>
        <v>1173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23.6</v>
      </c>
      <c r="D62" s="196">
        <f>+'Ekamut-caxs'!D69</f>
        <v>24.5</v>
      </c>
      <c r="E62" s="193">
        <f t="shared" si="4"/>
        <v>0.89999999999999858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4" t="str">
        <f>+'Ekamut-caxs'!D73</f>
        <v>Դ.Մուրադյան</v>
      </c>
      <c r="E66" s="504"/>
      <c r="F66" s="108"/>
    </row>
    <row r="67" spans="1:18" ht="9.75" customHeight="1">
      <c r="B67" s="296"/>
      <c r="C67" s="297"/>
      <c r="D67" s="503" t="s">
        <v>5</v>
      </c>
      <c r="E67" s="503"/>
      <c r="F67" s="209"/>
    </row>
    <row r="68" spans="1:18" ht="24.75" customHeight="1">
      <c r="B68" s="294" t="s">
        <v>6</v>
      </c>
      <c r="C68" s="295"/>
      <c r="D68" s="504" t="str">
        <f>+'Ekamut-caxs'!D75</f>
        <v>Ա.Իսպիրյան</v>
      </c>
      <c r="E68" s="504"/>
      <c r="F68" s="108"/>
    </row>
    <row r="69" spans="1:18" ht="11.25" customHeight="1">
      <c r="B69" s="298"/>
      <c r="C69" s="297"/>
      <c r="D69" s="503" t="s">
        <v>5</v>
      </c>
      <c r="E69" s="503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C44" sqref="C4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78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հ․120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215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4374.5</v>
      </c>
      <c r="D6" s="181">
        <f>+C81</f>
        <v>6055.9999999999854</v>
      </c>
      <c r="E6" s="189">
        <f t="shared" ref="E6:E67" si="0">D6-C6</f>
        <v>1681.4999999999854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SUM(C8,C9,C12,C15,C21)</f>
        <v>87791.4</v>
      </c>
      <c r="D7" s="189">
        <f>SUM(D8:D9,D12,D15:D22)</f>
        <v>119287</v>
      </c>
      <c r="E7" s="189">
        <f>D7-C7</f>
        <v>31495.600000000006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85710.2</v>
      </c>
      <c r="D8" s="187">
        <f>+'Dramakan hosqer'!F14</f>
        <v>110210.5</v>
      </c>
      <c r="E8" s="187">
        <f>D8-C8</f>
        <v>24500.300000000003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SUM(C10:C11)</f>
        <v>83.2</v>
      </c>
      <c r="D9" s="187">
        <f>SUM(D10:D11)</f>
        <v>150</v>
      </c>
      <c r="E9" s="187">
        <f t="shared" ref="E9:E14" si="1">D9-C9</f>
        <v>66.8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83.2</v>
      </c>
      <c r="D10" s="191">
        <f>+'Dramakan hosqer'!F16</f>
        <v>150</v>
      </c>
      <c r="E10" s="187">
        <f t="shared" si="1"/>
        <v>66.8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>
        <f>+'Dramakan hosqer'!F17</f>
        <v>0</v>
      </c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SUM(C13:C14)</f>
        <v>1997.8000000000002</v>
      </c>
      <c r="D12" s="187">
        <f>SUM(D13:D14)</f>
        <v>8926.5</v>
      </c>
      <c r="E12" s="187">
        <f>D12-C12</f>
        <v>6928.7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1099.9000000000001</v>
      </c>
      <c r="D13" s="191">
        <f>+'Dramakan hosqer'!F19</f>
        <v>4815.3999999999996</v>
      </c>
      <c r="E13" s="187">
        <f t="shared" si="1"/>
        <v>3715.4999999999995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897.9</v>
      </c>
      <c r="D14" s="191">
        <f>+'Dramakan hosqer'!F20</f>
        <v>4111.1000000000004</v>
      </c>
      <c r="E14" s="187">
        <f t="shared" si="1"/>
        <v>3213.2000000000003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0.2</v>
      </c>
      <c r="D21" s="187">
        <f>+'Dramakan hosqer'!F28</f>
        <v>0</v>
      </c>
      <c r="E21" s="187">
        <f>D21-C21</f>
        <v>-0.2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86109.900000000009</v>
      </c>
      <c r="D23" s="189">
        <f>+D24+D66+D78</f>
        <v>124600.80000000003</v>
      </c>
      <c r="E23" s="189">
        <f t="shared" si="0"/>
        <v>38490.900000000023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83807.200000000012</v>
      </c>
      <c r="D24" s="189">
        <f>SUM(D25,D28:D34,D38:D60,D64:D65)</f>
        <v>122016.10000000003</v>
      </c>
      <c r="E24" s="189">
        <f t="shared" si="0"/>
        <v>38208.900000000023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52093.2</v>
      </c>
      <c r="D25" s="187">
        <f>+'Dramakan hosqer'!F32</f>
        <v>79866.100000000006</v>
      </c>
      <c r="E25" s="187">
        <f t="shared" si="0"/>
        <v>27772.900000000009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870</v>
      </c>
      <c r="D27" s="191">
        <f>+'Dramakan hosqer'!F34</f>
        <v>0</v>
      </c>
      <c r="E27" s="191">
        <f t="shared" si="0"/>
        <v>-870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19978.2</v>
      </c>
      <c r="D28" s="187">
        <f>+'Dramakan hosqer'!F35</f>
        <v>24960.100000000002</v>
      </c>
      <c r="E28" s="187">
        <f t="shared" si="0"/>
        <v>4981.9000000000015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5494.4</v>
      </c>
      <c r="D29" s="187">
        <f>+'Dramakan hosqer'!F36</f>
        <v>5803.5</v>
      </c>
      <c r="E29" s="187">
        <f t="shared" si="0"/>
        <v>309.10000000000036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2748.6</v>
      </c>
      <c r="D30" s="187">
        <f>+'Dramakan hosqer'!F37</f>
        <v>2775.8</v>
      </c>
      <c r="E30" s="187">
        <f t="shared" si="0"/>
        <v>27.200000000000273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608.6</v>
      </c>
      <c r="D31" s="187">
        <f>+'Dramakan hosqer'!F38</f>
        <v>617.79999999999995</v>
      </c>
      <c r="E31" s="187">
        <f t="shared" si="0"/>
        <v>9.1999999999999318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111.6</v>
      </c>
      <c r="D32" s="187">
        <f>+'Dramakan hosqer'!F39</f>
        <v>111.6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45</v>
      </c>
      <c r="D33" s="187">
        <f>+'Dramakan hosqer'!F40</f>
        <v>50</v>
      </c>
      <c r="E33" s="187">
        <f t="shared" si="0"/>
        <v>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147.6</v>
      </c>
      <c r="D34" s="187">
        <f>SUM(D35:D37)</f>
        <v>177.6</v>
      </c>
      <c r="E34" s="187">
        <f t="shared" si="0"/>
        <v>30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18</v>
      </c>
      <c r="D36" s="191">
        <f>+'Dramakan hosqer'!F43</f>
        <v>48</v>
      </c>
      <c r="E36" s="191">
        <f t="shared" si="0"/>
        <v>30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1294.5</v>
      </c>
      <c r="D39" s="187">
        <f>+'Dramakan hosqer'!F46</f>
        <v>1323</v>
      </c>
      <c r="E39" s="187">
        <f t="shared" si="0"/>
        <v>28.5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438.1</v>
      </c>
      <c r="D40" s="187">
        <f>+'Dramakan hosqer'!F47</f>
        <v>251.1</v>
      </c>
      <c r="E40" s="187">
        <f t="shared" si="0"/>
        <v>-187.00000000000003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231</v>
      </c>
      <c r="D41" s="187">
        <f>+'Dramakan hosqer'!F48</f>
        <v>795</v>
      </c>
      <c r="E41" s="187">
        <f t="shared" si="0"/>
        <v>564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196</v>
      </c>
      <c r="D42" s="187">
        <f>+'Dramakan hosqer'!F49</f>
        <v>325</v>
      </c>
      <c r="E42" s="187">
        <f t="shared" si="0"/>
        <v>129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70</v>
      </c>
      <c r="E43" s="187">
        <f t="shared" si="0"/>
        <v>70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91</v>
      </c>
      <c r="D44" s="187">
        <f>+'Dramakan hosqer'!F51</f>
        <v>130</v>
      </c>
      <c r="E44" s="187">
        <f t="shared" si="0"/>
        <v>39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760</v>
      </c>
      <c r="E45" s="187">
        <f t="shared" si="0"/>
        <v>760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88.4</v>
      </c>
      <c r="D46" s="187">
        <f>+'Dramakan hosqer'!F53</f>
        <v>186.9</v>
      </c>
      <c r="E46" s="187">
        <f t="shared" si="0"/>
        <v>98.5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150</v>
      </c>
      <c r="E47" s="187">
        <f t="shared" si="0"/>
        <v>150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35</v>
      </c>
      <c r="D50" s="187">
        <f>+'Dramakan hosqer'!F57</f>
        <v>280</v>
      </c>
      <c r="E50" s="187">
        <f t="shared" si="0"/>
        <v>245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60</v>
      </c>
      <c r="E53" s="187">
        <f t="shared" si="0"/>
        <v>60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144</v>
      </c>
      <c r="E54" s="187">
        <f t="shared" si="0"/>
        <v>144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/>
      <c r="D55" s="187">
        <f>+'Dramakan hosqer'!F62</f>
        <v>150</v>
      </c>
      <c r="E55" s="187">
        <f t="shared" si="0"/>
        <v>150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27</v>
      </c>
      <c r="E59" s="186">
        <f>D59-C59</f>
        <v>27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24.5</v>
      </c>
      <c r="E60" s="186">
        <f>D60-C60</f>
        <v>24.5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24.5</v>
      </c>
      <c r="E63" s="191">
        <f t="shared" si="0"/>
        <v>24.5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2729.1</v>
      </c>
      <c r="E64" s="187">
        <f t="shared" si="0"/>
        <v>2729.1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32</v>
      </c>
      <c r="D66" s="189">
        <f>+D67+D74</f>
        <v>1840</v>
      </c>
      <c r="E66" s="189">
        <f t="shared" si="0"/>
        <v>1808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32</v>
      </c>
      <c r="D67" s="187">
        <f>SUM(D68:D73)</f>
        <v>1840</v>
      </c>
      <c r="E67" s="187">
        <f t="shared" si="0"/>
        <v>1808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710</v>
      </c>
      <c r="E68" s="191">
        <f t="shared" ref="E68:E81" si="5">D68-C68</f>
        <v>710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800</v>
      </c>
      <c r="E69" s="191">
        <f>D69-C69</f>
        <v>800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32</v>
      </c>
      <c r="D70" s="191">
        <f>+'Dramakan hosqer'!F77</f>
        <v>330</v>
      </c>
      <c r="E70" s="191">
        <f t="shared" si="5"/>
        <v>298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2270.6999999999998</v>
      </c>
      <c r="D78" s="189">
        <f>SUM(D79:D80)</f>
        <v>744.7</v>
      </c>
      <c r="E78" s="189">
        <f t="shared" si="5"/>
        <v>-1525.9999999999998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2270.6999999999998</v>
      </c>
      <c r="D79" s="187">
        <f>+'Dramakan hosqer'!F86</f>
        <v>744.7</v>
      </c>
      <c r="E79" s="186">
        <f>D79-C79</f>
        <v>-1525.9999999999998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6055.9999999999854</v>
      </c>
      <c r="D81" s="189">
        <f>D6+D7-D23</f>
        <v>742.19999999995343</v>
      </c>
      <c r="E81" s="189">
        <f t="shared" si="5"/>
        <v>-5313.800000000032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Դ.Մուրադյան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91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Ա.Իսպիրյան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91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44" sqref="C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66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հ․120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147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268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152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6.2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6.2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6.2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177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1430.8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269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52.1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11.2</v>
      </c>
      <c r="E41" s="27"/>
    </row>
    <row r="42" spans="1:22" ht="27">
      <c r="A42" s="152">
        <v>1.7</v>
      </c>
      <c r="B42" s="154"/>
      <c r="C42" s="152" t="s">
        <v>186</v>
      </c>
      <c r="D42" s="27">
        <v>22.1</v>
      </c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 t="s">
        <v>61</v>
      </c>
      <c r="D46" s="27">
        <v>83.2</v>
      </c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>
        <v>233.1</v>
      </c>
      <c r="E49" s="27"/>
    </row>
    <row r="50" spans="1:22">
      <c r="A50" s="152">
        <v>2.5</v>
      </c>
      <c r="B50" s="154" t="s">
        <v>164</v>
      </c>
      <c r="C50" s="152" t="s">
        <v>166</v>
      </c>
      <c r="D50" s="27">
        <v>536.9</v>
      </c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>
        <v>48.7</v>
      </c>
      <c r="E52" s="27"/>
    </row>
    <row r="53" spans="1:22">
      <c r="A53" s="152">
        <v>2.8</v>
      </c>
      <c r="B53" s="154"/>
      <c r="C53" s="156" t="s">
        <v>171</v>
      </c>
      <c r="D53" s="27">
        <v>42</v>
      </c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2729.1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2729.1</v>
      </c>
      <c r="E59" s="169"/>
      <c r="F59" s="461">
        <f>+D59-D55</f>
        <v>2729.1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269</v>
      </c>
      <c r="C62" s="479">
        <f>+'Dramakan hosqer'!F12</f>
        <v>6055.9999999999854</v>
      </c>
      <c r="D62" s="508" t="s">
        <v>180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+'Ekamut-caxs'!D73</f>
        <v>Դ.Մուրադյան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91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>Ա.Իսպիրյան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91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C44" sqref="C4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5.28515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66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հ․120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92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113</v>
      </c>
      <c r="B5" s="520" t="s">
        <v>93</v>
      </c>
      <c r="C5" s="521" t="s">
        <v>94</v>
      </c>
      <c r="D5" s="521"/>
      <c r="E5" s="521"/>
      <c r="F5" s="521"/>
      <c r="G5" s="521" t="s">
        <v>95</v>
      </c>
      <c r="H5" s="521"/>
      <c r="I5" s="521"/>
      <c r="J5" s="521"/>
      <c r="K5" s="521" t="s">
        <v>137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96</v>
      </c>
      <c r="C7" s="388">
        <v>8836</v>
      </c>
      <c r="D7" s="389" t="s">
        <v>282</v>
      </c>
      <c r="E7" s="390">
        <v>9741</v>
      </c>
      <c r="F7" s="391">
        <f t="shared" ref="F7:F16" si="0">+E7*143.7</f>
        <v>1399781.7</v>
      </c>
      <c r="G7" s="388">
        <v>5830</v>
      </c>
      <c r="H7" s="389">
        <v>301671</v>
      </c>
      <c r="I7" s="390">
        <v>5106.18</v>
      </c>
      <c r="J7" s="391">
        <f>+I7*53.48</f>
        <v>273078.50640000001</v>
      </c>
      <c r="K7" s="392">
        <v>233</v>
      </c>
      <c r="L7" s="390">
        <v>262</v>
      </c>
      <c r="M7" s="393">
        <f>+L7*200.47</f>
        <v>52523.14</v>
      </c>
      <c r="N7" s="394">
        <f>+L7*7.94904</f>
        <v>2082.6484799999998</v>
      </c>
      <c r="O7" s="393">
        <f>+N7+M7</f>
        <v>54605.788480000003</v>
      </c>
    </row>
    <row r="8" spans="1:15" ht="19.5" customHeight="1">
      <c r="A8" s="386">
        <v>2</v>
      </c>
      <c r="B8" s="387" t="s">
        <v>97</v>
      </c>
      <c r="C8" s="388">
        <v>11308</v>
      </c>
      <c r="D8" s="478">
        <v>1574688.03</v>
      </c>
      <c r="E8" s="390">
        <f>+C8</f>
        <v>11308</v>
      </c>
      <c r="F8" s="391">
        <f t="shared" si="0"/>
        <v>1624959.5999999999</v>
      </c>
      <c r="G8" s="388">
        <v>5953</v>
      </c>
      <c r="H8" s="389">
        <v>308347</v>
      </c>
      <c r="I8" s="390">
        <f t="shared" ref="I8:I18" si="1">+G8</f>
        <v>5953</v>
      </c>
      <c r="J8" s="391">
        <f t="shared" ref="J8:J18" si="2">+I8*53.48</f>
        <v>318366.44</v>
      </c>
      <c r="K8" s="392">
        <v>192</v>
      </c>
      <c r="L8" s="390">
        <f>+K8</f>
        <v>192</v>
      </c>
      <c r="M8" s="393">
        <f t="shared" ref="M8:M18" si="3">+L8*200.47</f>
        <v>38490.239999999998</v>
      </c>
      <c r="N8" s="394">
        <f t="shared" ref="N8:N18" si="4">+L8*7.94904</f>
        <v>1526.21568</v>
      </c>
      <c r="O8" s="393">
        <f t="shared" ref="O8:O18" si="5">+N8+M8</f>
        <v>40016.455679999999</v>
      </c>
    </row>
    <row r="9" spans="1:15" ht="19.5" customHeight="1">
      <c r="A9" s="386">
        <v>3</v>
      </c>
      <c r="B9" s="387" t="s">
        <v>98</v>
      </c>
      <c r="C9" s="388">
        <v>4646</v>
      </c>
      <c r="D9" s="389">
        <v>667630.19999999995</v>
      </c>
      <c r="E9" s="390">
        <f t="shared" ref="E9:E18" si="6">+C9</f>
        <v>4646</v>
      </c>
      <c r="F9" s="391">
        <f t="shared" si="0"/>
        <v>667630.19999999995</v>
      </c>
      <c r="G9" s="388">
        <v>5350</v>
      </c>
      <c r="H9" s="389">
        <v>276947</v>
      </c>
      <c r="I9" s="390">
        <f t="shared" si="1"/>
        <v>5350</v>
      </c>
      <c r="J9" s="391">
        <f t="shared" si="2"/>
        <v>286118</v>
      </c>
      <c r="K9" s="392">
        <v>225</v>
      </c>
      <c r="L9" s="390">
        <f t="shared" ref="L9:L18" si="7">+K9</f>
        <v>225</v>
      </c>
      <c r="M9" s="393">
        <f t="shared" si="3"/>
        <v>45105.75</v>
      </c>
      <c r="N9" s="394">
        <f t="shared" si="4"/>
        <v>1788.5340000000001</v>
      </c>
      <c r="O9" s="393">
        <f t="shared" si="5"/>
        <v>46894.284</v>
      </c>
    </row>
    <row r="10" spans="1:15" ht="19.5" customHeight="1">
      <c r="A10" s="386">
        <v>4</v>
      </c>
      <c r="B10" s="387" t="s">
        <v>99</v>
      </c>
      <c r="C10" s="392">
        <v>1954</v>
      </c>
      <c r="D10" s="395">
        <v>280789.8</v>
      </c>
      <c r="E10" s="390">
        <f t="shared" si="6"/>
        <v>1954</v>
      </c>
      <c r="F10" s="391">
        <f t="shared" si="0"/>
        <v>280789.8</v>
      </c>
      <c r="G10" s="388">
        <v>4330</v>
      </c>
      <c r="H10" s="395">
        <v>224212</v>
      </c>
      <c r="I10" s="390">
        <f t="shared" si="1"/>
        <v>4330</v>
      </c>
      <c r="J10" s="391">
        <f t="shared" si="2"/>
        <v>231568.4</v>
      </c>
      <c r="K10" s="392">
        <v>231</v>
      </c>
      <c r="L10" s="390">
        <f t="shared" si="7"/>
        <v>231</v>
      </c>
      <c r="M10" s="393">
        <f t="shared" si="3"/>
        <v>46308.57</v>
      </c>
      <c r="N10" s="394">
        <f t="shared" si="4"/>
        <v>1836.2282399999999</v>
      </c>
      <c r="O10" s="393">
        <f t="shared" si="5"/>
        <v>48144.798239999996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3234</v>
      </c>
      <c r="H11" s="395">
        <v>168854</v>
      </c>
      <c r="I11" s="390">
        <f t="shared" si="1"/>
        <v>3234</v>
      </c>
      <c r="J11" s="391">
        <f t="shared" si="2"/>
        <v>172954.31999999998</v>
      </c>
      <c r="K11" s="392">
        <v>142</v>
      </c>
      <c r="L11" s="390">
        <f t="shared" si="7"/>
        <v>142</v>
      </c>
      <c r="M11" s="393">
        <f t="shared" si="3"/>
        <v>28466.74</v>
      </c>
      <c r="N11" s="394">
        <f t="shared" si="4"/>
        <v>1128.76368</v>
      </c>
      <c r="O11" s="393">
        <f t="shared" si="5"/>
        <v>29595.503680000002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2633</v>
      </c>
      <c r="H12" s="395">
        <v>138019</v>
      </c>
      <c r="I12" s="390">
        <f t="shared" si="1"/>
        <v>2633</v>
      </c>
      <c r="J12" s="391">
        <f t="shared" si="2"/>
        <v>140812.84</v>
      </c>
      <c r="K12" s="392">
        <v>276</v>
      </c>
      <c r="L12" s="390">
        <f t="shared" si="7"/>
        <v>276</v>
      </c>
      <c r="M12" s="393">
        <f t="shared" si="3"/>
        <v>55329.72</v>
      </c>
      <c r="N12" s="394">
        <f t="shared" si="4"/>
        <v>2193.9350399999998</v>
      </c>
      <c r="O12" s="393">
        <f t="shared" si="5"/>
        <v>57523.655039999998</v>
      </c>
    </row>
    <row r="13" spans="1:15" ht="19.5" customHeight="1">
      <c r="A13" s="386">
        <v>7</v>
      </c>
      <c r="B13" s="387" t="s">
        <v>102</v>
      </c>
      <c r="C13" s="392">
        <v>43</v>
      </c>
      <c r="D13" s="395">
        <v>6179.1</v>
      </c>
      <c r="E13" s="390">
        <f t="shared" si="6"/>
        <v>43</v>
      </c>
      <c r="F13" s="391">
        <f t="shared" si="0"/>
        <v>6179.0999999999995</v>
      </c>
      <c r="G13" s="388">
        <v>3184</v>
      </c>
      <c r="H13" s="395">
        <v>164400</v>
      </c>
      <c r="I13" s="390">
        <f t="shared" si="1"/>
        <v>3184</v>
      </c>
      <c r="J13" s="391">
        <f t="shared" si="2"/>
        <v>170280.31999999998</v>
      </c>
      <c r="K13" s="392">
        <v>271</v>
      </c>
      <c r="L13" s="390">
        <f t="shared" si="7"/>
        <v>271</v>
      </c>
      <c r="M13" s="393">
        <f t="shared" si="3"/>
        <v>54327.37</v>
      </c>
      <c r="N13" s="394">
        <f t="shared" si="4"/>
        <v>2154.18984</v>
      </c>
      <c r="O13" s="393">
        <f t="shared" si="5"/>
        <v>56481.559840000002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3061</v>
      </c>
      <c r="H14" s="395">
        <v>157895</v>
      </c>
      <c r="I14" s="390">
        <f t="shared" si="1"/>
        <v>3061</v>
      </c>
      <c r="J14" s="391">
        <f t="shared" si="2"/>
        <v>163702.28</v>
      </c>
      <c r="K14" s="392">
        <v>301</v>
      </c>
      <c r="L14" s="390">
        <f t="shared" si="7"/>
        <v>301</v>
      </c>
      <c r="M14" s="393">
        <f t="shared" si="3"/>
        <v>60341.47</v>
      </c>
      <c r="N14" s="394">
        <f t="shared" si="4"/>
        <v>2392.66104</v>
      </c>
      <c r="O14" s="393">
        <f t="shared" si="5"/>
        <v>62734.13104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3486</v>
      </c>
      <c r="H15" s="395">
        <v>180807</v>
      </c>
      <c r="I15" s="390">
        <f t="shared" si="1"/>
        <v>3486</v>
      </c>
      <c r="J15" s="391">
        <f t="shared" si="2"/>
        <v>186431.28</v>
      </c>
      <c r="K15" s="392">
        <v>236</v>
      </c>
      <c r="L15" s="390">
        <f t="shared" si="7"/>
        <v>236</v>
      </c>
      <c r="M15" s="393">
        <f t="shared" si="3"/>
        <v>47310.92</v>
      </c>
      <c r="N15" s="394">
        <f t="shared" si="4"/>
        <v>1875.97344</v>
      </c>
      <c r="O15" s="393">
        <f t="shared" si="5"/>
        <v>49186.89344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4798</v>
      </c>
      <c r="H16" s="395">
        <v>250768</v>
      </c>
      <c r="I16" s="390">
        <f t="shared" si="1"/>
        <v>4798</v>
      </c>
      <c r="J16" s="391">
        <f t="shared" si="2"/>
        <v>256597.03999999998</v>
      </c>
      <c r="K16" s="392">
        <v>336</v>
      </c>
      <c r="L16" s="390">
        <f t="shared" si="7"/>
        <v>336</v>
      </c>
      <c r="M16" s="393">
        <f t="shared" si="3"/>
        <v>67357.919999999998</v>
      </c>
      <c r="N16" s="394">
        <f t="shared" si="4"/>
        <v>2670.8774400000002</v>
      </c>
      <c r="O16" s="393">
        <f t="shared" si="5"/>
        <v>70028.797439999995</v>
      </c>
    </row>
    <row r="17" spans="1:15" ht="19.5" customHeight="1">
      <c r="A17" s="386">
        <v>11</v>
      </c>
      <c r="B17" s="396" t="s">
        <v>106</v>
      </c>
      <c r="C17" s="397">
        <v>2737</v>
      </c>
      <c r="D17" s="398">
        <v>393306.9</v>
      </c>
      <c r="E17" s="390">
        <f t="shared" si="6"/>
        <v>2737</v>
      </c>
      <c r="F17" s="391">
        <f>+E17*143.7</f>
        <v>393306.89999999997</v>
      </c>
      <c r="G17" s="397">
        <v>5562</v>
      </c>
      <c r="H17" s="398">
        <v>289512</v>
      </c>
      <c r="I17" s="390">
        <f t="shared" si="1"/>
        <v>5562</v>
      </c>
      <c r="J17" s="391">
        <f t="shared" si="2"/>
        <v>297455.76</v>
      </c>
      <c r="K17" s="390">
        <v>350</v>
      </c>
      <c r="L17" s="390">
        <f t="shared" si="7"/>
        <v>350</v>
      </c>
      <c r="M17" s="393">
        <f t="shared" si="3"/>
        <v>70164.5</v>
      </c>
      <c r="N17" s="394">
        <f t="shared" si="4"/>
        <v>2782.1640000000002</v>
      </c>
      <c r="O17" s="393">
        <f t="shared" si="5"/>
        <v>72946.664000000004</v>
      </c>
    </row>
    <row r="18" spans="1:15" ht="19.5" customHeight="1">
      <c r="A18" s="386">
        <v>12</v>
      </c>
      <c r="B18" s="396" t="s">
        <v>107</v>
      </c>
      <c r="C18" s="397">
        <v>9957</v>
      </c>
      <c r="D18" s="398">
        <v>1430820.9</v>
      </c>
      <c r="E18" s="390">
        <f t="shared" si="6"/>
        <v>9957</v>
      </c>
      <c r="F18" s="391">
        <f>+E18*143.7</f>
        <v>1430820.9</v>
      </c>
      <c r="G18" s="397">
        <v>5206</v>
      </c>
      <c r="H18" s="398">
        <v>268959</v>
      </c>
      <c r="I18" s="390">
        <f t="shared" si="1"/>
        <v>5206</v>
      </c>
      <c r="J18" s="391">
        <f t="shared" si="2"/>
        <v>278416.88</v>
      </c>
      <c r="K18" s="390">
        <v>260</v>
      </c>
      <c r="L18" s="390">
        <f t="shared" si="7"/>
        <v>260</v>
      </c>
      <c r="M18" s="393">
        <f t="shared" si="3"/>
        <v>52122.2</v>
      </c>
      <c r="N18" s="394">
        <f t="shared" si="4"/>
        <v>2066.7503999999999</v>
      </c>
      <c r="O18" s="393">
        <f t="shared" si="5"/>
        <v>54188.950399999994</v>
      </c>
    </row>
    <row r="19" spans="1:15" ht="32.25" customHeight="1">
      <c r="A19" s="399"/>
      <c r="B19" s="382" t="s">
        <v>89</v>
      </c>
      <c r="C19" s="400">
        <f t="shared" ref="C19:K19" si="8">SUM(C7:C18)</f>
        <v>39481</v>
      </c>
      <c r="D19" s="401">
        <f t="shared" si="8"/>
        <v>4353414.93</v>
      </c>
      <c r="E19" s="400">
        <f t="shared" si="8"/>
        <v>40386</v>
      </c>
      <c r="F19" s="401">
        <f>SUM(F7:F18)</f>
        <v>5803468.1999999993</v>
      </c>
      <c r="G19" s="400">
        <f>SUM(G7:G18)</f>
        <v>52627</v>
      </c>
      <c r="H19" s="401">
        <f>SUM(H7:H18)</f>
        <v>2730391</v>
      </c>
      <c r="I19" s="400">
        <f>SUM(I7:I18)</f>
        <v>51903.18</v>
      </c>
      <c r="J19" s="401">
        <f>SUM(J7:J18)</f>
        <v>2775782.0663999999</v>
      </c>
      <c r="K19" s="400">
        <f t="shared" si="8"/>
        <v>3053</v>
      </c>
      <c r="L19" s="400">
        <f>SUM(L7:L18)</f>
        <v>3082</v>
      </c>
      <c r="M19" s="401">
        <f>SUM(M7:M18)</f>
        <v>617848.53999999992</v>
      </c>
      <c r="N19" s="402">
        <f>SUM(N7:N18)</f>
        <v>24498.941280000003</v>
      </c>
      <c r="O19" s="401">
        <f>SUM(O7:O18)</f>
        <v>642347.48127999995</v>
      </c>
    </row>
    <row r="20" spans="1:15" ht="21.75" customHeight="1">
      <c r="B20" s="403"/>
      <c r="C20" s="404"/>
      <c r="D20" s="405"/>
      <c r="E20" s="404"/>
      <c r="F20" s="405">
        <f>ROUND(F19/1000,1)</f>
        <v>5803.5</v>
      </c>
      <c r="G20" s="404"/>
      <c r="H20" s="405"/>
      <c r="I20" s="404"/>
      <c r="J20" s="405">
        <f>ROUND(J19/1000,1)</f>
        <v>2775.8</v>
      </c>
      <c r="K20" s="404"/>
      <c r="L20" s="404"/>
      <c r="M20" s="405">
        <f>ROUND(M19/1000,1)</f>
        <v>617.79999999999995</v>
      </c>
      <c r="N20" s="405">
        <f t="shared" ref="N20:O20" si="9">ROUND(N19/1000,1)</f>
        <v>24.5</v>
      </c>
      <c r="O20" s="405">
        <f t="shared" si="9"/>
        <v>642.29999999999995</v>
      </c>
    </row>
    <row r="21" spans="1:15" ht="33.75" customHeight="1" thickBot="1">
      <c r="B21" s="527" t="s">
        <v>257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258</v>
      </c>
      <c r="E22" s="410" t="s">
        <v>258</v>
      </c>
      <c r="F22" s="411" t="s">
        <v>258</v>
      </c>
      <c r="G22" s="410" t="s">
        <v>142</v>
      </c>
      <c r="H22" s="410" t="s">
        <v>258</v>
      </c>
      <c r="I22" s="410" t="s">
        <v>258</v>
      </c>
      <c r="J22" s="412" t="s">
        <v>258</v>
      </c>
      <c r="K22" s="410" t="s">
        <v>142</v>
      </c>
      <c r="L22" s="410" t="s">
        <v>258</v>
      </c>
      <c r="M22" s="413" t="s">
        <v>258</v>
      </c>
      <c r="N22" s="408" t="s">
        <v>258</v>
      </c>
      <c r="O22" s="412" t="s">
        <v>258</v>
      </c>
    </row>
    <row r="23" spans="1:15" ht="23.25" customHeight="1">
      <c r="A23" s="414">
        <v>1</v>
      </c>
      <c r="B23" s="415"/>
      <c r="C23" s="398"/>
      <c r="D23" s="398" t="s">
        <v>258</v>
      </c>
      <c r="E23" s="398" t="s">
        <v>258</v>
      </c>
      <c r="F23" s="416"/>
      <c r="G23" s="417"/>
      <c r="H23" s="398" t="s">
        <v>258</v>
      </c>
      <c r="I23" s="398" t="s">
        <v>258</v>
      </c>
      <c r="J23" s="418"/>
      <c r="K23" s="417"/>
      <c r="L23" s="398" t="s">
        <v>258</v>
      </c>
      <c r="M23" s="419"/>
      <c r="N23" s="420" t="s">
        <v>258</v>
      </c>
      <c r="O23" s="421" t="s">
        <v>258</v>
      </c>
    </row>
    <row r="24" spans="1:15" ht="23.25" customHeight="1">
      <c r="A24" s="414">
        <v>2</v>
      </c>
      <c r="B24" s="415"/>
      <c r="C24" s="398"/>
      <c r="D24" s="398" t="s">
        <v>258</v>
      </c>
      <c r="E24" s="398" t="s">
        <v>258</v>
      </c>
      <c r="F24" s="416"/>
      <c r="G24" s="417"/>
      <c r="H24" s="398" t="s">
        <v>258</v>
      </c>
      <c r="I24" s="398" t="s">
        <v>258</v>
      </c>
      <c r="J24" s="418"/>
      <c r="K24" s="417"/>
      <c r="L24" s="398" t="s">
        <v>258</v>
      </c>
      <c r="M24" s="419"/>
      <c r="N24" s="420" t="s">
        <v>258</v>
      </c>
      <c r="O24" s="421" t="s">
        <v>258</v>
      </c>
    </row>
    <row r="25" spans="1:15" s="385" customFormat="1" ht="23.25" customHeight="1">
      <c r="A25" s="422">
        <v>3</v>
      </c>
      <c r="B25" s="423"/>
      <c r="C25" s="424"/>
      <c r="D25" s="424" t="s">
        <v>258</v>
      </c>
      <c r="E25" s="424" t="s">
        <v>258</v>
      </c>
      <c r="F25" s="425"/>
      <c r="G25" s="426"/>
      <c r="H25" s="424" t="s">
        <v>258</v>
      </c>
      <c r="I25" s="424" t="s">
        <v>258</v>
      </c>
      <c r="J25" s="425"/>
      <c r="K25" s="426"/>
      <c r="L25" s="424" t="s">
        <v>258</v>
      </c>
      <c r="M25" s="427"/>
      <c r="N25" s="428" t="s">
        <v>258</v>
      </c>
      <c r="O25" s="429" t="s">
        <v>258</v>
      </c>
    </row>
    <row r="26" spans="1:15" s="378" customFormat="1" ht="24" customHeight="1">
      <c r="A26" s="430"/>
      <c r="B26" s="431" t="s">
        <v>68</v>
      </c>
      <c r="C26" s="401" t="s">
        <v>258</v>
      </c>
      <c r="D26" s="401" t="s">
        <v>258</v>
      </c>
      <c r="E26" s="401" t="s">
        <v>258</v>
      </c>
      <c r="F26" s="432">
        <f>SUM(F23:F25)</f>
        <v>0</v>
      </c>
      <c r="G26" s="433" t="s">
        <v>258</v>
      </c>
      <c r="H26" s="401" t="s">
        <v>258</v>
      </c>
      <c r="I26" s="401" t="s">
        <v>258</v>
      </c>
      <c r="J26" s="432">
        <f>SUM(J23:J25)</f>
        <v>0</v>
      </c>
      <c r="K26" s="433" t="s">
        <v>258</v>
      </c>
      <c r="L26" s="401" t="s">
        <v>258</v>
      </c>
      <c r="M26" s="434">
        <f>SUM(M23:M25)</f>
        <v>0</v>
      </c>
      <c r="N26" s="430" t="s">
        <v>258</v>
      </c>
      <c r="O26" s="435" t="s">
        <v>258</v>
      </c>
    </row>
    <row r="27" spans="1:15" s="378" customFormat="1" ht="27" customHeight="1" thickBot="1">
      <c r="A27" s="436"/>
      <c r="B27" s="437" t="s">
        <v>259</v>
      </c>
      <c r="C27" s="438"/>
      <c r="D27" s="438" t="s">
        <v>258</v>
      </c>
      <c r="E27" s="438" t="s">
        <v>258</v>
      </c>
      <c r="F27" s="439">
        <f>+F20-F26</f>
        <v>5803.5</v>
      </c>
      <c r="G27" s="440" t="s">
        <v>258</v>
      </c>
      <c r="H27" s="438" t="s">
        <v>258</v>
      </c>
      <c r="I27" s="438" t="s">
        <v>258</v>
      </c>
      <c r="J27" s="439">
        <f>J20-J26</f>
        <v>2775.8</v>
      </c>
      <c r="K27" s="440" t="s">
        <v>258</v>
      </c>
      <c r="L27" s="438" t="s">
        <v>258</v>
      </c>
      <c r="M27" s="441">
        <f>M20-M26</f>
        <v>617.79999999999995</v>
      </c>
      <c r="N27" s="436" t="s">
        <v>258</v>
      </c>
      <c r="O27" s="439">
        <f>+O20-M26</f>
        <v>642.29999999999995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 t="s">
        <v>283</v>
      </c>
      <c r="K30" s="525"/>
      <c r="M30" s="407"/>
    </row>
    <row r="31" spans="1:15" s="378" customFormat="1">
      <c r="C31" s="447"/>
      <c r="D31" s="447"/>
      <c r="E31" s="448"/>
      <c r="F31" s="448"/>
      <c r="G31" s="526" t="s">
        <v>90</v>
      </c>
      <c r="H31" s="526"/>
      <c r="I31" s="449"/>
      <c r="J31" s="526" t="s">
        <v>108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 t="s">
        <v>284</v>
      </c>
      <c r="K32" s="525"/>
    </row>
    <row r="33" spans="3:13" s="378" customFormat="1">
      <c r="C33" s="406"/>
      <c r="D33" s="406"/>
      <c r="G33" s="526" t="s">
        <v>90</v>
      </c>
      <c r="H33" s="526"/>
      <c r="I33" s="449"/>
      <c r="J33" s="526" t="s">
        <v>108</v>
      </c>
      <c r="K33" s="526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260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216</v>
      </c>
      <c r="I36" s="522" t="s">
        <v>220</v>
      </c>
      <c r="J36" s="522"/>
      <c r="K36" s="455"/>
      <c r="L36" s="522" t="s">
        <v>261</v>
      </c>
      <c r="M36" s="522"/>
    </row>
    <row r="37" spans="3:13">
      <c r="C37" s="453"/>
      <c r="D37" s="453"/>
      <c r="E37" s="522" t="s">
        <v>219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4" sqref="C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66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հ․120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218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145</v>
      </c>
      <c r="B5" s="537" t="s">
        <v>67</v>
      </c>
      <c r="C5" s="535" t="s">
        <v>210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146</v>
      </c>
    </row>
    <row r="6" spans="1:16" ht="89.25" customHeight="1">
      <c r="A6" s="537"/>
      <c r="B6" s="537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6"/>
    </row>
    <row r="7" spans="1:16" ht="27.75" customHeight="1">
      <c r="A7" s="212">
        <v>1</v>
      </c>
      <c r="B7" s="255" t="s">
        <v>194</v>
      </c>
      <c r="C7" s="256">
        <v>4493.3999999999996</v>
      </c>
      <c r="D7" s="256">
        <f>+B10*11</f>
        <v>70858.788</v>
      </c>
      <c r="E7" s="256"/>
      <c r="F7" s="256"/>
      <c r="G7" s="256">
        <f>+J15</f>
        <v>728.5</v>
      </c>
      <c r="H7" s="357">
        <f>H10*1.17*161.2+3*119.6+9*150.8</f>
        <v>3413.4359999999997</v>
      </c>
      <c r="I7" s="256">
        <v>300</v>
      </c>
      <c r="J7" s="357"/>
      <c r="K7" s="256"/>
      <c r="L7" s="256"/>
      <c r="M7" s="257">
        <f>ROUND(SUM(C7:L7),1)</f>
        <v>79794.100000000006</v>
      </c>
    </row>
    <row r="8" spans="1:16" ht="35.25" customHeight="1">
      <c r="A8" s="212">
        <v>2</v>
      </c>
      <c r="B8" s="285" t="s">
        <v>88</v>
      </c>
      <c r="C8" s="256">
        <v>72</v>
      </c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72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79866.100000000006</v>
      </c>
    </row>
    <row r="10" spans="1:16" s="214" customFormat="1" ht="18.75" customHeight="1">
      <c r="B10" s="377">
        <v>6441.7079999999996</v>
      </c>
      <c r="C10" s="216">
        <f>+B10*11</f>
        <v>70858.788</v>
      </c>
      <c r="D10" s="216"/>
      <c r="E10" s="217"/>
      <c r="F10" s="217"/>
      <c r="G10" s="217"/>
      <c r="H10" s="376">
        <v>9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207</v>
      </c>
      <c r="C12" s="533"/>
      <c r="D12" s="224"/>
      <c r="G12" s="176"/>
      <c r="H12" s="176"/>
      <c r="I12" s="532" t="s">
        <v>208</v>
      </c>
      <c r="J12" s="533"/>
      <c r="K12" s="176"/>
      <c r="L12" s="176"/>
      <c r="M12" s="176"/>
    </row>
    <row r="13" spans="1:16" s="214" customFormat="1" ht="40.5">
      <c r="B13" s="261" t="s">
        <v>183</v>
      </c>
      <c r="C13" s="262" t="s">
        <v>245</v>
      </c>
      <c r="D13" s="226"/>
      <c r="G13" s="226"/>
      <c r="H13" s="226"/>
      <c r="I13" s="261" t="s">
        <v>183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Դ.Մուրադյան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90</v>
      </c>
      <c r="E18" s="539"/>
      <c r="F18" s="312"/>
      <c r="G18" s="313"/>
      <c r="H18" s="530" t="s">
        <v>91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Ա.Իսպիրյան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90</v>
      </c>
      <c r="E20" s="539"/>
      <c r="F20" s="312"/>
      <c r="G20" s="313"/>
      <c r="H20" s="530" t="s">
        <v>91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44" sqref="C4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66</v>
      </c>
      <c r="B1" s="541"/>
      <c r="C1" s="541"/>
      <c r="D1" s="541"/>
    </row>
    <row r="2" spans="1:4" ht="17.25">
      <c r="A2" s="542" t="str">
        <f>+'Ekamut-caxs'!A7:D7</f>
        <v xml:space="preserve">«Երևանի հ․120 մսուր-մանկապարտեզ» ՀՈԱԿ-ի </v>
      </c>
      <c r="B2" s="542"/>
      <c r="C2" s="542"/>
      <c r="D2" s="542"/>
    </row>
    <row r="3" spans="1:4" ht="39.75" customHeight="1">
      <c r="A3" s="542" t="s">
        <v>279</v>
      </c>
      <c r="B3" s="542"/>
      <c r="C3" s="542"/>
      <c r="D3" s="542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274</v>
      </c>
    </row>
    <row r="7" spans="1:4" s="49" customFormat="1" ht="30" customHeight="1">
      <c r="A7" s="466">
        <v>1</v>
      </c>
      <c r="B7" s="467" t="s">
        <v>275</v>
      </c>
      <c r="C7" s="466">
        <f>SUM(C8:C10)</f>
        <v>2</v>
      </c>
      <c r="D7" s="466">
        <f>SUM(D8:D10)</f>
        <v>40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276</v>
      </c>
      <c r="C11" s="466">
        <f>SUM(C12:C14)</f>
        <v>3</v>
      </c>
      <c r="D11" s="466">
        <f>SUM(D12:D14)</f>
        <v>88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29</v>
      </c>
    </row>
    <row r="13" spans="1:4" ht="21.75" customHeight="1">
      <c r="A13" s="468">
        <v>2.2000000000000002</v>
      </c>
      <c r="B13" s="469" t="s">
        <v>129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130</v>
      </c>
      <c r="C14" s="468">
        <v>1</v>
      </c>
      <c r="D14" s="468">
        <v>29</v>
      </c>
    </row>
    <row r="15" spans="1:4" s="49" customFormat="1" ht="30" customHeight="1">
      <c r="A15" s="466">
        <v>3</v>
      </c>
      <c r="B15" s="467" t="s">
        <v>277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278</v>
      </c>
      <c r="C19" s="466">
        <f>SUM(C20:C22)</f>
        <v>2</v>
      </c>
      <c r="D19" s="466">
        <f>SUM(D20:D22)</f>
        <v>66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229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9</v>
      </c>
      <c r="D23" s="466">
        <f>D7+D11+D15+D19</f>
        <v>254</v>
      </c>
    </row>
    <row r="24" spans="1:4" ht="48.75" customHeight="1"/>
    <row r="25" spans="1:4" ht="17.25">
      <c r="B25" s="472" t="s">
        <v>2</v>
      </c>
      <c r="C25" s="543" t="str">
        <f>+'Ekamut-caxs'!D73</f>
        <v>Դ.Մուրադյան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Ա.Իսպիրյան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https://mul2.yerevan.am/tasks/1468002/oneclick/120.xlsx?token=2ff211b286b2f76e3835ec7c8d67aa6c</cp:keywords>
  <cp:lastModifiedBy>Lusine Petrosyan</cp:lastModifiedBy>
  <cp:lastPrinted>2024-04-16T12:05:36Z</cp:lastPrinted>
  <dcterms:created xsi:type="dcterms:W3CDTF">1996-10-14T23:33:28Z</dcterms:created>
  <dcterms:modified xsi:type="dcterms:W3CDTF">2024-05-08T15:00:55Z</dcterms:modified>
</cp:coreProperties>
</file>