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BA260E7-83C5-4BE9-A33E-46E2A5966B7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E51" i="7"/>
  <c r="D51" i="7"/>
  <c r="C31" i="7"/>
  <c r="E38" i="7"/>
  <c r="D38" i="7"/>
  <c r="C38" i="7"/>
  <c r="A7" i="7" l="1"/>
  <c r="H7" i="11"/>
  <c r="D13" i="9" l="1"/>
  <c r="D9" i="9"/>
  <c r="J48" i="19"/>
  <c r="L18" i="20" l="1"/>
  <c r="L17" i="20"/>
  <c r="L16" i="20"/>
  <c r="L15" i="20"/>
  <c r="L14" i="20"/>
  <c r="L13" i="20"/>
  <c r="L12" i="20"/>
  <c r="L11" i="20"/>
  <c r="L10" i="20"/>
  <c r="L9" i="20"/>
  <c r="L8" i="20"/>
  <c r="B27" i="9" l="1"/>
  <c r="C34" i="10"/>
  <c r="C7" i="10"/>
  <c r="A2" i="20" l="1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M26" i="20"/>
  <c r="J26" i="20"/>
  <c r="F26" i="20"/>
  <c r="K19" i="20"/>
  <c r="H19" i="20"/>
  <c r="G19" i="20"/>
  <c r="D19" i="20"/>
  <c r="C19" i="20"/>
  <c r="N18" i="20"/>
  <c r="I18" i="20"/>
  <c r="J18" i="20" s="1"/>
  <c r="E18" i="20"/>
  <c r="F18" i="20" s="1"/>
  <c r="N17" i="20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N14" i="20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N11" i="20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N8" i="20"/>
  <c r="M8" i="20"/>
  <c r="I8" i="20"/>
  <c r="E8" i="20"/>
  <c r="N7" i="20"/>
  <c r="M7" i="20"/>
  <c r="J7" i="20"/>
  <c r="F7" i="20"/>
  <c r="O7" i="20" l="1"/>
  <c r="E19" i="20"/>
  <c r="M28" i="20"/>
  <c r="D20" i="19" s="1"/>
  <c r="D55" i="19" s="1"/>
  <c r="I19" i="20"/>
  <c r="O8" i="20"/>
  <c r="O17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D7" i="11"/>
  <c r="C10" i="11"/>
  <c r="E11" i="10"/>
  <c r="E13" i="10"/>
  <c r="E9" i="9"/>
  <c r="E10" i="9"/>
  <c r="E12" i="9"/>
  <c r="E13" i="9"/>
  <c r="A9" i="10"/>
  <c r="A10" i="10" s="1"/>
  <c r="A11" i="10" s="1"/>
  <c r="C8" i="9"/>
  <c r="C11" i="9"/>
  <c r="D11" i="9"/>
  <c r="D8" i="9"/>
  <c r="A9" i="9"/>
  <c r="A12" i="9" s="1"/>
  <c r="A11" i="9"/>
  <c r="A14" i="9" s="1"/>
  <c r="A8" i="9"/>
  <c r="B13" i="9"/>
  <c r="B12" i="9"/>
  <c r="B11" i="9"/>
  <c r="B10" i="9"/>
  <c r="B9" i="9"/>
  <c r="B8" i="9"/>
  <c r="F20" i="7"/>
  <c r="F19" i="7"/>
  <c r="M19" i="7" s="1"/>
  <c r="F17" i="7"/>
  <c r="M17" i="7" s="1"/>
  <c r="F16" i="7"/>
  <c r="D10" i="10" s="1"/>
  <c r="D9" i="10" s="1"/>
  <c r="E9" i="10" s="1"/>
  <c r="C18" i="7"/>
  <c r="C15" i="7"/>
  <c r="C13" i="7" s="1"/>
  <c r="D15" i="7"/>
  <c r="E15" i="7"/>
  <c r="A15" i="7"/>
  <c r="A18" i="7" s="1"/>
  <c r="A21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E10" i="10" l="1"/>
  <c r="E20" i="7"/>
  <c r="D20" i="7"/>
  <c r="D14" i="10"/>
  <c r="A16" i="7"/>
  <c r="A17" i="7" s="1"/>
  <c r="A12" i="10"/>
  <c r="A10" i="9"/>
  <c r="A13" i="9" s="1"/>
  <c r="A18" i="19"/>
  <c r="A19" i="19" s="1"/>
  <c r="E11" i="9"/>
  <c r="A19" i="7"/>
  <c r="F15" i="7"/>
  <c r="M15" i="7" s="1"/>
  <c r="M16" i="7"/>
  <c r="E8" i="9"/>
  <c r="M7" i="11"/>
  <c r="L15" i="7"/>
  <c r="K15" i="7"/>
  <c r="F18" i="7"/>
  <c r="A13" i="19"/>
  <c r="A14" i="19" s="1"/>
  <c r="K20" i="7" l="1"/>
  <c r="D18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D12" i="10"/>
  <c r="E12" i="10" s="1"/>
  <c r="E14" i="10"/>
  <c r="L20" i="7"/>
  <c r="E18" i="7"/>
  <c r="M18" i="7" s="1"/>
  <c r="M20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8" i="19" s="1"/>
  <c r="A49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0" i="19" s="1"/>
  <c r="B27" i="10"/>
  <c r="A67" i="7" l="1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59" i="9" l="1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D6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l="1"/>
  <c r="E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<sst xmlns="http://schemas.openxmlformats.org/spreadsheetml/2006/main" count="498" uniqueCount="295">
  <si>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</si>
  <si>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</si>
  <si>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</si>
  <si>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</si>
  <si>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</si>
  <si>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</si>
  <si>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</si>
  <si>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</si>
  <si>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</si>
  <si>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</si>
  <si>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</si>
  <si>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</si>
  <si>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</si>
  <si>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</si>
  <si>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</si>
  <si>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</si>
  <si>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</si>
  <si>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</si>
  <si>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</si>
  <si>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</si>
  <si>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</si>
  <si>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</si>
  <si>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</si>
  <si>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</si>
  <si>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</si>
  <si>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</si>
  <si>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</si>
  <si>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</si>
  <si>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</si>
  <si>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</si>
  <si>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</si>
  <si>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</si>
  <si>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</si>
  <si>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</si>
  <si>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</si>
  <si>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</si>
  <si>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</si>
  <si>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</si>
  <si>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</si>
  <si>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</si>
  <si>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</si>
  <si>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</si>
  <si>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</si>
  <si>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</si>
  <si>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</si>
  <si>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</si>
  <si>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</si>
  <si>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</si>
  <si>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</si>
  <si>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</si>
  <si>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</si>
  <si>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</si>
  <si>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</si>
  <si>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</si>
  <si>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</si>
  <si>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</si>
  <si>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</si>
  <si>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</si>
  <si>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</si>
  <si>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</si>
  <si>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</si>
  <si>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</si>
  <si>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</si>
  <si>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</si>
  <si>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</si>
  <si>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</si>
  <si>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</si>
  <si>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</si>
  <si>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</si>
  <si>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</si>
  <si>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</si>
  <si>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</si>
  <si>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</si>
  <si>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</si>
  <si>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</si>
  <si>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</si>
  <si>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</si>
  <si>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</si>
  <si>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</si>
  <si>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</si>
  <si>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</si>
  <si>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</si>
  <si>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</si>
  <si>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</si>
  <si>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</si>
  <si>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</si>
  <si>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</si>
  <si>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</si>
  <si>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</si>
  <si>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</si>
  <si>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</si>
  <si>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</si>
  <si>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</si>
  <si>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</si>
  <si>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</si>
  <si>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</si>
  <si>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</si>
  <si>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</si>
  <si>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</si>
  <si>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</si>
  <si>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</si>
  <si>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</si>
  <si>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</si>
  <si>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</si>
  <si>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</si>
  <si>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</si>
  <si>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</si>
  <si>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</si>
  <si>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</si>
  <si>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</si>
  <si>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</si>
  <si>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</si>
  <si>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</si>
  <si>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</si>
  <si>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</si>
  <si>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</si>
  <si>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</si>
  <si>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</si>
  <si>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</si>
  <si>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</si>
  <si>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</si>
  <si>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</si>
  <si>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</si>
  <si>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</si>
  <si>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</si>
  <si>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</si>
  <si>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</si>
  <si>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</si>
  <si>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</si>
  <si>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</si>
  <si>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</si>
  <si>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</si>
  <si>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</si>
  <si>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</si>
  <si>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</si>
  <si>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</si>
  <si>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</si>
  <si>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</si>
  <si>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</si>
  <si>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</si>
  <si>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</si>
  <si>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</si>
  <si>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</si>
  <si>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</si>
  <si>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</si>
  <si>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</si>
  <si>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</si>
  <si>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</si>
  <si>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</si>
  <si>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</si>
  <si>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</si>
  <si>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</si>
  <si>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</si>
  <si>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</si>
  <si>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</si>
  <si>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</si>
  <si>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</si>
  <si>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</si>
  <si>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</si>
  <si>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</si>
  <si>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</si>
  <si>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</si>
  <si>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</si>
  <si>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</si>
  <si>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</si>
  <si>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</si>
  <si>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</si>
  <si>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</si>
  <si>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</si>
  <si>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</si>
  <si>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</si>
  <si>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</si>
  <si>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</si>
  <si>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</si>
  <si>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</si>
  <si>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</si>
  <si>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</si>
  <si>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</si>
  <si>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</si>
  <si>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</si>
  <si>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</si>
  <si>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</si>
  <si>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</si>
  <si>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</si>
  <si>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</si>
  <si>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</si>
  <si>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</si>
  <si>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</si>
  <si>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</si>
  <si>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</si>
  <si>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</si>
  <si>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</si>
  <si>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</si>
  <si>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</si>
  <si>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</si>
  <si>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</si>
  <si>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</si>
  <si>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</si>
  <si>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</si>
  <si>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</si>
  <si>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</si>
  <si>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</si>
  <si>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</si>
  <si>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</si>
  <si>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</si>
  <si>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</si>
  <si>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</si>
  <si>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</si>
  <si>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</si>
  <si>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</si>
  <si>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</si>
  <si>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</si>
  <si>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</si>
  <si>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</si>
  <si>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</si>
  <si>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</si>
  <si>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</si>
  <si>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</si>
  <si>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</si>
  <si>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</si>
  <si>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</si>
  <si>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</si>
  <si>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</si>
  <si>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</si>
  <si>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</si>
  <si>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</si>
  <si>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</si>
  <si>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</si>
  <si>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</si>
  <si>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</si>
  <si>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</si>
  <si>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</si>
  <si>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</si>
  <si>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</si>
  <si>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</si>
  <si>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</si>
  <si>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</si>
  <si>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</si>
  <si>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</si>
  <si>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</si>
  <si>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</si>
  <si>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</si>
  <si>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</si>
  <si>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</si>
  <si>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</si>
  <si>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</si>
  <si>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</si>
  <si>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</si>
  <si>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</si>
  <si>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</si>
  <si>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</si>
  <si>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</si>
  <si>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</si>
  <si>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</si>
  <si>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</si>
  <si>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</si>
  <si>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</si>
  <si>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</si>
  <si>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</si>
  <si>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</si>
  <si>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</si>
  <si>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</si>
  <si>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</si>
  <si>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</si>
  <si>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</si>
  <si>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</si>
  <si>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</si>
  <si>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</si>
  <si>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</si>
  <si>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</si>
  <si>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</si>
  <si>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</si>
  <si>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</si>
  <si>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</si>
  <si>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</si>
  <si>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</si>
  <si>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</si>
  <si>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</si>
  <si>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</si>
  <si>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Մ. ԶՈՀՐԱԲՅԱՆ</t>
  </si>
  <si>
    <t>Գ. ԽՈՋԱՅԱՆ</t>
  </si>
  <si>
    <t>«ԲՆԱԿԱՆ ԲԱՐԻՔՆԵՐ»ՍՊԸ</t>
  </si>
  <si>
    <t>«ՅՈՒՔՈՄ» ՓԲԸ</t>
  </si>
  <si>
    <t>ինտերնետ կապի գծով</t>
  </si>
  <si>
    <t>«ԴԵԱԳԱ» ՍՊԸ</t>
  </si>
  <si>
    <t>պարգևատրման գծով</t>
  </si>
  <si>
    <t xml:space="preserve">2024թ. եկամուտների ու ծախսերի 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</si>
  <si>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</si>
  <si>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</si>
  <si>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</si>
  <si>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 xml:space="preserve">                            Մ.  ԶՈՀՐԱԲՅԱՆ</t>
  </si>
  <si>
    <t xml:space="preserve">                            Գ.  ԽՈՋԱՅԱՆ</t>
  </si>
  <si>
    <t xml:space="preserve">«Երևանի հ. 121 մսուր-մանկապարտեզ» ՀՈԱԿ-ի </t>
  </si>
  <si>
    <r>
      <t xml:space="preserve">Նախորդ ժամանակաշրջանի </t>
    </r>
    <r>
      <rPr>
        <b/>
        <u/>
        <sz val="10"/>
        <color rgb="FFFF0000"/>
        <rFont val="GHEA Grapalat"/>
        <family val="3"/>
      </rPr>
      <t>փաստացի կատարողական</t>
    </r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</si>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</sst>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  <font>
      <b/>
      <u/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9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67" fillId="0" borderId="16" xfId="0" applyFont="1" applyBorder="1" applyAlignment="1" applyProtection="1">
      <alignment horizontal="left" vertical="center" wrapText="1"/>
      <protection locked="0"/>
    </xf>
    <xf numFmtId="0" fontId="64" fillId="0" borderId="0" xfId="45" applyFont="1" applyAlignment="1" applyProtection="1">
      <alignment vertical="center"/>
      <protection hidden="1"/>
    </xf>
    <xf numFmtId="0" fontId="56" fillId="0" borderId="10" xfId="0" applyFont="1" applyBorder="1" applyAlignment="1" applyProtection="1">
      <alignment horizontal="center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vertical="center"/>
      <protection hidden="1"/>
    </xf>
    <xf numFmtId="0" fontId="56" fillId="0" borderId="0" xfId="45" applyFont="1" applyProtection="1">
      <protection hidden="1"/>
    </xf>
    <xf numFmtId="0" fontId="64" fillId="0" borderId="0" xfId="45" applyFont="1" applyProtection="1">
      <protection hidden="1"/>
    </xf>
    <xf numFmtId="0" fontId="56" fillId="0" borderId="0" xfId="45" applyFont="1" applyAlignment="1" applyProtection="1">
      <alignment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AAIABQAE0AAAAAAAAAAAAAAAAAAAAAAAAAAAAAAAAAAAAAAAAAAAAAAAAAAAAAAAAAAAAAAAAAAAAAAAAAAAAAAAAAAAAAAAAAAAAAAAAAAAAAAAAAAAAAAAAAAAAAAAAAAADoBwUAAwAIABMAA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wMTZaMCMGCSqGSIb3DQEJBDEWBBRK2acEGIZivz/tJXW1I8AANu+J7TArBgsqhkiG9w0BCRACDDEcMBowGDAWBBRE5xMFRVajmd/v2Zzf5CvSbEm8HjANBgkqhkiG9w0BAQEFAASCAQC8KXZLMqzkvwNyuPE8+Qsxi+/CUY9CVLw2m2uq7TrGvaFS/9DnY8Fw4ES5Lnyo9jXklBsuiEiDqIAl+8/2PA0H08na0hkdp0o2RU9b8JsLqoBS8uvE4u4lBlc62hVHssA+IlamF5t0ddZAAQJeIPvCMGrIWWEKtShmekLf8m9/Qteij4Hb2Zl7gDDxG/WcmSL2V0FnMYqGEjBqJmlAtHjrEZtdJhu0ocEb7tgIuZKwPuH9aPwdabef/HyH5s4SoDy2rJux8+hScsyhP9ogusqWiysMvSN7DCBFmMZFeonbcN4UuF5cTtbaxpjK5vnQngmM3UYaVg+jrYzq7IhSO+w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AAIABQAE0AAAAAAAAAAAAAAAAAAAAAAAAAAAAAAAAAAAAAAAAAAAAAAAAAAAAAAAAAAAAAAAAAAAAAAAAAAAAAAAAAAAAAAAAAAAAAAAAAAAAAAAAAAAAAAAAAAAAAAAAAAADoBwUAAwAIABMAA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wMDlaMCMGCSqGSIb3DQEJBDEWBBTaTn3yRc4drumBhPuKOtP0CYji/zArBgsqhkiG9w0BCRACDDEcMBowGDAWBBRE5xMFRVajmd/v2Zzf5CvSbEm8HjANBgkqhkiG9w0BAQEFAASCAQDDPBMfmxzkzK1isXMQs3RGDEJQXdJtOlclClOOh0DxPTK+Rw6Ky5rYanENsrsx/iu+IgJNRIpMgT+Kx45ToOpp+qJOf3YFEqrynGCl2HRS3p0FeB3KZ/0DiU76oWXTnRieWIwEIlqfj0Bj8ChWv1Bb8eR0gW5Gk2obKwc+azk84Of5sLY8NiwyWBTtcKuP4ieIgvAbM/bXGEswOjCq6SRtUWmzqHSA2zDhZpVruSU1twWtpx3q+Gw0emdxPJ9E8QbH2Pw07199ityxM8ZB4if60yLK1M4OJhXl83qpkY/rN0Mjdr/l1v4tt5+Tp4TXdDH2Yagf43ZbWULW/hvNDX2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08F8A0F-E7F1-5E3E-80CC-B0432508C8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8B3FE13-E923-B890-E4A9-158AE99B2E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7109375" style="34" customWidth="1"/>
    <col min="5" max="5" width="5.42578125" style="34" customWidth="1"/>
    <col min="6" max="6" width="15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8"/>
      <c r="D1" s="328" t="s">
        <v>189</v>
      </c>
      <c r="E1" s="35">
        <v>229</v>
      </c>
      <c r="F1" s="328"/>
    </row>
    <row r="2" spans="1:14" s="6" customFormat="1">
      <c r="C2" s="328"/>
      <c r="D2" s="496" t="s">
        <v>39</v>
      </c>
      <c r="E2" s="496"/>
      <c r="F2" s="328"/>
    </row>
    <row r="3" spans="1:14" s="6" customFormat="1">
      <c r="C3" s="328"/>
      <c r="D3" s="497" t="s">
        <v>222</v>
      </c>
      <c r="E3" s="497"/>
      <c r="F3" s="328"/>
    </row>
    <row r="4" spans="1:14" s="35" customFormat="1" ht="24.75" customHeight="1">
      <c r="B4" s="351"/>
      <c r="C4" s="351"/>
      <c r="D4" s="496" t="s">
        <v>278</v>
      </c>
      <c r="E4" s="496"/>
    </row>
    <row r="5" spans="1:14" s="35" customFormat="1" ht="20.25" customHeight="1">
      <c r="B5" s="351"/>
      <c r="C5" s="496" t="s">
        <v>223</v>
      </c>
      <c r="D5" s="496"/>
      <c r="E5" s="496"/>
    </row>
    <row r="6" spans="1:14" ht="20.25">
      <c r="A6" s="499" t="s">
        <v>40</v>
      </c>
      <c r="B6" s="499"/>
      <c r="C6" s="499"/>
      <c r="D6" s="499"/>
      <c r="E6" s="499"/>
      <c r="F6" s="36"/>
    </row>
    <row r="7" spans="1:14" ht="20.45" customHeight="1">
      <c r="A7" s="500" t="s">
        <v>292</v>
      </c>
      <c r="B7" s="500"/>
      <c r="C7" s="500"/>
      <c r="D7" s="500"/>
      <c r="E7" s="500"/>
      <c r="F7" s="58" t="s">
        <v>205</v>
      </c>
    </row>
    <row r="8" spans="1:14" ht="18.75" customHeight="1">
      <c r="A8" s="501" t="s">
        <v>286</v>
      </c>
      <c r="B8" s="501"/>
      <c r="C8" s="501"/>
      <c r="D8" s="501"/>
      <c r="E8" s="501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72264.899999999994</v>
      </c>
      <c r="E11" s="336"/>
      <c r="F11" s="6">
        <v>75575.899999999994</v>
      </c>
    </row>
    <row r="12" spans="1:14">
      <c r="A12" s="102">
        <f>+A11+1</f>
        <v>2</v>
      </c>
      <c r="B12" s="18" t="s">
        <v>234</v>
      </c>
      <c r="C12" s="18"/>
      <c r="D12" s="320">
        <f>+D13+D14</f>
        <v>104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19">
        <v>104</v>
      </c>
      <c r="E13" s="322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19"/>
      <c r="E14" s="322"/>
    </row>
    <row r="15" spans="1:14" ht="20.25">
      <c r="A15" s="102">
        <f>+A12+1</f>
        <v>3</v>
      </c>
      <c r="B15" s="17" t="s">
        <v>237</v>
      </c>
      <c r="C15" s="17"/>
      <c r="D15" s="320">
        <f>+D16+D17</f>
        <v>420.1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19"/>
      <c r="E16" s="322"/>
    </row>
    <row r="17" spans="1:19" s="6" customFormat="1">
      <c r="A17" s="101">
        <v>3.1</v>
      </c>
      <c r="B17" s="15" t="s">
        <v>239</v>
      </c>
      <c r="C17" s="15"/>
      <c r="D17" s="319">
        <v>420.1</v>
      </c>
      <c r="E17" s="322"/>
    </row>
    <row r="18" spans="1:19">
      <c r="A18" s="102">
        <f>+A15+1</f>
        <v>4</v>
      </c>
      <c r="B18" s="18" t="s">
        <v>240</v>
      </c>
      <c r="C18" s="18"/>
      <c r="D18" s="322">
        <f>+'Komunal '!N20</f>
        <v>18.5</v>
      </c>
      <c r="E18" s="322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69</v>
      </c>
      <c r="C23" s="44"/>
      <c r="D23" s="322"/>
      <c r="E23" s="336"/>
      <c r="M23" s="6"/>
    </row>
    <row r="24" spans="1:19">
      <c r="A24" s="102">
        <v>5</v>
      </c>
      <c r="B24" s="18" t="s">
        <v>122</v>
      </c>
      <c r="C24" s="44"/>
      <c r="D24" s="320">
        <f>SUM(D25:D26)</f>
        <v>2275.6</v>
      </c>
      <c r="E24" s="337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1">
        <f>+D68</f>
        <v>2275.6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7</v>
      </c>
      <c r="B28" s="17"/>
      <c r="C28" s="347"/>
      <c r="D28" s="322"/>
      <c r="E28" s="336"/>
      <c r="F28" s="350" t="s">
        <v>261</v>
      </c>
    </row>
    <row r="29" spans="1:19">
      <c r="A29" s="40"/>
      <c r="B29" s="46" t="s">
        <v>27</v>
      </c>
      <c r="C29" s="42"/>
      <c r="D29" s="317">
        <f>SUM(D11:D12,D15,D18:D24,D27:D28)</f>
        <v>75083.100000000006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0">
        <f>+Ashkhatavardz!M9</f>
        <v>51933.7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24" hidden="1" customHeight="1">
      <c r="A34" s="127">
        <f>+A33+0.1</f>
        <v>1.2000000000000002</v>
      </c>
      <c r="B34" s="124" t="s">
        <v>285</v>
      </c>
      <c r="C34" s="45"/>
      <c r="D34" s="319"/>
      <c r="E34" s="339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f>+L36-'Dramakan hosqer'!F85</f>
        <v>14471.6</v>
      </c>
      <c r="E35" s="336"/>
      <c r="G35" s="349">
        <v>143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18089.5</v>
      </c>
      <c r="M35" s="40"/>
      <c r="N35" s="7" t="s">
        <v>232</v>
      </c>
    </row>
    <row r="36" spans="1:19">
      <c r="A36" s="102">
        <f>+A35+1</f>
        <v>3</v>
      </c>
      <c r="B36" s="18" t="s">
        <v>13</v>
      </c>
      <c r="C36" s="44"/>
      <c r="D36" s="322">
        <f>+'Komunal '!F27</f>
        <v>1392.6</v>
      </c>
      <c r="E36" s="336"/>
      <c r="F36" s="337">
        <f>+D36-'Komunal '!F27</f>
        <v>0</v>
      </c>
      <c r="L36" s="6">
        <f>+L35*0.8</f>
        <v>14471.6</v>
      </c>
    </row>
    <row r="37" spans="1:19">
      <c r="A37" s="102">
        <f t="shared" ref="A37:A40" si="1">+A36+1</f>
        <v>4</v>
      </c>
      <c r="B37" s="18" t="s">
        <v>12</v>
      </c>
      <c r="C37" s="44"/>
      <c r="D37" s="322">
        <f>+'Komunal '!J27</f>
        <v>2169.6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2">
        <f>+'Komunal '!O27</f>
        <v>486.2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2">
        <v>89.4</v>
      </c>
      <c r="E39" s="336"/>
    </row>
    <row r="40" spans="1:19" hidden="1">
      <c r="A40" s="102">
        <f t="shared" si="1"/>
        <v>7</v>
      </c>
      <c r="B40" s="18" t="s">
        <v>17</v>
      </c>
      <c r="C40" s="44"/>
      <c r="D40" s="322"/>
      <c r="E40" s="336"/>
    </row>
    <row r="41" spans="1:19">
      <c r="A41" s="102">
        <v>7</v>
      </c>
      <c r="B41" s="18" t="s">
        <v>18</v>
      </c>
      <c r="C41" s="44"/>
      <c r="D41" s="322">
        <f>SUM(D42:D44)</f>
        <v>187.6</v>
      </c>
      <c r="E41" s="336"/>
    </row>
    <row r="42" spans="1:19" s="3" customFormat="1" ht="13.5">
      <c r="A42" s="101">
        <f>+A41+0.1</f>
        <v>7.1</v>
      </c>
      <c r="B42" s="16" t="s">
        <v>19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19">
        <v>10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21</v>
      </c>
      <c r="C44" s="45"/>
      <c r="D44" s="319">
        <v>120</v>
      </c>
      <c r="E44" s="339"/>
      <c r="F44" s="2"/>
      <c r="G44" s="2"/>
      <c r="H44" s="2"/>
      <c r="J44" s="452"/>
      <c r="K44" s="452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2"/>
      <c r="E45" s="336"/>
      <c r="F45" s="6" t="s">
        <v>263</v>
      </c>
      <c r="I45" s="350"/>
      <c r="J45" s="452"/>
      <c r="K45" s="452"/>
    </row>
    <row r="46" spans="1:19">
      <c r="A46" s="102">
        <v>8</v>
      </c>
      <c r="B46" s="18" t="s">
        <v>28</v>
      </c>
      <c r="C46" s="44"/>
      <c r="D46" s="322">
        <f>+J46</f>
        <v>735</v>
      </c>
      <c r="E46" s="336"/>
      <c r="F46" s="348">
        <v>5</v>
      </c>
      <c r="G46" s="348" t="s">
        <v>187</v>
      </c>
      <c r="H46" s="348">
        <v>147</v>
      </c>
      <c r="I46" s="453" t="s">
        <v>188</v>
      </c>
      <c r="J46" s="453">
        <f>+F46*H46</f>
        <v>735</v>
      </c>
      <c r="K46"/>
      <c r="L46"/>
      <c r="M46"/>
      <c r="N46"/>
    </row>
    <row r="47" spans="1:19">
      <c r="A47" s="102">
        <v>9</v>
      </c>
      <c r="B47" s="18" t="s">
        <v>23</v>
      </c>
      <c r="C47" s="44"/>
      <c r="D47" s="322">
        <f>+J47</f>
        <v>139.5</v>
      </c>
      <c r="E47" s="336"/>
      <c r="F47" s="348">
        <f>+$F$46</f>
        <v>5</v>
      </c>
      <c r="G47" s="348" t="s">
        <v>187</v>
      </c>
      <c r="H47" s="454">
        <v>27.9</v>
      </c>
      <c r="I47" s="453" t="s">
        <v>188</v>
      </c>
      <c r="J47" s="453">
        <f>+F47*H47</f>
        <v>139.5</v>
      </c>
      <c r="K47"/>
      <c r="L47"/>
      <c r="M47"/>
      <c r="N47"/>
    </row>
    <row r="48" spans="1:19">
      <c r="A48" s="102">
        <f t="shared" ref="A48:A66" si="2">+A47+1</f>
        <v>10</v>
      </c>
      <c r="B48" s="18" t="s">
        <v>72</v>
      </c>
      <c r="C48" s="44"/>
      <c r="D48" s="322">
        <v>520</v>
      </c>
      <c r="E48" s="336"/>
      <c r="F48" s="502">
        <f t="shared" ref="F48:F50" si="3">+$F$46</f>
        <v>5</v>
      </c>
      <c r="G48" s="502" t="s">
        <v>187</v>
      </c>
      <c r="H48" s="492" t="s">
        <v>264</v>
      </c>
      <c r="I48" s="494" t="s">
        <v>188</v>
      </c>
      <c r="J48" s="494">
        <f>2*80+1*110+1*250</f>
        <v>520</v>
      </c>
      <c r="K48" s="487" t="s">
        <v>265</v>
      </c>
      <c r="L48"/>
      <c r="M48"/>
      <c r="N48"/>
    </row>
    <row r="49" spans="1:14" hidden="1">
      <c r="A49" s="102">
        <f t="shared" si="2"/>
        <v>11</v>
      </c>
      <c r="B49" s="18" t="s">
        <v>46</v>
      </c>
      <c r="C49" s="44"/>
      <c r="D49" s="322"/>
      <c r="E49" s="336"/>
      <c r="F49" s="503"/>
      <c r="G49" s="503"/>
      <c r="H49" s="493"/>
      <c r="I49" s="495"/>
      <c r="J49" s="495"/>
      <c r="K49" s="487"/>
      <c r="L49"/>
      <c r="M49"/>
      <c r="N49"/>
    </row>
    <row r="50" spans="1:14">
      <c r="A50" s="102">
        <v>11</v>
      </c>
      <c r="B50" s="18" t="s">
        <v>117</v>
      </c>
      <c r="C50" s="44"/>
      <c r="D50" s="322">
        <v>20</v>
      </c>
      <c r="E50" s="336"/>
      <c r="F50" s="488">
        <f t="shared" si="3"/>
        <v>5</v>
      </c>
      <c r="G50" s="488" t="s">
        <v>187</v>
      </c>
      <c r="H50" s="489">
        <v>38.700000000000003</v>
      </c>
      <c r="I50" s="490" t="s">
        <v>188</v>
      </c>
      <c r="J50" s="490">
        <f>+F50*H50</f>
        <v>193.5</v>
      </c>
      <c r="K50" s="491"/>
      <c r="L50"/>
      <c r="M50"/>
      <c r="N50"/>
    </row>
    <row r="51" spans="1:14">
      <c r="A51" s="102">
        <f t="shared" si="2"/>
        <v>12</v>
      </c>
      <c r="B51" s="18" t="s">
        <v>118</v>
      </c>
      <c r="C51" s="44"/>
      <c r="D51" s="322">
        <v>147.4</v>
      </c>
      <c r="E51" s="336"/>
      <c r="F51" s="488"/>
      <c r="G51" s="488"/>
      <c r="H51" s="489"/>
      <c r="I51" s="490"/>
      <c r="J51" s="490"/>
      <c r="K51" s="491"/>
      <c r="L51"/>
      <c r="M51"/>
      <c r="N51"/>
    </row>
    <row r="52" spans="1:14">
      <c r="A52" s="102">
        <f t="shared" si="2"/>
        <v>13</v>
      </c>
      <c r="B52" s="18" t="s">
        <v>24</v>
      </c>
      <c r="C52" s="44"/>
      <c r="D52" s="322">
        <v>138.6</v>
      </c>
      <c r="E52" s="336"/>
    </row>
    <row r="53" spans="1:14">
      <c r="A53" s="102">
        <f t="shared" si="2"/>
        <v>14</v>
      </c>
      <c r="B53" s="18" t="s">
        <v>25</v>
      </c>
      <c r="C53" s="44"/>
      <c r="D53" s="322">
        <v>112.3</v>
      </c>
      <c r="E53" s="336"/>
    </row>
    <row r="54" spans="1:14" hidden="1">
      <c r="A54" s="102">
        <f t="shared" si="2"/>
        <v>15</v>
      </c>
      <c r="B54" s="18" t="s">
        <v>64</v>
      </c>
      <c r="C54" s="44"/>
      <c r="D54" s="322"/>
      <c r="E54" s="336"/>
    </row>
    <row r="55" spans="1:14" hidden="1">
      <c r="A55" s="102">
        <f t="shared" si="2"/>
        <v>16</v>
      </c>
      <c r="B55" s="18" t="s">
        <v>51</v>
      </c>
      <c r="C55" s="44"/>
      <c r="D55" s="322">
        <f>+D20</f>
        <v>0</v>
      </c>
      <c r="E55" s="336"/>
    </row>
    <row r="56" spans="1:14" hidden="1">
      <c r="A56" s="102">
        <f t="shared" si="2"/>
        <v>17</v>
      </c>
      <c r="B56" s="18" t="s">
        <v>43</v>
      </c>
      <c r="C56" s="44"/>
      <c r="D56" s="322"/>
      <c r="E56" s="336"/>
      <c r="F56" s="6">
        <v>300</v>
      </c>
    </row>
    <row r="57" spans="1:14">
      <c r="A57" s="102">
        <v>15</v>
      </c>
      <c r="B57" s="18" t="s">
        <v>73</v>
      </c>
      <c r="C57" s="44"/>
      <c r="D57" s="322">
        <v>40</v>
      </c>
      <c r="E57" s="336"/>
    </row>
    <row r="58" spans="1:14">
      <c r="A58" s="102">
        <f t="shared" si="2"/>
        <v>16</v>
      </c>
      <c r="B58" s="18" t="s">
        <v>74</v>
      </c>
      <c r="C58" s="44"/>
      <c r="D58" s="322">
        <v>117</v>
      </c>
      <c r="E58" s="336"/>
    </row>
    <row r="59" spans="1:14">
      <c r="A59" s="102">
        <f t="shared" si="2"/>
        <v>17</v>
      </c>
      <c r="B59" s="18" t="s">
        <v>44</v>
      </c>
      <c r="C59" s="44"/>
      <c r="D59" s="322">
        <v>3</v>
      </c>
      <c r="E59" s="336"/>
    </row>
    <row r="60" spans="1:14" hidden="1">
      <c r="A60" s="102">
        <f t="shared" si="2"/>
        <v>18</v>
      </c>
      <c r="B60" s="18" t="s">
        <v>119</v>
      </c>
      <c r="C60" s="44"/>
      <c r="D60" s="322"/>
      <c r="E60" s="336"/>
    </row>
    <row r="61" spans="1:14" hidden="1">
      <c r="A61" s="102">
        <f t="shared" si="2"/>
        <v>19</v>
      </c>
      <c r="B61" s="18" t="s">
        <v>45</v>
      </c>
      <c r="C61" s="44"/>
      <c r="D61" s="322"/>
      <c r="E61" s="336"/>
    </row>
    <row r="62" spans="1:14">
      <c r="A62" s="102">
        <v>18</v>
      </c>
      <c r="B62" s="18" t="s">
        <v>61</v>
      </c>
      <c r="C62" s="44"/>
      <c r="D62" s="322">
        <v>104</v>
      </c>
      <c r="E62" s="336"/>
    </row>
    <row r="63" spans="1:14" s="6" customFormat="1" hidden="1">
      <c r="A63" s="102">
        <f t="shared" si="2"/>
        <v>19</v>
      </c>
      <c r="B63" s="17"/>
      <c r="C63" s="347"/>
      <c r="D63" s="322"/>
      <c r="E63" s="336"/>
    </row>
    <row r="64" spans="1:14" s="6" customFormat="1" hidden="1">
      <c r="A64" s="102">
        <f t="shared" si="2"/>
        <v>20</v>
      </c>
      <c r="B64" s="17"/>
      <c r="C64" s="347"/>
      <c r="D64" s="322"/>
      <c r="E64" s="336"/>
    </row>
    <row r="65" spans="1:12" s="6" customFormat="1" hidden="1">
      <c r="A65" s="102">
        <f t="shared" si="2"/>
        <v>21</v>
      </c>
      <c r="B65" s="17" t="s">
        <v>228</v>
      </c>
      <c r="C65" s="347"/>
      <c r="D65" s="322"/>
      <c r="E65" s="336"/>
      <c r="F65" s="350" t="s">
        <v>260</v>
      </c>
    </row>
    <row r="66" spans="1:12" s="6" customFormat="1" hidden="1">
      <c r="A66" s="102">
        <f t="shared" si="2"/>
        <v>22</v>
      </c>
      <c r="B66" s="17" t="s">
        <v>226</v>
      </c>
      <c r="C66" s="347"/>
      <c r="D66" s="322"/>
      <c r="E66" s="336"/>
      <c r="F66" s="58"/>
    </row>
    <row r="67" spans="1:12">
      <c r="A67" s="102">
        <v>19</v>
      </c>
      <c r="B67" s="18" t="s">
        <v>26</v>
      </c>
      <c r="C67" s="44"/>
      <c r="D67" s="322">
        <v>2275.6</v>
      </c>
      <c r="E67" s="336"/>
    </row>
    <row r="68" spans="1:12" s="3" customFormat="1" ht="13.5">
      <c r="A68" s="127">
        <f>+A67+0.1</f>
        <v>19.100000000000001</v>
      </c>
      <c r="B68" s="1" t="s">
        <v>75</v>
      </c>
      <c r="C68" s="45"/>
      <c r="D68" s="319">
        <v>2275.6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20</v>
      </c>
      <c r="B69" s="18" t="s">
        <v>76</v>
      </c>
      <c r="C69" s="44"/>
      <c r="D69" s="322"/>
      <c r="E69" s="336"/>
    </row>
    <row r="70" spans="1:12" hidden="1">
      <c r="A70" s="102">
        <f>+A69+1</f>
        <v>21</v>
      </c>
      <c r="B70" s="18" t="s">
        <v>65</v>
      </c>
      <c r="C70" s="44"/>
      <c r="D70" s="322"/>
      <c r="E70" s="336"/>
    </row>
    <row r="71" spans="1:12">
      <c r="A71" s="48"/>
      <c r="B71" s="49" t="s">
        <v>29</v>
      </c>
      <c r="C71" s="42"/>
      <c r="D71" s="317">
        <f>SUM(D32,D35:D41,D45:D67,D69:D70)</f>
        <v>75083.10000000002</v>
      </c>
      <c r="E71" s="340"/>
      <c r="F71" s="498">
        <f>+D29-D71</f>
        <v>0</v>
      </c>
      <c r="G71" s="498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8"/>
      <c r="D73" s="324" t="s">
        <v>279</v>
      </c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1" t="s">
        <v>6</v>
      </c>
      <c r="C75" s="315"/>
      <c r="D75" s="324" t="s">
        <v>280</v>
      </c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1" t="s">
        <v>213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43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16.57031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189</v>
      </c>
      <c r="G1" s="289">
        <f>+'Ekamut-caxs'!E1+1</f>
        <v>230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6" t="s">
        <v>39</v>
      </c>
      <c r="F2" s="506"/>
      <c r="G2" s="506"/>
      <c r="H2" s="94"/>
      <c r="I2" s="35"/>
      <c r="J2" s="35"/>
    </row>
    <row r="3" spans="1:16" s="64" customFormat="1" ht="17.25">
      <c r="A3" s="352"/>
      <c r="B3" s="355"/>
      <c r="C3" s="354"/>
      <c r="D3" s="354"/>
      <c r="E3" s="506" t="s">
        <v>222</v>
      </c>
      <c r="F3" s="506"/>
      <c r="G3" s="506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7" t="str">
        <f>+'Ekamut-caxs'!D4</f>
        <v xml:space="preserve">_____. _____. 2024թ. </v>
      </c>
      <c r="F4" s="507"/>
      <c r="G4" s="507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7" t="str">
        <f>+'Ekamut-caxs'!C5</f>
        <v xml:space="preserve">հ. __________- Ա որոշմամբ </v>
      </c>
      <c r="F5" s="507"/>
      <c r="G5" s="507"/>
      <c r="H5" s="94"/>
      <c r="I5" s="35"/>
      <c r="J5" s="35"/>
    </row>
    <row r="6" spans="1:16" s="63" customFormat="1" ht="19.5" customHeight="1">
      <c r="A6" s="508" t="s">
        <v>40</v>
      </c>
      <c r="B6" s="508"/>
      <c r="C6" s="508"/>
      <c r="D6" s="508"/>
      <c r="E6" s="508"/>
      <c r="F6" s="508"/>
      <c r="G6" s="50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0" t="str">
        <f>+'Ekamut-caxs'!A7:E7</f>
        <v xml:space="preserve">«Երևանի հ. 121 մսուր-մանկապարտեզ» ՀՈԱԿ-ի </v>
      </c>
      <c r="B7" s="500"/>
      <c r="C7" s="500"/>
      <c r="D7" s="500"/>
      <c r="E7" s="500"/>
      <c r="F7" s="500"/>
      <c r="G7" s="50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1" t="s">
        <v>289</v>
      </c>
      <c r="B8" s="501"/>
      <c r="C8" s="501"/>
      <c r="D8" s="501"/>
      <c r="E8" s="501"/>
      <c r="F8" s="501"/>
      <c r="G8" s="50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6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7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+F12-F70</f>
        <v>2063.1000000000031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2662.8000000000029</v>
      </c>
      <c r="D12" s="239">
        <f>+F12</f>
        <v>2662.8000000000029</v>
      </c>
      <c r="E12" s="239">
        <f>+F12</f>
        <v>2662.8000000000029</v>
      </c>
      <c r="F12" s="189">
        <f>+'Dramakani hamematakan'!D6</f>
        <v>2662.8000000000029</v>
      </c>
      <c r="G12" s="330"/>
      <c r="H12" s="505" t="s">
        <v>221</v>
      </c>
      <c r="I12" s="505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14453</v>
      </c>
      <c r="D13" s="189">
        <f t="shared" si="1"/>
        <v>32729.25</v>
      </c>
      <c r="E13" s="189">
        <f t="shared" si="1"/>
        <v>50900.474999999999</v>
      </c>
      <c r="F13" s="189">
        <f>SUM(F14:F15,F18,F21:F28)</f>
        <v>72789</v>
      </c>
      <c r="G13" s="331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14453</v>
      </c>
      <c r="D14" s="254">
        <v>32519.200000000001</v>
      </c>
      <c r="E14" s="254">
        <v>50585.4</v>
      </c>
      <c r="F14" s="187">
        <f>+'Ekamut-caxs'!D11</f>
        <v>72264.899999999994</v>
      </c>
      <c r="G14" s="332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104</v>
      </c>
      <c r="G15" s="332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2"/>
      <c r="D16" s="342"/>
      <c r="E16" s="342"/>
      <c r="F16" s="182">
        <f>+'Ekamut-caxs'!D13</f>
        <v>104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210.05</v>
      </c>
      <c r="E18" s="187">
        <f t="shared" si="8"/>
        <v>315.07499999999999</v>
      </c>
      <c r="F18" s="187">
        <f>SUM(F19:F20)</f>
        <v>420.1</v>
      </c>
      <c r="G18" s="332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2"/>
      <c r="D20" s="342">
        <f>+F20/12*6</f>
        <v>210.05</v>
      </c>
      <c r="E20" s="342">
        <f>+F20/12*9</f>
        <v>315.07499999999999</v>
      </c>
      <c r="F20" s="182">
        <f>+'Ekamut-caxs'!D17</f>
        <v>420.1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2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2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2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2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3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3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6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3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6">
        <f>+'Ekamut-caxs'!B28</f>
        <v>0</v>
      </c>
      <c r="C28" s="254"/>
      <c r="D28" s="254"/>
      <c r="E28" s="254"/>
      <c r="F28" s="186">
        <f>+'Ekamut-caxs'!D28</f>
        <v>0</v>
      </c>
      <c r="G28" s="333"/>
      <c r="H28" s="450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16363.509166666663</v>
      </c>
      <c r="D29" s="189">
        <f>D30+D72+D84</f>
        <v>35391.833333333336</v>
      </c>
      <c r="E29" s="189">
        <f>E30+E72+E84</f>
        <v>53462.958333333328</v>
      </c>
      <c r="F29" s="189">
        <f>F30+F72+F84</f>
        <v>73388.700000000012</v>
      </c>
      <c r="G29" s="331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16363.509166666663</v>
      </c>
      <c r="D30" s="189">
        <f>SUM(D31,D34:D40,D44:D66,D70:D71)</f>
        <v>35391.833333333336</v>
      </c>
      <c r="E30" s="189">
        <f>SUM(E31,E34:E40,E44:E66,E70:E71)</f>
        <v>53462.958333333328</v>
      </c>
      <c r="F30" s="189">
        <f>SUM(F31,F34:F40,F44:F66,F70:F71)</f>
        <v>73388.700000000012</v>
      </c>
      <c r="G30" s="331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+F31/12*2.3</f>
        <v>9953.9591666666656</v>
      </c>
      <c r="D31" s="254">
        <f>+F31/12*6-435-138</f>
        <v>25393.85</v>
      </c>
      <c r="E31" s="254">
        <f>+F31/12*9-138</f>
        <v>38812.275000000001</v>
      </c>
      <c r="F31" s="187">
        <f>+'Ekamut-caxs'!D32</f>
        <v>51933.7</v>
      </c>
      <c r="G31" s="332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2"/>
      <c r="D32" s="342"/>
      <c r="E32" s="342"/>
      <c r="F32" s="191">
        <f>+'Ekamut-caxs'!D33</f>
        <v>0</v>
      </c>
      <c r="G32" s="334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4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3617.9</v>
      </c>
      <c r="D34" s="254">
        <f>+F34/12*5</f>
        <v>6029.8333333333339</v>
      </c>
      <c r="E34" s="254">
        <f>+F34/12*8</f>
        <v>9647.7333333333336</v>
      </c>
      <c r="F34" s="187">
        <f>+'Ekamut-caxs'!D35</f>
        <v>14471.6</v>
      </c>
      <c r="G34" s="332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696.3</v>
      </c>
      <c r="D35" s="254">
        <v>696.3</v>
      </c>
      <c r="E35" s="254">
        <v>696.3</v>
      </c>
      <c r="F35" s="187">
        <f>+'Ekamut-caxs'!D36</f>
        <v>1392.6</v>
      </c>
      <c r="G35" s="332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4</v>
      </c>
      <c r="B36" s="245" t="str">
        <f>+'Ekamut-caxs'!B37</f>
        <v>Էլեկտրաէներգիայի գծով</v>
      </c>
      <c r="C36" s="254">
        <v>542.4</v>
      </c>
      <c r="D36" s="254">
        <v>1084.8</v>
      </c>
      <c r="E36" s="254">
        <v>1627.2</v>
      </c>
      <c r="F36" s="187">
        <f>+'Ekamut-caxs'!D37</f>
        <v>2169.6</v>
      </c>
      <c r="G36" s="332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116.9</v>
      </c>
      <c r="D37" s="254">
        <v>233.9</v>
      </c>
      <c r="E37" s="254">
        <v>350.8</v>
      </c>
      <c r="F37" s="187">
        <f>+'Komunal '!M27</f>
        <v>467.7</v>
      </c>
      <c r="G37" s="332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f>+F38</f>
        <v>89.4</v>
      </c>
      <c r="D38" s="254">
        <f>+F38</f>
        <v>89.4</v>
      </c>
      <c r="E38" s="254">
        <f>+F38</f>
        <v>89.4</v>
      </c>
      <c r="F38" s="187">
        <f>+'Ekamut-caxs'!D39</f>
        <v>89.4</v>
      </c>
      <c r="G38" s="332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2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5" t="str">
        <f>+'Ekamut-caxs'!B41</f>
        <v>Կապի գծով, այդ թվում`</v>
      </c>
      <c r="C40" s="254">
        <f t="shared" ref="C40:D40" si="12">SUM(C41:C43)</f>
        <v>46.9</v>
      </c>
      <c r="D40" s="254">
        <f t="shared" si="12"/>
        <v>93.8</v>
      </c>
      <c r="E40" s="254">
        <f>SUM(E41:E43)</f>
        <v>140.69999999999999</v>
      </c>
      <c r="F40" s="187">
        <f>SUM(F41:F43)</f>
        <v>187.6</v>
      </c>
      <c r="G40" s="332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7.1</v>
      </c>
      <c r="B41" s="247" t="str">
        <f>+'Ekamut-caxs'!B42</f>
        <v>բաժանորդային վճար</v>
      </c>
      <c r="C41" s="342">
        <v>14.4</v>
      </c>
      <c r="D41" s="342">
        <v>28.8</v>
      </c>
      <c r="E41" s="342">
        <v>43.2</v>
      </c>
      <c r="F41" s="191">
        <f>+'Ekamut-caxs'!D42</f>
        <v>57.6</v>
      </c>
      <c r="G41" s="334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7.1999999999999993</v>
      </c>
      <c r="B42" s="247" t="str">
        <f>+'Ekamut-caxs'!B43</f>
        <v>րոպեավճար</v>
      </c>
      <c r="C42" s="342">
        <v>2.5</v>
      </c>
      <c r="D42" s="342">
        <v>5</v>
      </c>
      <c r="E42" s="342">
        <v>7.5</v>
      </c>
      <c r="F42" s="191">
        <f>+'Ekamut-caxs'!D43</f>
        <v>10</v>
      </c>
      <c r="G42" s="334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7.2999999999999989</v>
      </c>
      <c r="B43" s="247" t="str">
        <f>+'Ekamut-caxs'!B44</f>
        <v>ինտերնետ կապ</v>
      </c>
      <c r="C43" s="342">
        <v>30</v>
      </c>
      <c r="D43" s="342">
        <v>60</v>
      </c>
      <c r="E43" s="342">
        <v>90</v>
      </c>
      <c r="F43" s="191">
        <f>+'Ekamut-caxs'!D44</f>
        <v>120</v>
      </c>
      <c r="G43" s="334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8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2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8</v>
      </c>
      <c r="B45" s="245" t="str">
        <f>+'Ekamut-caxs'!B46</f>
        <v>Տնտեսական ապրանքների գծով</v>
      </c>
      <c r="C45" s="254">
        <v>183.75</v>
      </c>
      <c r="D45" s="254">
        <v>367.5</v>
      </c>
      <c r="E45" s="254">
        <v>551.25</v>
      </c>
      <c r="F45" s="187">
        <f>+'Ekamut-caxs'!D46</f>
        <v>735</v>
      </c>
      <c r="G45" s="332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9</v>
      </c>
      <c r="B46" s="245" t="str">
        <f>+'Ekamut-caxs'!B47</f>
        <v>Գրասենյակային ապրանքների գծով</v>
      </c>
      <c r="C46" s="254">
        <v>34.9</v>
      </c>
      <c r="D46" s="254">
        <v>69.75</v>
      </c>
      <c r="E46" s="254">
        <v>104.6</v>
      </c>
      <c r="F46" s="187">
        <f>+'Ekamut-caxs'!D47</f>
        <v>139.5</v>
      </c>
      <c r="G46" s="332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10</v>
      </c>
      <c r="B47" s="245" t="str">
        <f>+'Ekamut-caxs'!B48</f>
        <v>Փոքրարժեք կամ արագամաշ առարկաների գծով</v>
      </c>
      <c r="C47" s="254">
        <v>200</v>
      </c>
      <c r="D47" s="254">
        <v>300</v>
      </c>
      <c r="E47" s="254">
        <v>400</v>
      </c>
      <c r="F47" s="187">
        <f>+'Ekamut-caxs'!D48</f>
        <v>520</v>
      </c>
      <c r="G47" s="332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11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0</v>
      </c>
      <c r="G48" s="332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v>11</v>
      </c>
      <c r="B49" s="245" t="str">
        <f>+'Ekamut-caxs'!B50</f>
        <v>Դեղորայքի գծով</v>
      </c>
      <c r="C49" s="254">
        <v>20</v>
      </c>
      <c r="D49" s="254">
        <v>20</v>
      </c>
      <c r="E49" s="254">
        <v>20</v>
      </c>
      <c r="F49" s="187">
        <f>+'Ekamut-caxs'!D50</f>
        <v>20</v>
      </c>
      <c r="G49" s="332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12</v>
      </c>
      <c r="B50" s="245" t="str">
        <f>+'Ekamut-caxs'!B51</f>
        <v>Բուժ.ծառայության գծով</v>
      </c>
      <c r="C50" s="254">
        <v>147.4</v>
      </c>
      <c r="D50" s="254">
        <v>147.4</v>
      </c>
      <c r="E50" s="254">
        <v>147.4</v>
      </c>
      <c r="F50" s="187">
        <f>+'Ekamut-caxs'!D51</f>
        <v>147.4</v>
      </c>
      <c r="G50" s="332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13</v>
      </c>
      <c r="B51" s="245" t="str">
        <f>+'Ekamut-caxs'!B52</f>
        <v>Ընթացիկ վերանորոգման գծով</v>
      </c>
      <c r="C51" s="254"/>
      <c r="D51" s="254">
        <f>+F51</f>
        <v>138.6</v>
      </c>
      <c r="E51" s="254">
        <f>+F51</f>
        <v>138.6</v>
      </c>
      <c r="F51" s="187">
        <f>+'Ekamut-caxs'!D52</f>
        <v>138.6</v>
      </c>
      <c r="G51" s="332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14</v>
      </c>
      <c r="B52" s="245" t="str">
        <f>+'Ekamut-caxs'!B53</f>
        <v>Ջեռուցման համակարգի սպասարկման գծով</v>
      </c>
      <c r="C52" s="254">
        <v>0</v>
      </c>
      <c r="D52" s="254">
        <v>0</v>
      </c>
      <c r="E52" s="254">
        <v>0</v>
      </c>
      <c r="F52" s="187">
        <f>+'Ekamut-caxs'!D53</f>
        <v>112.3</v>
      </c>
      <c r="G52" s="332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15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2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16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2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17</v>
      </c>
      <c r="B55" s="245" t="str">
        <f>+'Ekamut-caxs'!B56</f>
        <v>Գնումների համակարգողի ծառայության գծով</v>
      </c>
      <c r="C55" s="254"/>
      <c r="D55" s="254"/>
      <c r="E55" s="254"/>
      <c r="F55" s="187">
        <f>+'Ekamut-caxs'!D56</f>
        <v>0</v>
      </c>
      <c r="G55" s="332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15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20</v>
      </c>
      <c r="E56" s="254">
        <v>30</v>
      </c>
      <c r="F56" s="187">
        <f>+'Ekamut-caxs'!D57</f>
        <v>40</v>
      </c>
      <c r="G56" s="332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16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0</v>
      </c>
      <c r="F57" s="187">
        <f>+'Ekamut-caxs'!D58</f>
        <v>117</v>
      </c>
      <c r="G57" s="332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17</v>
      </c>
      <c r="B58" s="245" t="str">
        <f>+'Ekamut-caxs'!B59</f>
        <v>էլ․ստորագրության գծով</v>
      </c>
      <c r="C58" s="254">
        <v>0</v>
      </c>
      <c r="D58" s="254">
        <v>3</v>
      </c>
      <c r="E58" s="254">
        <v>3</v>
      </c>
      <c r="F58" s="187">
        <f>+'Ekamut-caxs'!D59</f>
        <v>3</v>
      </c>
      <c r="G58" s="332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18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2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19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2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18</v>
      </c>
      <c r="B61" s="245" t="str">
        <f>+'Ekamut-caxs'!B62</f>
        <v>Վերապատրաստման գծով</v>
      </c>
      <c r="C61" s="254">
        <v>104</v>
      </c>
      <c r="D61" s="254">
        <v>104</v>
      </c>
      <c r="E61" s="254">
        <v>104</v>
      </c>
      <c r="F61" s="187">
        <f>+'Ekamut-caxs'!D62</f>
        <v>104</v>
      </c>
      <c r="G61" s="332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19</v>
      </c>
      <c r="B62" s="346">
        <f>+'Ekamut-caxs'!B63</f>
        <v>0</v>
      </c>
      <c r="C62" s="254"/>
      <c r="D62" s="254"/>
      <c r="E62" s="254"/>
      <c r="F62" s="186">
        <f>+'Ekamut-caxs'!D63</f>
        <v>0</v>
      </c>
      <c r="G62" s="333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20</v>
      </c>
      <c r="B63" s="346">
        <f>+'Ekamut-caxs'!B64</f>
        <v>0</v>
      </c>
      <c r="C63" s="254"/>
      <c r="D63" s="254"/>
      <c r="E63" s="254"/>
      <c r="F63" s="186">
        <f>+'Ekamut-caxs'!D64</f>
        <v>0</v>
      </c>
      <c r="G63" s="333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21</v>
      </c>
      <c r="B64" s="346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3"/>
      <c r="H64" s="451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22</v>
      </c>
      <c r="B65" s="346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3"/>
      <c r="H65" s="451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23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2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23.1</v>
      </c>
      <c r="B67" s="248" t="s">
        <v>35</v>
      </c>
      <c r="C67" s="342"/>
      <c r="D67" s="342"/>
      <c r="E67" s="342"/>
      <c r="F67" s="182"/>
      <c r="G67" s="334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23.200000000000003</v>
      </c>
      <c r="B68" s="248" t="s">
        <v>47</v>
      </c>
      <c r="C68" s="342"/>
      <c r="D68" s="342"/>
      <c r="E68" s="342"/>
      <c r="F68" s="182"/>
      <c r="G68" s="334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23.300000000000004</v>
      </c>
      <c r="B69" s="248" t="s">
        <v>81</v>
      </c>
      <c r="C69" s="342"/>
      <c r="D69" s="342"/>
      <c r="E69" s="342"/>
      <c r="F69" s="191">
        <f>+'Ekamut-caxs'!D69</f>
        <v>0</v>
      </c>
      <c r="G69" s="332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19</v>
      </c>
      <c r="B70" s="188" t="s">
        <v>36</v>
      </c>
      <c r="C70" s="240">
        <f>+F70</f>
        <v>599.70000000000005</v>
      </c>
      <c r="D70" s="240">
        <f>+F70</f>
        <v>599.70000000000005</v>
      </c>
      <c r="E70" s="240">
        <f>+F70</f>
        <v>599.70000000000005</v>
      </c>
      <c r="F70" s="187">
        <f>+'Deb. ev kreditor'!D59-'Deb. ev kreditor'!D55</f>
        <v>599.70000000000005</v>
      </c>
      <c r="G70" s="332"/>
      <c r="H70" s="456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v>28</v>
      </c>
      <c r="B71" s="249" t="s">
        <v>82</v>
      </c>
      <c r="C71" s="254"/>
      <c r="D71" s="254"/>
      <c r="E71" s="254"/>
      <c r="F71" s="186"/>
      <c r="G71" s="332"/>
      <c r="H71" s="345" t="s">
        <v>197</v>
      </c>
      <c r="I71" s="343"/>
      <c r="J71" s="344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1"/>
      <c r="H72" s="343"/>
      <c r="I72" s="343"/>
      <c r="J72" s="344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2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2"/>
      <c r="D74" s="342"/>
      <c r="E74" s="342"/>
      <c r="F74" s="182"/>
      <c r="G74" s="334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2"/>
      <c r="D75" s="342"/>
      <c r="E75" s="342"/>
      <c r="F75" s="182"/>
      <c r="G75" s="334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2"/>
      <c r="D76" s="342"/>
      <c r="E76" s="342"/>
      <c r="F76" s="182"/>
      <c r="G76" s="334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2"/>
      <c r="D77" s="342"/>
      <c r="E77" s="342"/>
      <c r="F77" s="182"/>
      <c r="G77" s="334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2"/>
      <c r="D78" s="342"/>
      <c r="E78" s="342"/>
      <c r="F78" s="182"/>
      <c r="G78" s="373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2"/>
      <c r="D79" s="342"/>
      <c r="E79" s="342"/>
      <c r="F79" s="182"/>
      <c r="G79" s="373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2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2"/>
      <c r="D81" s="342"/>
      <c r="E81" s="342"/>
      <c r="F81" s="182"/>
      <c r="G81" s="334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2"/>
      <c r="D82" s="342"/>
      <c r="E82" s="342"/>
      <c r="F82" s="182"/>
      <c r="G82" s="334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2"/>
      <c r="D83" s="342"/>
      <c r="E83" s="342"/>
      <c r="F83" s="182"/>
      <c r="G83" s="334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1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2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2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752.29083333333983</v>
      </c>
      <c r="D87" s="189">
        <f>D12+D13-D29</f>
        <v>0.21666666666715173</v>
      </c>
      <c r="E87" s="189">
        <f>E12+E13-E29</f>
        <v>100.31666666667297</v>
      </c>
      <c r="F87" s="189">
        <f>F12+F13-F29</f>
        <v>2063.0999999999913</v>
      </c>
      <c r="G87" s="331"/>
      <c r="H87" s="505" t="s">
        <v>190</v>
      </c>
      <c r="I87" s="505"/>
      <c r="J87" s="200"/>
      <c r="K87" s="251">
        <f t="shared" si="21"/>
        <v>0</v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42" hidden="1" customHeight="1">
      <c r="B89" s="292" t="s">
        <v>2</v>
      </c>
      <c r="C89" s="242"/>
      <c r="D89" s="242"/>
      <c r="E89" s="324" t="s">
        <v>290</v>
      </c>
      <c r="F89" s="324"/>
      <c r="G89" s="324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5" t="s">
        <v>91</v>
      </c>
      <c r="F90" s="325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20.25" hidden="1" customHeight="1">
      <c r="B91" s="293" t="s">
        <v>6</v>
      </c>
      <c r="C91" s="40"/>
      <c r="D91" s="40"/>
      <c r="E91" s="324" t="s">
        <v>291</v>
      </c>
      <c r="F91" s="324"/>
      <c r="G91" s="324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5" t="s">
        <v>91</v>
      </c>
      <c r="F92" s="325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7" customFormat="1" ht="112.5" customHeight="1">
      <c r="B94" s="366" t="s">
        <v>213</v>
      </c>
      <c r="C94" s="504"/>
      <c r="D94" s="504"/>
      <c r="E94" s="504"/>
      <c r="G94" s="368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algorithmName="SHA-512" hashValue="o2QFaUt6VGfK9JR9sy/9KBKuIbBecxi6Ucj528KySVIqY6U2lFVbJ5tIVJZaHdS81ToZIiRG1U6K+vig+aeCig==" saltValue="aPSKpia3ttP11ZEx6dUGUA==" spinCount="100000" sheet="1"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14" sqref="D1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9" t="s">
        <v>52</v>
      </c>
      <c r="B1" s="509"/>
      <c r="C1" s="509"/>
      <c r="D1" s="509"/>
      <c r="E1" s="509"/>
      <c r="F1" s="509"/>
    </row>
    <row r="2" spans="1:18" s="18" customFormat="1" ht="20.25">
      <c r="A2" s="500" t="str">
        <f>+'Ekamut-caxs'!A7:D7</f>
        <v xml:space="preserve">«Երևանի հ. 121 մսուր-մանկապարտեզ» ՀՈԱԿ-ի </v>
      </c>
      <c r="B2" s="500"/>
      <c r="C2" s="500"/>
      <c r="D2" s="500"/>
      <c r="E2" s="500"/>
      <c r="F2" s="50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2" t="s">
        <v>288</v>
      </c>
      <c r="B3" s="512"/>
      <c r="C3" s="512"/>
      <c r="D3" s="512"/>
      <c r="E3" s="512"/>
      <c r="F3" s="512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219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61683.000000000007</v>
      </c>
      <c r="D6" s="202">
        <f>SUM(D7:D8,D11,D14:D19,D22:D23)</f>
        <v>75083.100000000006</v>
      </c>
      <c r="E6" s="202">
        <f t="shared" ref="E6:E64" si="0">D6-C6</f>
        <v>13400.099999999999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58125.8</v>
      </c>
      <c r="D7" s="193">
        <f>+'Ekamut-caxs'!D11</f>
        <v>72264.899999999994</v>
      </c>
      <c r="E7" s="193">
        <f t="shared" si="0"/>
        <v>14139.099999999991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104</v>
      </c>
      <c r="E8" s="193">
        <f t="shared" si="0"/>
        <v>83.2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>
        <f>+'Ekamut-caxs'!D13</f>
        <v>104</v>
      </c>
      <c r="E9" s="193">
        <f t="shared" si="0"/>
        <v>83.2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534.79999999999995</v>
      </c>
      <c r="D11" s="193">
        <f>SUM(D12:D13)</f>
        <v>420.1</v>
      </c>
      <c r="E11" s="193">
        <f t="shared" si="0"/>
        <v>-114.69999999999993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534.79999999999995</v>
      </c>
      <c r="D13" s="178">
        <f>+'Ekamut-caxs'!D17</f>
        <v>420.1</v>
      </c>
      <c r="E13" s="193">
        <f t="shared" si="0"/>
        <v>-114.69999999999993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2988.6</v>
      </c>
      <c r="D19" s="196">
        <f>SUM(D20:D21)</f>
        <v>2275.6</v>
      </c>
      <c r="E19" s="193">
        <f t="shared" si="0"/>
        <v>-713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2988.6</v>
      </c>
      <c r="D20" s="179">
        <f>+'Ekamut-caxs'!D25</f>
        <v>2275.6</v>
      </c>
      <c r="E20" s="179">
        <f t="shared" si="0"/>
        <v>-713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240</v>
      </c>
      <c r="C23" s="194">
        <v>13</v>
      </c>
      <c r="D23" s="192">
        <f>+'Ekamut-caxs'!D18</f>
        <v>18.5</v>
      </c>
      <c r="E23" s="192">
        <f>D23-C23</f>
        <v>5.5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61626.100000000006</v>
      </c>
      <c r="D24" s="203">
        <f>SUM(D25,D28:D34,D38:D60,D62:D63)</f>
        <v>75083.10000000002</v>
      </c>
      <c r="E24" s="202">
        <f t="shared" si="0"/>
        <v>13457.000000000015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37874.6</v>
      </c>
      <c r="D25" s="196">
        <f>+'Ekamut-caxs'!D32</f>
        <v>51933.7</v>
      </c>
      <c r="E25" s="193">
        <f t="shared" si="0"/>
        <v>14059.099999999999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609</v>
      </c>
      <c r="D27" s="178">
        <f>+'Ekamut-caxs'!D34</f>
        <v>0</v>
      </c>
      <c r="E27" s="180">
        <f>D27-C27</f>
        <v>-609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13839.3</v>
      </c>
      <c r="D28" s="196">
        <f>+'Ekamut-caxs'!D35</f>
        <v>14471.6</v>
      </c>
      <c r="E28" s="193">
        <f t="shared" si="0"/>
        <v>632.30000000000109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1519.8</v>
      </c>
      <c r="D29" s="196">
        <f>+'Ekamut-caxs'!D36</f>
        <v>1392.6</v>
      </c>
      <c r="E29" s="193">
        <f t="shared" si="0"/>
        <v>-127.20000000000005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2192.9</v>
      </c>
      <c r="D30" s="196">
        <f>+'Ekamut-caxs'!D37</f>
        <v>2169.6</v>
      </c>
      <c r="E30" s="193">
        <f t="shared" si="0"/>
        <v>-23.300000000000182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363.1</v>
      </c>
      <c r="D31" s="196">
        <f>+'Ekamut-caxs'!D38</f>
        <v>486.2</v>
      </c>
      <c r="E31" s="193">
        <f t="shared" si="0"/>
        <v>123.09999999999997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89.4</v>
      </c>
      <c r="D32" s="196">
        <f>+'Ekamut-caxs'!D39</f>
        <v>89.4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0</v>
      </c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180.8</v>
      </c>
      <c r="D34" s="196">
        <f>SUM(D35:D37)</f>
        <v>187.6</v>
      </c>
      <c r="E34" s="193">
        <f t="shared" si="0"/>
        <v>6.7999999999999829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3.2</v>
      </c>
      <c r="D36" s="197">
        <f>+'Ekamut-caxs'!D43</f>
        <v>10</v>
      </c>
      <c r="E36" s="179">
        <f t="shared" si="0"/>
        <v>6.8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120</v>
      </c>
      <c r="D37" s="197">
        <f>+'Ekamut-caxs'!D44</f>
        <v>120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645.70000000000005</v>
      </c>
      <c r="D39" s="196">
        <f>+'Ekamut-caxs'!D46</f>
        <v>735</v>
      </c>
      <c r="E39" s="193">
        <f t="shared" si="0"/>
        <v>89.299999999999955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140</v>
      </c>
      <c r="D40" s="196">
        <f>+'Ekamut-caxs'!D47</f>
        <v>139.5</v>
      </c>
      <c r="E40" s="193">
        <f t="shared" si="0"/>
        <v>-0.5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1080</v>
      </c>
      <c r="D41" s="196">
        <f>+'Ekamut-caxs'!D48</f>
        <v>520</v>
      </c>
      <c r="E41" s="193">
        <f t="shared" si="0"/>
        <v>-560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0</v>
      </c>
      <c r="E42" s="193">
        <f t="shared" si="0"/>
        <v>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19.399999999999999</v>
      </c>
      <c r="D43" s="196">
        <f>+'Ekamut-caxs'!D50</f>
        <v>20</v>
      </c>
      <c r="E43" s="193">
        <f>D43-C43</f>
        <v>0.60000000000000142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147.4</v>
      </c>
      <c r="D44" s="196">
        <f>+'Ekamut-caxs'!D51</f>
        <v>147.4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300</v>
      </c>
      <c r="D45" s="196">
        <f>+'Ekamut-caxs'!D52</f>
        <v>138.6</v>
      </c>
      <c r="E45" s="193">
        <f t="shared" si="0"/>
        <v>-161.4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112.3</v>
      </c>
      <c r="D46" s="196">
        <f>+'Ekamut-caxs'!D53</f>
        <v>112.3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0</v>
      </c>
      <c r="D49" s="196">
        <f>+'Ekamut-caxs'!D56</f>
        <v>0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14</v>
      </c>
      <c r="D50" s="196">
        <f>+'Ekamut-caxs'!D57</f>
        <v>40</v>
      </c>
      <c r="E50" s="193">
        <f t="shared" si="0"/>
        <v>26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0</v>
      </c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0</v>
      </c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104</v>
      </c>
      <c r="E55" s="193">
        <f t="shared" si="4"/>
        <v>83.2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7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2988.6</v>
      </c>
      <c r="D60" s="196">
        <f>+'Ekamut-caxs'!D67</f>
        <v>2275.6</v>
      </c>
      <c r="E60" s="193">
        <f t="shared" si="4"/>
        <v>-713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2988.6</v>
      </c>
      <c r="D61" s="197">
        <f>+'Ekamut-caxs'!D68</f>
        <v>2275.6</v>
      </c>
      <c r="E61" s="179">
        <f t="shared" si="4"/>
        <v>-713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56.900000000001455</v>
      </c>
      <c r="D64" s="202">
        <f>D6-D24</f>
        <v>0</v>
      </c>
      <c r="E64" s="202">
        <f t="shared" si="0"/>
        <v>-56.900000000001455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11" t="str">
        <f>+'Ekamut-caxs'!D73</f>
        <v>Մ. ԶՈՀՐԱԲՅԱՆ</v>
      </c>
      <c r="E66" s="511"/>
      <c r="F66" s="108"/>
    </row>
    <row r="67" spans="1:18" ht="9.75" customHeight="1">
      <c r="B67" s="296"/>
      <c r="C67" s="297"/>
      <c r="D67" s="510" t="s">
        <v>5</v>
      </c>
      <c r="E67" s="510"/>
      <c r="F67" s="209"/>
    </row>
    <row r="68" spans="1:18" ht="24.75" customHeight="1">
      <c r="B68" s="294" t="s">
        <v>6</v>
      </c>
      <c r="C68" s="295"/>
      <c r="D68" s="511" t="str">
        <f>+'Ekamut-caxs'!D75</f>
        <v>Գ. ԽՈՋԱՅԱՆ</v>
      </c>
      <c r="E68" s="511"/>
      <c r="F68" s="108"/>
    </row>
    <row r="69" spans="1:18" ht="11.25" customHeight="1">
      <c r="B69" s="298"/>
      <c r="C69" s="297"/>
      <c r="D69" s="510" t="s">
        <v>5</v>
      </c>
      <c r="E69" s="510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D14" sqref="D1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483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9" t="s">
        <v>78</v>
      </c>
      <c r="B1" s="509"/>
      <c r="C1" s="509"/>
      <c r="D1" s="509"/>
      <c r="E1" s="509"/>
      <c r="F1" s="509"/>
    </row>
    <row r="2" spans="1:20" s="18" customFormat="1" ht="20.25">
      <c r="A2" s="500" t="str">
        <f>+'Ekamut-caxs'!A7:D7</f>
        <v xml:space="preserve">«Երևանի հ. 121 մսուր-մանկապարտեզ» ՀՈԱԿ-ի </v>
      </c>
      <c r="B2" s="500"/>
      <c r="C2" s="500"/>
      <c r="D2" s="500"/>
      <c r="E2" s="500"/>
      <c r="F2" s="50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2" t="s">
        <v>287</v>
      </c>
      <c r="B3" s="512"/>
      <c r="C3" s="512"/>
      <c r="D3" s="512"/>
      <c r="E3" s="512"/>
      <c r="F3" s="51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C4" s="476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477" t="s">
        <v>293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478">
        <v>1345.8</v>
      </c>
      <c r="D6" s="181">
        <f>+C81</f>
        <v>2662.8000000000029</v>
      </c>
      <c r="E6" s="189">
        <f t="shared" ref="E6:E67" si="0">D6-C6</f>
        <v>1317.000000000003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479">
        <f>SUM(C8,C9:C12)</f>
        <v>58702.200000000012</v>
      </c>
      <c r="D7" s="189">
        <f>SUM(D8:D9,D12,D15:D22)</f>
        <v>72789</v>
      </c>
      <c r="E7" s="189">
        <f>D7-C7</f>
        <v>14086.799999999988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80">
        <v>58125.8</v>
      </c>
      <c r="D8" s="187">
        <f>+'Dramakan hosqer'!F14</f>
        <v>72264.899999999994</v>
      </c>
      <c r="E8" s="187">
        <f>D8-C8</f>
        <v>14139.099999999991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480">
        <v>20.8</v>
      </c>
      <c r="D9" s="187">
        <f>SUM(D10:D11)</f>
        <v>104</v>
      </c>
      <c r="E9" s="187">
        <f t="shared" ref="E9:E14" si="1">D9-C9</f>
        <v>83.2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481">
        <v>20.8</v>
      </c>
      <c r="D10" s="191">
        <f>+'Dramakan hosqer'!F16</f>
        <v>104</v>
      </c>
      <c r="E10" s="187">
        <f t="shared" si="1"/>
        <v>83.2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481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480">
        <v>534.79999999999995</v>
      </c>
      <c r="D12" s="187">
        <f>SUM(D13:D14)</f>
        <v>420.1</v>
      </c>
      <c r="E12" s="187">
        <f t="shared" si="1"/>
        <v>-114.69999999999993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481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481">
        <v>534.79999999999995</v>
      </c>
      <c r="D14" s="191">
        <f>+'Dramakan hosqer'!F20</f>
        <v>420.1</v>
      </c>
      <c r="E14" s="187">
        <f t="shared" si="1"/>
        <v>-114.69999999999993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480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480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480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480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480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480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480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hosqer'!B28</f>
        <v>0</v>
      </c>
      <c r="C22" s="480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479">
        <f>+C24+C66+C78</f>
        <v>60882.700000000004</v>
      </c>
      <c r="D23" s="189">
        <f>+D24+D66+D78</f>
        <v>73388.700000000012</v>
      </c>
      <c r="E23" s="189">
        <f t="shared" si="0"/>
        <v>12506.000000000007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479">
        <f>SUM(C25,C28:C34,C38:C60,C64:C65)</f>
        <v>60879.600000000006</v>
      </c>
      <c r="D24" s="189">
        <f>SUM(D25,D28:D34,D38:D60,D64:D65)</f>
        <v>73388.700000000012</v>
      </c>
      <c r="E24" s="189">
        <f t="shared" si="0"/>
        <v>12509.100000000006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480">
        <v>37874.6</v>
      </c>
      <c r="D25" s="187">
        <f>+'Dramakan hosqer'!F31</f>
        <v>51933.7</v>
      </c>
      <c r="E25" s="187">
        <f t="shared" si="0"/>
        <v>14059.099999999999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481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481">
        <v>609</v>
      </c>
      <c r="D27" s="191">
        <f>+'Dramakan hosqer'!F33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480">
        <v>13839.3</v>
      </c>
      <c r="D28" s="187">
        <f>+'Dramakan hosqer'!F34</f>
        <v>14471.6</v>
      </c>
      <c r="E28" s="187">
        <f t="shared" si="0"/>
        <v>632.30000000000109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480">
        <v>1519.8</v>
      </c>
      <c r="D29" s="187">
        <f>+'Dramakan hosqer'!F35</f>
        <v>1392.6</v>
      </c>
      <c r="E29" s="187">
        <f t="shared" si="0"/>
        <v>-127.20000000000005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480">
        <v>2192.9</v>
      </c>
      <c r="D30" s="187">
        <f>+'Dramakan hosqer'!F36</f>
        <v>2169.6</v>
      </c>
      <c r="E30" s="187">
        <f t="shared" si="0"/>
        <v>-23.300000000000182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480">
        <v>349.3</v>
      </c>
      <c r="D31" s="187">
        <f>+'Dramakan hosqer'!F37</f>
        <v>467.7</v>
      </c>
      <c r="E31" s="187">
        <f t="shared" si="0"/>
        <v>118.39999999999998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480">
        <v>89.4</v>
      </c>
      <c r="D32" s="187">
        <f>+'Dramakan hosqer'!F38</f>
        <v>89.4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480">
        <v>0</v>
      </c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482">
        <f>SUM(C35:C37)</f>
        <v>180.8</v>
      </c>
      <c r="D34" s="187">
        <f>SUM(D35:D37)</f>
        <v>187.6</v>
      </c>
      <c r="E34" s="187">
        <f t="shared" si="0"/>
        <v>6.7999999999999829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481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481">
        <v>3.2</v>
      </c>
      <c r="D36" s="191">
        <f>+'Dramakan hosqer'!F42</f>
        <v>10</v>
      </c>
      <c r="E36" s="191">
        <f t="shared" si="0"/>
        <v>6.8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481">
        <v>120</v>
      </c>
      <c r="D37" s="191">
        <f>+'Dramakan hosqer'!F43</f>
        <v>120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480">
        <v>0</v>
      </c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480">
        <v>645.70000000000005</v>
      </c>
      <c r="D39" s="187">
        <f>+'Dramakan hosqer'!F45</f>
        <v>735</v>
      </c>
      <c r="E39" s="187">
        <f t="shared" si="0"/>
        <v>89.299999999999955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480">
        <v>140</v>
      </c>
      <c r="D40" s="187">
        <f>+'Dramakan hosqer'!F46</f>
        <v>139.5</v>
      </c>
      <c r="E40" s="187">
        <f t="shared" si="0"/>
        <v>-0.5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480">
        <v>1080</v>
      </c>
      <c r="D41" s="187">
        <f>+'Dramakan hosqer'!F47</f>
        <v>520</v>
      </c>
      <c r="E41" s="187">
        <f t="shared" si="0"/>
        <v>-560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480">
        <v>0</v>
      </c>
      <c r="D42" s="187">
        <f>+'Dramakan hosqer'!F48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480">
        <v>19.399999999999999</v>
      </c>
      <c r="D43" s="187">
        <f>+'Dramakan hosqer'!F49</f>
        <v>20</v>
      </c>
      <c r="E43" s="187">
        <f t="shared" si="0"/>
        <v>0.60000000000000142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480">
        <v>147.4</v>
      </c>
      <c r="D44" s="187">
        <f>+'Dramakan hosqer'!F50</f>
        <v>147.4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480">
        <v>300</v>
      </c>
      <c r="D45" s="187">
        <f>+'Dramakan hosqer'!F51</f>
        <v>138.6</v>
      </c>
      <c r="E45" s="187">
        <f t="shared" si="0"/>
        <v>-161.4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480">
        <v>112.3</v>
      </c>
      <c r="D46" s="187">
        <f>+'Dramakan hosqer'!F52</f>
        <v>112.3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480">
        <v>0</v>
      </c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480">
        <v>0</v>
      </c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480">
        <v>0</v>
      </c>
      <c r="D49" s="187">
        <f>+'Dramakan hosqer'!F55</f>
        <v>0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480">
        <v>14</v>
      </c>
      <c r="D50" s="187">
        <f>+'Dramakan hosqer'!F56</f>
        <v>40</v>
      </c>
      <c r="E50" s="187">
        <f t="shared" si="0"/>
        <v>26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480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480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480">
        <v>0</v>
      </c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480">
        <v>0</v>
      </c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480">
        <v>20.8</v>
      </c>
      <c r="D55" s="187">
        <f>+'Dramakan hosqer'!F61</f>
        <v>104</v>
      </c>
      <c r="E55" s="187">
        <f t="shared" si="0"/>
        <v>83.2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480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480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480"/>
      <c r="D58" s="186">
        <f>+'Dramakan hosqer'!F64</f>
        <v>0</v>
      </c>
      <c r="E58" s="186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480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482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481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481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481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480">
        <v>2198.1999999999998</v>
      </c>
      <c r="D64" s="187">
        <f>+'Dramakan hosqer'!F70</f>
        <v>599.70000000000005</v>
      </c>
      <c r="E64" s="187">
        <f t="shared" si="0"/>
        <v>-1598.4999999999998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480">
        <v>57.7</v>
      </c>
      <c r="D65" s="187">
        <f>+'Dramakan hosqer'!F71</f>
        <v>0</v>
      </c>
      <c r="E65" s="187">
        <f t="shared" si="0"/>
        <v>-57.7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47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482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481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481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481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481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481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481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482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481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481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481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479">
        <f>SUM(C79:C80)</f>
        <v>3.1</v>
      </c>
      <c r="D78" s="189">
        <f>SUM(D79:D80)</f>
        <v>0</v>
      </c>
      <c r="E78" s="189">
        <f t="shared" si="5"/>
        <v>-3.1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480">
        <v>3.1</v>
      </c>
      <c r="D79" s="187">
        <f>+'Dramakan hosqer'!F85</f>
        <v>0</v>
      </c>
      <c r="E79" s="186">
        <f>D79-C79</f>
        <v>-3.1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480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479">
        <v>2662.8000000000029</v>
      </c>
      <c r="D81" s="189">
        <f>D6+D7-D23</f>
        <v>2063.0999999999913</v>
      </c>
      <c r="E81" s="189">
        <f t="shared" si="5"/>
        <v>-599.70000000001164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483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484"/>
      <c r="D83" s="514" t="str">
        <f>+'Ekamut-caxs'!D73</f>
        <v>Մ. ԶՈՀՐԱԲՅԱՆ</v>
      </c>
      <c r="E83" s="51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485"/>
      <c r="D84" s="513" t="s">
        <v>91</v>
      </c>
      <c r="E84" s="513"/>
      <c r="F84" s="211"/>
    </row>
    <row r="85" spans="1:20" s="15" customFormat="1" ht="22.5" customHeight="1">
      <c r="A85" s="16"/>
      <c r="B85" s="301" t="s">
        <v>6</v>
      </c>
      <c r="C85" s="484"/>
      <c r="D85" s="511" t="str">
        <f>+'Ekamut-caxs'!D75</f>
        <v>Գ. ԽՈՋԱՅԱՆ</v>
      </c>
      <c r="E85" s="51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484"/>
      <c r="D86" s="513" t="s">
        <v>91</v>
      </c>
      <c r="E86" s="51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483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C88" s="48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C89" s="486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C90" s="486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C91" s="486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C92" s="486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C93" s="486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C94" s="486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C95" s="486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C96" s="486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C97" s="486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C98" s="486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C99" s="486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C100" s="486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C101" s="486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C102" s="486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C103" s="486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C104" s="486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C105" s="486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C106" s="486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C107" s="486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C108" s="486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C109" s="486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C110" s="486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C111" s="486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C112" s="486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C113" s="486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C114" s="486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C115" s="486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C116" s="486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C117" s="486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C118" s="486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14" sqref="D1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66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հ. 121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147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266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152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28.2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 ht="15">
      <c r="A16" s="152">
        <v>1.8</v>
      </c>
      <c r="B16" s="475" t="s">
        <v>281</v>
      </c>
      <c r="C16" s="156" t="s">
        <v>185</v>
      </c>
      <c r="D16" s="27">
        <v>6.7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>
        <v>21.5</v>
      </c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28.2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0" t="s">
        <v>177</v>
      </c>
      <c r="B35" s="521"/>
      <c r="C35" s="52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320.10000000000002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211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48.1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4.4000000000000004</v>
      </c>
      <c r="E41" s="27"/>
    </row>
    <row r="42" spans="1:22">
      <c r="A42" s="152">
        <v>1.7</v>
      </c>
      <c r="B42" s="153" t="s">
        <v>282</v>
      </c>
      <c r="C42" s="155" t="s">
        <v>283</v>
      </c>
      <c r="D42" s="27">
        <v>10</v>
      </c>
      <c r="E42" s="27"/>
    </row>
    <row r="43" spans="1:22" ht="15">
      <c r="A43" s="152">
        <v>1.8</v>
      </c>
      <c r="B43" s="475" t="s">
        <v>284</v>
      </c>
      <c r="C43" s="156" t="s">
        <v>185</v>
      </c>
      <c r="D43" s="27">
        <v>6.1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599.70000000000005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599.70000000000005</v>
      </c>
      <c r="E59" s="169"/>
      <c r="F59" s="455">
        <f>+D59-D55</f>
        <v>599.70000000000005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267</v>
      </c>
      <c r="C62" s="168">
        <f>+'Dramakan hosqer'!F12</f>
        <v>2662.8000000000029</v>
      </c>
      <c r="D62" s="522" t="s">
        <v>180</v>
      </c>
      <c r="E62" s="523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24" t="str">
        <f>+'Ekamut-caxs'!D73</f>
        <v>Մ. ԶՈՀՐԱԲՅԱՆ</v>
      </c>
      <c r="E64" s="52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25" t="s">
        <v>91</v>
      </c>
      <c r="E65" s="52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24" t="str">
        <f>+'Ekamut-caxs'!D75</f>
        <v>Գ. ԽՈՋԱՅԱՆ</v>
      </c>
      <c r="E66" s="52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6" t="s">
        <v>91</v>
      </c>
      <c r="E67" s="52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14" sqref="D14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4" style="379" customWidth="1"/>
    <col min="15" max="15" width="13.42578125" style="379" customWidth="1"/>
    <col min="16" max="16384" width="9.140625" style="379"/>
  </cols>
  <sheetData>
    <row r="1" spans="1:15" s="377" customFormat="1" ht="18.75" customHeight="1">
      <c r="A1" s="529" t="s">
        <v>66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s="377" customFormat="1" ht="21.75" customHeight="1">
      <c r="A2" s="528" t="str">
        <f>+'Ekamut-caxs'!A7</f>
        <v xml:space="preserve">«Երևանի հ. 121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</row>
    <row r="3" spans="1:15" s="377" customFormat="1" ht="21" customHeight="1">
      <c r="A3" s="528" t="s">
        <v>92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5" ht="21" customHeight="1"/>
    <row r="5" spans="1:15" s="382" customFormat="1" ht="19.5" customHeight="1">
      <c r="A5" s="534" t="s">
        <v>113</v>
      </c>
      <c r="B5" s="534" t="s">
        <v>93</v>
      </c>
      <c r="C5" s="535" t="s">
        <v>94</v>
      </c>
      <c r="D5" s="535"/>
      <c r="E5" s="535"/>
      <c r="F5" s="535"/>
      <c r="G5" s="535" t="s">
        <v>95</v>
      </c>
      <c r="H5" s="535"/>
      <c r="I5" s="535"/>
      <c r="J5" s="535"/>
      <c r="K5" s="535" t="s">
        <v>137</v>
      </c>
      <c r="L5" s="535"/>
      <c r="M5" s="535"/>
      <c r="N5" s="535"/>
      <c r="O5" s="535"/>
    </row>
    <row r="6" spans="1:15" s="384" customFormat="1" ht="51" customHeight="1">
      <c r="A6" s="534"/>
      <c r="B6" s="534"/>
      <c r="C6" s="383" t="s">
        <v>249</v>
      </c>
      <c r="D6" s="383" t="s">
        <v>215</v>
      </c>
      <c r="E6" s="383" t="s">
        <v>250</v>
      </c>
      <c r="F6" s="383" t="s">
        <v>229</v>
      </c>
      <c r="G6" s="383" t="s">
        <v>230</v>
      </c>
      <c r="H6" s="383" t="s">
        <v>215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96</v>
      </c>
      <c r="C7" s="472">
        <v>2484</v>
      </c>
      <c r="D7" s="473">
        <v>356950.8</v>
      </c>
      <c r="E7" s="387">
        <v>2888</v>
      </c>
      <c r="F7" s="388">
        <f t="shared" ref="F7:F16" si="0">+E7*143.7</f>
        <v>415005.6</v>
      </c>
      <c r="G7" s="472">
        <v>4509</v>
      </c>
      <c r="H7" s="473">
        <v>237401.60000000001</v>
      </c>
      <c r="I7" s="387">
        <v>4940.26</v>
      </c>
      <c r="J7" s="388">
        <f>+I7*53.48</f>
        <v>264205.10479999997</v>
      </c>
      <c r="K7" s="472">
        <v>66</v>
      </c>
      <c r="L7" s="473">
        <v>414</v>
      </c>
      <c r="M7" s="389">
        <f>+L7*200.47</f>
        <v>82994.58</v>
      </c>
      <c r="N7" s="390">
        <f>+L7*7.94904</f>
        <v>3290.90256</v>
      </c>
      <c r="O7" s="389">
        <f>+N7+M7</f>
        <v>86285.482560000004</v>
      </c>
    </row>
    <row r="8" spans="1:15" ht="19.5" customHeight="1">
      <c r="A8" s="385">
        <v>2</v>
      </c>
      <c r="B8" s="386" t="s">
        <v>97</v>
      </c>
      <c r="C8" s="472">
        <v>2262</v>
      </c>
      <c r="D8" s="473">
        <v>325049.40000000002</v>
      </c>
      <c r="E8" s="387">
        <f>+C8</f>
        <v>2262</v>
      </c>
      <c r="F8" s="388">
        <f t="shared" si="0"/>
        <v>325049.39999999997</v>
      </c>
      <c r="G8" s="472">
        <v>5162</v>
      </c>
      <c r="H8" s="473">
        <v>272432.65000000002</v>
      </c>
      <c r="I8" s="387">
        <f t="shared" ref="I8:I18" si="1">+G8</f>
        <v>5162</v>
      </c>
      <c r="J8" s="388">
        <f t="shared" ref="J8:J18" si="2">+I8*53.48</f>
        <v>276063.76</v>
      </c>
      <c r="K8" s="472">
        <v>75</v>
      </c>
      <c r="L8" s="387">
        <f>+K8</f>
        <v>75</v>
      </c>
      <c r="M8" s="389">
        <f t="shared" ref="M8:M18" si="3">+L8*200.47</f>
        <v>15035.25</v>
      </c>
      <c r="N8" s="390">
        <f t="shared" ref="N8:N18" si="4">+L8*7.94904</f>
        <v>596.178</v>
      </c>
      <c r="O8" s="389">
        <f t="shared" ref="O8:O18" si="5">+N8+M8</f>
        <v>15631.428</v>
      </c>
    </row>
    <row r="9" spans="1:15" ht="19.5" customHeight="1">
      <c r="A9" s="385">
        <v>3</v>
      </c>
      <c r="B9" s="386" t="s">
        <v>98</v>
      </c>
      <c r="C9" s="472">
        <v>1364</v>
      </c>
      <c r="D9" s="473">
        <v>196006.8</v>
      </c>
      <c r="E9" s="387">
        <f t="shared" ref="E9:E18" si="6">+C9</f>
        <v>1364</v>
      </c>
      <c r="F9" s="388">
        <f t="shared" si="0"/>
        <v>196006.8</v>
      </c>
      <c r="G9" s="472">
        <v>3343</v>
      </c>
      <c r="H9" s="473">
        <v>176501.54</v>
      </c>
      <c r="I9" s="387">
        <f t="shared" si="1"/>
        <v>3343</v>
      </c>
      <c r="J9" s="388">
        <f t="shared" si="2"/>
        <v>178783.63999999998</v>
      </c>
      <c r="K9" s="472">
        <v>105</v>
      </c>
      <c r="L9" s="387">
        <f t="shared" ref="L9:L18" si="7">+K9</f>
        <v>105</v>
      </c>
      <c r="M9" s="389">
        <f t="shared" si="3"/>
        <v>21049.35</v>
      </c>
      <c r="N9" s="390">
        <f t="shared" si="4"/>
        <v>834.64920000000006</v>
      </c>
      <c r="O9" s="389">
        <f t="shared" si="5"/>
        <v>21883.999199999998</v>
      </c>
    </row>
    <row r="10" spans="1:15" ht="19.5" customHeight="1">
      <c r="A10" s="385">
        <v>4</v>
      </c>
      <c r="B10" s="386" t="s">
        <v>99</v>
      </c>
      <c r="C10" s="474">
        <v>0</v>
      </c>
      <c r="D10" s="473">
        <v>0</v>
      </c>
      <c r="E10" s="387">
        <f t="shared" si="6"/>
        <v>0</v>
      </c>
      <c r="F10" s="388">
        <f t="shared" si="0"/>
        <v>0</v>
      </c>
      <c r="G10" s="472">
        <v>3064</v>
      </c>
      <c r="H10" s="473">
        <v>161639.76</v>
      </c>
      <c r="I10" s="387">
        <f t="shared" si="1"/>
        <v>3064</v>
      </c>
      <c r="J10" s="388">
        <f t="shared" si="2"/>
        <v>163862.72</v>
      </c>
      <c r="K10" s="472">
        <v>111</v>
      </c>
      <c r="L10" s="387">
        <f t="shared" si="7"/>
        <v>111</v>
      </c>
      <c r="M10" s="389">
        <f t="shared" si="3"/>
        <v>22252.17</v>
      </c>
      <c r="N10" s="390">
        <f t="shared" si="4"/>
        <v>882.34343999999999</v>
      </c>
      <c r="O10" s="389">
        <f t="shared" si="5"/>
        <v>23134.513439999999</v>
      </c>
    </row>
    <row r="11" spans="1:15" ht="19.5" customHeight="1">
      <c r="A11" s="385">
        <v>5</v>
      </c>
      <c r="B11" s="386" t="s">
        <v>100</v>
      </c>
      <c r="C11" s="474">
        <v>0</v>
      </c>
      <c r="D11" s="473">
        <v>0</v>
      </c>
      <c r="E11" s="387">
        <f t="shared" si="6"/>
        <v>0</v>
      </c>
      <c r="F11" s="388">
        <f t="shared" si="0"/>
        <v>0</v>
      </c>
      <c r="G11" s="472">
        <v>2900</v>
      </c>
      <c r="H11" s="473">
        <v>153292</v>
      </c>
      <c r="I11" s="387">
        <f t="shared" si="1"/>
        <v>2900</v>
      </c>
      <c r="J11" s="388">
        <f t="shared" si="2"/>
        <v>155092</v>
      </c>
      <c r="K11" s="472">
        <v>186</v>
      </c>
      <c r="L11" s="387">
        <f t="shared" si="7"/>
        <v>186</v>
      </c>
      <c r="M11" s="389">
        <f t="shared" si="3"/>
        <v>37287.42</v>
      </c>
      <c r="N11" s="390">
        <f t="shared" si="4"/>
        <v>1478.52144</v>
      </c>
      <c r="O11" s="389">
        <f t="shared" si="5"/>
        <v>38765.941439999995</v>
      </c>
    </row>
    <row r="12" spans="1:15" ht="19.5" customHeight="1">
      <c r="A12" s="385">
        <v>6</v>
      </c>
      <c r="B12" s="386" t="s">
        <v>101</v>
      </c>
      <c r="C12" s="474">
        <v>0</v>
      </c>
      <c r="D12" s="473">
        <v>0</v>
      </c>
      <c r="E12" s="387">
        <f t="shared" si="6"/>
        <v>0</v>
      </c>
      <c r="F12" s="388">
        <f t="shared" si="0"/>
        <v>0</v>
      </c>
      <c r="G12" s="472">
        <v>2680</v>
      </c>
      <c r="H12" s="473">
        <v>141126.1</v>
      </c>
      <c r="I12" s="387">
        <f t="shared" si="1"/>
        <v>2680</v>
      </c>
      <c r="J12" s="388">
        <f t="shared" si="2"/>
        <v>143326.39999999999</v>
      </c>
      <c r="K12" s="472">
        <v>227</v>
      </c>
      <c r="L12" s="387">
        <f t="shared" si="7"/>
        <v>227</v>
      </c>
      <c r="M12" s="389">
        <f t="shared" si="3"/>
        <v>45506.69</v>
      </c>
      <c r="N12" s="390">
        <f t="shared" si="4"/>
        <v>1804.43208</v>
      </c>
      <c r="O12" s="389">
        <f t="shared" si="5"/>
        <v>47311.122080000001</v>
      </c>
    </row>
    <row r="13" spans="1:15" ht="19.5" customHeight="1">
      <c r="A13" s="385">
        <v>7</v>
      </c>
      <c r="B13" s="386" t="s">
        <v>102</v>
      </c>
      <c r="C13" s="474">
        <v>0</v>
      </c>
      <c r="D13" s="473">
        <v>0</v>
      </c>
      <c r="E13" s="387">
        <f t="shared" si="6"/>
        <v>0</v>
      </c>
      <c r="F13" s="388">
        <f t="shared" si="0"/>
        <v>0</v>
      </c>
      <c r="G13" s="472">
        <v>2440</v>
      </c>
      <c r="H13" s="473">
        <v>127691.2</v>
      </c>
      <c r="I13" s="387">
        <f t="shared" si="1"/>
        <v>2440</v>
      </c>
      <c r="J13" s="388">
        <f t="shared" si="2"/>
        <v>130491.2</v>
      </c>
      <c r="K13" s="472">
        <v>207</v>
      </c>
      <c r="L13" s="387">
        <f t="shared" si="7"/>
        <v>207</v>
      </c>
      <c r="M13" s="389">
        <f t="shared" si="3"/>
        <v>41497.29</v>
      </c>
      <c r="N13" s="390">
        <f t="shared" si="4"/>
        <v>1645.45128</v>
      </c>
      <c r="O13" s="389">
        <f t="shared" si="5"/>
        <v>43142.741280000002</v>
      </c>
    </row>
    <row r="14" spans="1:15" ht="19.5" customHeight="1">
      <c r="A14" s="385">
        <v>8</v>
      </c>
      <c r="B14" s="391" t="s">
        <v>103</v>
      </c>
      <c r="C14" s="474">
        <v>0</v>
      </c>
      <c r="D14" s="473">
        <v>0</v>
      </c>
      <c r="E14" s="387">
        <f t="shared" si="6"/>
        <v>0</v>
      </c>
      <c r="F14" s="388">
        <f t="shared" si="0"/>
        <v>0</v>
      </c>
      <c r="G14" s="472">
        <v>2760</v>
      </c>
      <c r="H14" s="473">
        <v>144004.79999999999</v>
      </c>
      <c r="I14" s="387">
        <f t="shared" si="1"/>
        <v>2760</v>
      </c>
      <c r="J14" s="388">
        <f t="shared" si="2"/>
        <v>147604.79999999999</v>
      </c>
      <c r="K14" s="472">
        <v>164</v>
      </c>
      <c r="L14" s="387">
        <f t="shared" si="7"/>
        <v>164</v>
      </c>
      <c r="M14" s="389">
        <f t="shared" si="3"/>
        <v>32877.08</v>
      </c>
      <c r="N14" s="390">
        <f t="shared" si="4"/>
        <v>1303.64256</v>
      </c>
      <c r="O14" s="389">
        <f t="shared" si="5"/>
        <v>34180.722560000002</v>
      </c>
    </row>
    <row r="15" spans="1:15" ht="19.5" customHeight="1">
      <c r="A15" s="385">
        <v>9</v>
      </c>
      <c r="B15" s="391" t="s">
        <v>104</v>
      </c>
      <c r="C15" s="474">
        <v>0</v>
      </c>
      <c r="D15" s="473">
        <v>0</v>
      </c>
      <c r="E15" s="387">
        <f t="shared" si="6"/>
        <v>0</v>
      </c>
      <c r="F15" s="388">
        <f t="shared" si="0"/>
        <v>0</v>
      </c>
      <c r="G15" s="472">
        <v>2240</v>
      </c>
      <c r="H15" s="473">
        <v>117395.2</v>
      </c>
      <c r="I15" s="387">
        <f t="shared" si="1"/>
        <v>2240</v>
      </c>
      <c r="J15" s="388">
        <f t="shared" si="2"/>
        <v>119795.2</v>
      </c>
      <c r="K15" s="472">
        <v>179</v>
      </c>
      <c r="L15" s="387">
        <f t="shared" si="7"/>
        <v>179</v>
      </c>
      <c r="M15" s="389">
        <f t="shared" si="3"/>
        <v>35884.129999999997</v>
      </c>
      <c r="N15" s="390">
        <f t="shared" si="4"/>
        <v>1422.87816</v>
      </c>
      <c r="O15" s="389">
        <f t="shared" si="5"/>
        <v>37307.008159999998</v>
      </c>
    </row>
    <row r="16" spans="1:15" ht="19.5" customHeight="1">
      <c r="A16" s="385">
        <v>10</v>
      </c>
      <c r="B16" s="391" t="s">
        <v>105</v>
      </c>
      <c r="C16" s="474">
        <v>0</v>
      </c>
      <c r="D16" s="473">
        <v>0</v>
      </c>
      <c r="E16" s="387">
        <f t="shared" si="6"/>
        <v>0</v>
      </c>
      <c r="F16" s="388">
        <f t="shared" si="0"/>
        <v>0</v>
      </c>
      <c r="G16" s="472">
        <v>3140</v>
      </c>
      <c r="H16" s="473">
        <v>165527.20000000001</v>
      </c>
      <c r="I16" s="387">
        <f t="shared" si="1"/>
        <v>3140</v>
      </c>
      <c r="J16" s="388">
        <f t="shared" si="2"/>
        <v>167927.19999999998</v>
      </c>
      <c r="K16" s="472">
        <v>176</v>
      </c>
      <c r="L16" s="387">
        <f t="shared" si="7"/>
        <v>176</v>
      </c>
      <c r="M16" s="389">
        <f t="shared" si="3"/>
        <v>35282.720000000001</v>
      </c>
      <c r="N16" s="390">
        <f t="shared" si="4"/>
        <v>1399.0310400000001</v>
      </c>
      <c r="O16" s="389">
        <f t="shared" si="5"/>
        <v>36681.751040000003</v>
      </c>
    </row>
    <row r="17" spans="1:15" ht="19.5" customHeight="1">
      <c r="A17" s="385">
        <v>11</v>
      </c>
      <c r="B17" s="391" t="s">
        <v>106</v>
      </c>
      <c r="C17" s="474">
        <v>902</v>
      </c>
      <c r="D17" s="473">
        <v>129617.4</v>
      </c>
      <c r="E17" s="387">
        <f t="shared" si="6"/>
        <v>902</v>
      </c>
      <c r="F17" s="388">
        <f>+E17*143.7</f>
        <v>129617.4</v>
      </c>
      <c r="G17" s="472">
        <v>3920</v>
      </c>
      <c r="H17" s="473">
        <v>206241.6</v>
      </c>
      <c r="I17" s="387">
        <f t="shared" si="1"/>
        <v>3920</v>
      </c>
      <c r="J17" s="388">
        <f t="shared" si="2"/>
        <v>209641.59999999998</v>
      </c>
      <c r="K17" s="472">
        <v>233</v>
      </c>
      <c r="L17" s="387">
        <f t="shared" si="7"/>
        <v>233</v>
      </c>
      <c r="M17" s="389">
        <f t="shared" si="3"/>
        <v>46709.51</v>
      </c>
      <c r="N17" s="390">
        <f t="shared" si="4"/>
        <v>1852.1263200000001</v>
      </c>
      <c r="O17" s="389">
        <f t="shared" si="5"/>
        <v>48561.636320000005</v>
      </c>
    </row>
    <row r="18" spans="1:15" ht="19.5" customHeight="1">
      <c r="A18" s="385">
        <v>12</v>
      </c>
      <c r="B18" s="391" t="s">
        <v>107</v>
      </c>
      <c r="C18" s="474">
        <v>2275</v>
      </c>
      <c r="D18" s="473">
        <v>324330.90000000002</v>
      </c>
      <c r="E18" s="387">
        <f t="shared" si="6"/>
        <v>2275</v>
      </c>
      <c r="F18" s="388">
        <f>+E18*143.7</f>
        <v>326917.5</v>
      </c>
      <c r="G18" s="472">
        <v>3980</v>
      </c>
      <c r="H18" s="473">
        <v>209850.4</v>
      </c>
      <c r="I18" s="387">
        <f t="shared" si="1"/>
        <v>3980</v>
      </c>
      <c r="J18" s="388">
        <f t="shared" si="2"/>
        <v>212850.4</v>
      </c>
      <c r="K18" s="472">
        <v>256</v>
      </c>
      <c r="L18" s="387">
        <f t="shared" si="7"/>
        <v>256</v>
      </c>
      <c r="M18" s="389">
        <f t="shared" si="3"/>
        <v>51320.32</v>
      </c>
      <c r="N18" s="390">
        <f t="shared" si="4"/>
        <v>2034.95424</v>
      </c>
      <c r="O18" s="389">
        <f t="shared" si="5"/>
        <v>53355.274239999999</v>
      </c>
    </row>
    <row r="19" spans="1:15" ht="32.25" customHeight="1">
      <c r="A19" s="393"/>
      <c r="B19" s="381" t="s">
        <v>89</v>
      </c>
      <c r="C19" s="394">
        <f t="shared" ref="C19:K19" si="8">SUM(C7:C18)</f>
        <v>9287</v>
      </c>
      <c r="D19" s="395">
        <f t="shared" si="8"/>
        <v>1331955.3</v>
      </c>
      <c r="E19" s="394">
        <f t="shared" si="8"/>
        <v>9691</v>
      </c>
      <c r="F19" s="395">
        <f>SUM(F7:F18)</f>
        <v>1392596.7</v>
      </c>
      <c r="G19" s="394">
        <f>SUM(G7:G18)</f>
        <v>40138</v>
      </c>
      <c r="H19" s="395">
        <f>SUM(H7:H18)</f>
        <v>2113104.0500000003</v>
      </c>
      <c r="I19" s="394">
        <f>SUM(I7:I18)</f>
        <v>40569.26</v>
      </c>
      <c r="J19" s="395">
        <f>SUM(J7:J18)</f>
        <v>2169644.0247999998</v>
      </c>
      <c r="K19" s="394">
        <f t="shared" si="8"/>
        <v>1985</v>
      </c>
      <c r="L19" s="394">
        <f>SUM(L7:L18)</f>
        <v>2333</v>
      </c>
      <c r="M19" s="395">
        <f>SUM(M7:M18)</f>
        <v>467696.50999999995</v>
      </c>
      <c r="N19" s="396">
        <f>SUM(N7:N18)</f>
        <v>18545.11032</v>
      </c>
      <c r="O19" s="395">
        <f>SUM(O7:O18)</f>
        <v>486241.62031999999</v>
      </c>
    </row>
    <row r="20" spans="1:15" ht="21.75" customHeight="1">
      <c r="B20" s="397"/>
      <c r="C20" s="398"/>
      <c r="D20" s="399"/>
      <c r="E20" s="398"/>
      <c r="F20" s="399">
        <f>ROUND(F19/1000,1)</f>
        <v>1392.6</v>
      </c>
      <c r="G20" s="398"/>
      <c r="H20" s="399"/>
      <c r="I20" s="398"/>
      <c r="J20" s="399">
        <f>ROUND(J19/1000,1)</f>
        <v>2169.6</v>
      </c>
      <c r="K20" s="398"/>
      <c r="L20" s="398"/>
      <c r="M20" s="399">
        <f>ROUND(M19/1000,1)</f>
        <v>467.7</v>
      </c>
      <c r="N20" s="399">
        <f t="shared" ref="N20:O20" si="9">ROUND(N19/1000,1)</f>
        <v>18.5</v>
      </c>
      <c r="O20" s="399">
        <f t="shared" si="9"/>
        <v>486.2</v>
      </c>
    </row>
    <row r="21" spans="1:15" ht="33.75" customHeight="1" thickBot="1">
      <c r="B21" s="532" t="s">
        <v>255</v>
      </c>
      <c r="C21" s="532"/>
      <c r="D21" s="532"/>
      <c r="E21" s="400"/>
      <c r="F21" s="401"/>
      <c r="H21" s="400"/>
      <c r="M21" s="399"/>
    </row>
    <row r="22" spans="1:15" s="377" customFormat="1" ht="34.5" customHeight="1">
      <c r="A22" s="402"/>
      <c r="B22" s="403" t="s">
        <v>141</v>
      </c>
      <c r="C22" s="404" t="s">
        <v>142</v>
      </c>
      <c r="D22" s="404" t="s">
        <v>256</v>
      </c>
      <c r="E22" s="404" t="s">
        <v>256</v>
      </c>
      <c r="F22" s="405" t="s">
        <v>256</v>
      </c>
      <c r="G22" s="404" t="s">
        <v>142</v>
      </c>
      <c r="H22" s="404" t="s">
        <v>256</v>
      </c>
      <c r="I22" s="404" t="s">
        <v>256</v>
      </c>
      <c r="J22" s="406" t="s">
        <v>256</v>
      </c>
      <c r="K22" s="404" t="s">
        <v>142</v>
      </c>
      <c r="L22" s="404" t="s">
        <v>256</v>
      </c>
      <c r="M22" s="407" t="s">
        <v>256</v>
      </c>
      <c r="N22" s="402" t="s">
        <v>256</v>
      </c>
      <c r="O22" s="406" t="s">
        <v>256</v>
      </c>
    </row>
    <row r="23" spans="1:15" ht="23.25" customHeight="1">
      <c r="A23" s="408">
        <v>1</v>
      </c>
      <c r="B23" s="409"/>
      <c r="C23" s="392"/>
      <c r="D23" s="392" t="s">
        <v>256</v>
      </c>
      <c r="E23" s="392" t="s">
        <v>256</v>
      </c>
      <c r="F23" s="410"/>
      <c r="G23" s="411"/>
      <c r="H23" s="392" t="s">
        <v>256</v>
      </c>
      <c r="I23" s="392" t="s">
        <v>256</v>
      </c>
      <c r="J23" s="412"/>
      <c r="K23" s="411"/>
      <c r="L23" s="392" t="s">
        <v>256</v>
      </c>
      <c r="M23" s="413"/>
      <c r="N23" s="414" t="s">
        <v>256</v>
      </c>
      <c r="O23" s="415" t="s">
        <v>256</v>
      </c>
    </row>
    <row r="24" spans="1:15" ht="23.25" customHeight="1">
      <c r="A24" s="408">
        <v>2</v>
      </c>
      <c r="B24" s="409"/>
      <c r="C24" s="392"/>
      <c r="D24" s="392" t="s">
        <v>256</v>
      </c>
      <c r="E24" s="392" t="s">
        <v>256</v>
      </c>
      <c r="F24" s="410"/>
      <c r="G24" s="411"/>
      <c r="H24" s="392" t="s">
        <v>256</v>
      </c>
      <c r="I24" s="392" t="s">
        <v>256</v>
      </c>
      <c r="J24" s="412"/>
      <c r="K24" s="411"/>
      <c r="L24" s="392" t="s">
        <v>256</v>
      </c>
      <c r="M24" s="413"/>
      <c r="N24" s="414" t="s">
        <v>256</v>
      </c>
      <c r="O24" s="415" t="s">
        <v>256</v>
      </c>
    </row>
    <row r="25" spans="1:15" s="384" customFormat="1" ht="23.25" customHeight="1">
      <c r="A25" s="416">
        <v>3</v>
      </c>
      <c r="B25" s="417"/>
      <c r="C25" s="418"/>
      <c r="D25" s="418" t="s">
        <v>256</v>
      </c>
      <c r="E25" s="418" t="s">
        <v>256</v>
      </c>
      <c r="F25" s="419"/>
      <c r="G25" s="420"/>
      <c r="H25" s="418" t="s">
        <v>256</v>
      </c>
      <c r="I25" s="418" t="s">
        <v>256</v>
      </c>
      <c r="J25" s="419"/>
      <c r="K25" s="420"/>
      <c r="L25" s="418" t="s">
        <v>256</v>
      </c>
      <c r="M25" s="421"/>
      <c r="N25" s="422" t="s">
        <v>256</v>
      </c>
      <c r="O25" s="423" t="s">
        <v>256</v>
      </c>
    </row>
    <row r="26" spans="1:15" s="377" customFormat="1" ht="24" customHeight="1">
      <c r="A26" s="424"/>
      <c r="B26" s="425" t="s">
        <v>68</v>
      </c>
      <c r="C26" s="395" t="s">
        <v>256</v>
      </c>
      <c r="D26" s="395" t="s">
        <v>256</v>
      </c>
      <c r="E26" s="395" t="s">
        <v>256</v>
      </c>
      <c r="F26" s="426">
        <f>SUM(F23:F25)</f>
        <v>0</v>
      </c>
      <c r="G26" s="427" t="s">
        <v>256</v>
      </c>
      <c r="H26" s="395" t="s">
        <v>256</v>
      </c>
      <c r="I26" s="395" t="s">
        <v>256</v>
      </c>
      <c r="J26" s="426">
        <f>SUM(J23:J25)</f>
        <v>0</v>
      </c>
      <c r="K26" s="427" t="s">
        <v>256</v>
      </c>
      <c r="L26" s="395" t="s">
        <v>256</v>
      </c>
      <c r="M26" s="428">
        <f>SUM(M23:M25)</f>
        <v>0</v>
      </c>
      <c r="N26" s="424" t="s">
        <v>256</v>
      </c>
      <c r="O26" s="429" t="s">
        <v>256</v>
      </c>
    </row>
    <row r="27" spans="1:15" s="377" customFormat="1" ht="27" customHeight="1" thickBot="1">
      <c r="A27" s="430"/>
      <c r="B27" s="431" t="s">
        <v>257</v>
      </c>
      <c r="C27" s="432"/>
      <c r="D27" s="432" t="s">
        <v>256</v>
      </c>
      <c r="E27" s="432" t="s">
        <v>256</v>
      </c>
      <c r="F27" s="433">
        <f>+F20-F26</f>
        <v>1392.6</v>
      </c>
      <c r="G27" s="434" t="s">
        <v>256</v>
      </c>
      <c r="H27" s="432" t="s">
        <v>256</v>
      </c>
      <c r="I27" s="432" t="s">
        <v>256</v>
      </c>
      <c r="J27" s="433">
        <f>J20-J26</f>
        <v>2169.6</v>
      </c>
      <c r="K27" s="434" t="s">
        <v>256</v>
      </c>
      <c r="L27" s="432" t="s">
        <v>256</v>
      </c>
      <c r="M27" s="435">
        <f>M20-M26</f>
        <v>467.7</v>
      </c>
      <c r="N27" s="430" t="s">
        <v>256</v>
      </c>
      <c r="O27" s="433">
        <f>+O20-M26</f>
        <v>486.2</v>
      </c>
    </row>
    <row r="28" spans="1:15" s="377" customFormat="1" ht="25.5" customHeight="1" thickBot="1">
      <c r="B28" s="436"/>
      <c r="F28" s="399"/>
      <c r="J28" s="437" t="s">
        <v>143</v>
      </c>
      <c r="K28" s="438"/>
      <c r="L28" s="438"/>
      <c r="M28" s="439">
        <f>+F26+J26+M26</f>
        <v>0</v>
      </c>
    </row>
    <row r="29" spans="1:15" s="377" customFormat="1" ht="20.25" customHeight="1">
      <c r="B29" s="436"/>
      <c r="F29" s="399"/>
      <c r="M29" s="399"/>
    </row>
    <row r="30" spans="1:15" s="397" customFormat="1" ht="25.5" customHeight="1">
      <c r="B30" s="378"/>
      <c r="C30" s="528" t="s">
        <v>2</v>
      </c>
      <c r="D30" s="528"/>
      <c r="E30" s="378"/>
      <c r="F30" s="378"/>
      <c r="G30" s="533"/>
      <c r="H30" s="533"/>
      <c r="I30" s="440"/>
      <c r="J30" s="530" t="s">
        <v>279</v>
      </c>
      <c r="K30" s="530"/>
      <c r="M30" s="401"/>
    </row>
    <row r="31" spans="1:15" s="377" customFormat="1">
      <c r="C31" s="441"/>
      <c r="D31" s="441"/>
      <c r="E31" s="442"/>
      <c r="F31" s="442"/>
      <c r="G31" s="531" t="s">
        <v>90</v>
      </c>
      <c r="H31" s="531"/>
      <c r="I31" s="443"/>
      <c r="J31" s="531" t="s">
        <v>108</v>
      </c>
      <c r="K31" s="531"/>
    </row>
    <row r="32" spans="1:15" s="397" customFormat="1" ht="23.25" customHeight="1">
      <c r="B32" s="378"/>
      <c r="C32" s="444" t="s">
        <v>6</v>
      </c>
      <c r="D32" s="444"/>
      <c r="E32" s="378"/>
      <c r="F32" s="378"/>
      <c r="G32" s="530"/>
      <c r="H32" s="530"/>
      <c r="I32" s="445"/>
      <c r="J32" s="530" t="s">
        <v>280</v>
      </c>
      <c r="K32" s="530"/>
    </row>
    <row r="33" spans="3:13" s="377" customFormat="1">
      <c r="C33" s="400"/>
      <c r="D33" s="400"/>
      <c r="G33" s="531" t="s">
        <v>90</v>
      </c>
      <c r="H33" s="531"/>
      <c r="I33" s="443"/>
      <c r="J33" s="531" t="s">
        <v>108</v>
      </c>
      <c r="K33" s="531"/>
    </row>
    <row r="34" spans="3:13">
      <c r="F34" s="446" t="s">
        <v>1</v>
      </c>
    </row>
    <row r="35" spans="3:13" ht="16.5" customHeight="1">
      <c r="C35" s="447" t="s">
        <v>109</v>
      </c>
      <c r="D35" s="447"/>
      <c r="E35" s="447" t="s">
        <v>110</v>
      </c>
      <c r="F35" s="447" t="s">
        <v>258</v>
      </c>
      <c r="I35" s="448" t="s">
        <v>111</v>
      </c>
      <c r="J35" s="449" t="s">
        <v>211</v>
      </c>
      <c r="K35" s="449"/>
      <c r="L35" s="449" t="s">
        <v>209</v>
      </c>
      <c r="M35" s="449" t="s">
        <v>206</v>
      </c>
    </row>
    <row r="36" spans="3:13" ht="16.5" customHeight="1">
      <c r="C36" s="447" t="s">
        <v>112</v>
      </c>
      <c r="D36" s="447"/>
      <c r="E36" s="447" t="s">
        <v>110</v>
      </c>
      <c r="F36" s="447" t="s">
        <v>214</v>
      </c>
      <c r="I36" s="527" t="s">
        <v>218</v>
      </c>
      <c r="J36" s="527"/>
      <c r="K36" s="449"/>
      <c r="L36" s="527" t="s">
        <v>259</v>
      </c>
      <c r="M36" s="527"/>
    </row>
    <row r="37" spans="3:13">
      <c r="C37" s="447"/>
      <c r="D37" s="447"/>
      <c r="E37" s="527" t="s">
        <v>217</v>
      </c>
      <c r="F37" s="527"/>
      <c r="I37" s="527"/>
      <c r="J37" s="527"/>
      <c r="K37" s="449"/>
      <c r="L37" s="527"/>
      <c r="M37" s="527"/>
    </row>
    <row r="38" spans="3:13">
      <c r="C38" s="447"/>
      <c r="D38" s="447"/>
      <c r="E38" s="527"/>
      <c r="F38" s="52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14" sqref="D1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0" t="s">
        <v>66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6" s="17" customFormat="1" ht="20.25">
      <c r="A2" s="500" t="str">
        <f>+'Ekamut-caxs'!A7</f>
        <v xml:space="preserve">«Երևանի հ. 121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1:16" ht="17.25">
      <c r="A3" s="518" t="s">
        <v>216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43" t="s">
        <v>145</v>
      </c>
      <c r="B5" s="543" t="s">
        <v>67</v>
      </c>
      <c r="C5" s="541" t="s">
        <v>210</v>
      </c>
      <c r="D5" s="541"/>
      <c r="E5" s="541"/>
      <c r="F5" s="541"/>
      <c r="G5" s="541"/>
      <c r="H5" s="541"/>
      <c r="I5" s="541"/>
      <c r="J5" s="541"/>
      <c r="K5" s="541"/>
      <c r="L5" s="541"/>
      <c r="M5" s="542" t="s">
        <v>146</v>
      </c>
    </row>
    <row r="6" spans="1:16" ht="89.25" customHeight="1">
      <c r="A6" s="543"/>
      <c r="B6" s="543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2"/>
    </row>
    <row r="7" spans="1:16" ht="27.75" customHeight="1">
      <c r="A7" s="212">
        <v>1</v>
      </c>
      <c r="B7" s="255" t="s">
        <v>194</v>
      </c>
      <c r="C7" s="256">
        <v>2858.6</v>
      </c>
      <c r="D7" s="256">
        <f>+B10*11</f>
        <v>46290.816000000006</v>
      </c>
      <c r="E7" s="256"/>
      <c r="F7" s="256"/>
      <c r="G7" s="256">
        <f>+J15</f>
        <v>728.5</v>
      </c>
      <c r="H7" s="356">
        <f>H10*1.17*161.2+3*119.6+5*150.8</f>
        <v>2055.8199999999997</v>
      </c>
      <c r="I7" s="256"/>
      <c r="J7" s="356"/>
      <c r="K7" s="256"/>
      <c r="L7" s="256"/>
      <c r="M7" s="257">
        <f>ROUND(SUM(C7:L7),1)</f>
        <v>51933.7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51933.7</v>
      </c>
    </row>
    <row r="10" spans="1:16" s="214" customFormat="1" ht="18.75" customHeight="1">
      <c r="B10" s="376">
        <v>4208.2560000000003</v>
      </c>
      <c r="C10" s="216">
        <f>+B10*11</f>
        <v>46290.816000000006</v>
      </c>
      <c r="D10" s="216"/>
      <c r="E10" s="217"/>
      <c r="F10" s="217"/>
      <c r="G10" s="217"/>
      <c r="H10" s="375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6"/>
      <c r="L11" s="546"/>
      <c r="M11" s="225"/>
    </row>
    <row r="12" spans="1:16" s="214" customFormat="1" ht="69" customHeight="1">
      <c r="B12" s="538" t="s">
        <v>207</v>
      </c>
      <c r="C12" s="539"/>
      <c r="D12" s="224"/>
      <c r="G12" s="176"/>
      <c r="H12" s="176"/>
      <c r="I12" s="538" t="s">
        <v>208</v>
      </c>
      <c r="J12" s="539"/>
      <c r="K12" s="176"/>
      <c r="L12" s="176"/>
      <c r="M12" s="176"/>
    </row>
    <row r="13" spans="1:16" s="214" customFormat="1" ht="40.5">
      <c r="B13" s="261" t="s">
        <v>183</v>
      </c>
      <c r="C13" s="262" t="s">
        <v>243</v>
      </c>
      <c r="D13" s="226"/>
      <c r="G13" s="226"/>
      <c r="H13" s="226"/>
      <c r="I13" s="261" t="s">
        <v>183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36"/>
      <c r="E17" s="536"/>
      <c r="F17" s="308"/>
      <c r="G17" s="308"/>
      <c r="H17" s="544" t="str">
        <f>+'Ekamut-caxs'!D73</f>
        <v>Մ. ԶՈՀՐԱԲՅԱՆ</v>
      </c>
      <c r="I17" s="544"/>
      <c r="J17" s="544"/>
      <c r="K17" s="234"/>
    </row>
    <row r="18" spans="2:11" s="235" customFormat="1" ht="17.25" customHeight="1">
      <c r="B18" s="309"/>
      <c r="C18" s="310"/>
      <c r="D18" s="537" t="s">
        <v>90</v>
      </c>
      <c r="E18" s="537"/>
      <c r="F18" s="311"/>
      <c r="G18" s="312"/>
      <c r="H18" s="545" t="s">
        <v>91</v>
      </c>
      <c r="I18" s="545"/>
      <c r="J18" s="545"/>
      <c r="K18" s="236"/>
    </row>
    <row r="19" spans="2:11" s="233" customFormat="1" ht="24.75" customHeight="1">
      <c r="B19" s="313" t="s">
        <v>6</v>
      </c>
      <c r="C19" s="307"/>
      <c r="D19" s="536"/>
      <c r="E19" s="536"/>
      <c r="F19" s="314"/>
      <c r="G19" s="314"/>
      <c r="H19" s="544" t="str">
        <f>+'Ekamut-caxs'!D75</f>
        <v>Գ. ԽՈՋԱՅԱՆ</v>
      </c>
      <c r="I19" s="544"/>
      <c r="J19" s="544"/>
      <c r="K19" s="234"/>
    </row>
    <row r="20" spans="2:11" s="235" customFormat="1" ht="18.75" customHeight="1">
      <c r="B20" s="310"/>
      <c r="C20" s="310"/>
      <c r="D20" s="537" t="s">
        <v>90</v>
      </c>
      <c r="E20" s="537"/>
      <c r="F20" s="311"/>
      <c r="G20" s="312"/>
      <c r="H20" s="545" t="s">
        <v>91</v>
      </c>
      <c r="I20" s="545"/>
      <c r="J20" s="545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14" sqref="D14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8" t="s">
        <v>66</v>
      </c>
      <c r="B1" s="548"/>
      <c r="C1" s="548"/>
      <c r="D1" s="548"/>
    </row>
    <row r="2" spans="1:4" ht="17.25">
      <c r="A2" s="549" t="str">
        <f>+'Ekamut-caxs'!A7:D7</f>
        <v xml:space="preserve">«Երևանի հ. 121 մսուր-մանկապարտեզ» ՀՈԱԿ-ի </v>
      </c>
      <c r="B2" s="549"/>
      <c r="C2" s="549"/>
      <c r="D2" s="549"/>
    </row>
    <row r="3" spans="1:4" ht="39.75" customHeight="1">
      <c r="A3" s="549" t="s">
        <v>277</v>
      </c>
      <c r="B3" s="549"/>
      <c r="C3" s="549"/>
      <c r="D3" s="549"/>
    </row>
    <row r="6" spans="1:4" ht="60" customHeight="1">
      <c r="A6" s="459" t="s">
        <v>3</v>
      </c>
      <c r="B6" s="471" t="s">
        <v>123</v>
      </c>
      <c r="C6" s="471" t="s">
        <v>124</v>
      </c>
      <c r="D6" s="459" t="s">
        <v>272</v>
      </c>
    </row>
    <row r="7" spans="1:4" s="49" customFormat="1" ht="30" customHeight="1">
      <c r="A7" s="460">
        <v>1</v>
      </c>
      <c r="B7" s="461" t="s">
        <v>273</v>
      </c>
      <c r="C7" s="460">
        <f>SUM(C8:C10)</f>
        <v>1</v>
      </c>
      <c r="D7" s="460">
        <f>SUM(D8:D10)</f>
        <v>20</v>
      </c>
    </row>
    <row r="8" spans="1:4" ht="25.5" customHeight="1">
      <c r="A8" s="462">
        <v>1.1000000000000001</v>
      </c>
      <c r="B8" s="463" t="s">
        <v>125</v>
      </c>
      <c r="C8" s="462">
        <v>1</v>
      </c>
      <c r="D8" s="462">
        <v>20</v>
      </c>
    </row>
    <row r="9" spans="1:4" ht="25.5" customHeight="1">
      <c r="A9" s="462">
        <v>1.2</v>
      </c>
      <c r="B9" s="463" t="s">
        <v>126</v>
      </c>
      <c r="C9" s="462"/>
      <c r="D9" s="462"/>
    </row>
    <row r="10" spans="1:4" ht="25.5" customHeight="1">
      <c r="A10" s="462">
        <v>1.3</v>
      </c>
      <c r="B10" s="463" t="s">
        <v>127</v>
      </c>
      <c r="C10" s="462"/>
      <c r="D10" s="462"/>
    </row>
    <row r="11" spans="1:4" s="49" customFormat="1" ht="30" customHeight="1">
      <c r="A11" s="460">
        <v>2</v>
      </c>
      <c r="B11" s="461" t="s">
        <v>274</v>
      </c>
      <c r="C11" s="460">
        <f>SUM(C12:C14)</f>
        <v>1</v>
      </c>
      <c r="D11" s="460">
        <f>SUM(D12:D14)</f>
        <v>30</v>
      </c>
    </row>
    <row r="12" spans="1:4" ht="21.75" customHeight="1">
      <c r="A12" s="462">
        <v>2.1</v>
      </c>
      <c r="B12" s="463" t="s">
        <v>128</v>
      </c>
      <c r="C12" s="462">
        <v>1</v>
      </c>
      <c r="D12" s="462">
        <v>30</v>
      </c>
    </row>
    <row r="13" spans="1:4" ht="21.75" customHeight="1">
      <c r="A13" s="462">
        <v>2.2000000000000002</v>
      </c>
      <c r="B13" s="463" t="s">
        <v>129</v>
      </c>
      <c r="C13" s="462"/>
      <c r="D13" s="462"/>
    </row>
    <row r="14" spans="1:4" ht="21.75" customHeight="1">
      <c r="A14" s="462">
        <v>2.2999999999999998</v>
      </c>
      <c r="B14" s="463" t="s">
        <v>130</v>
      </c>
      <c r="C14" s="462"/>
      <c r="D14" s="462"/>
    </row>
    <row r="15" spans="1:4" s="49" customFormat="1" ht="30" customHeight="1">
      <c r="A15" s="460">
        <v>3</v>
      </c>
      <c r="B15" s="461" t="s">
        <v>275</v>
      </c>
      <c r="C15" s="460">
        <f>SUM(C16:C18)</f>
        <v>2</v>
      </c>
      <c r="D15" s="460">
        <f>SUM(D16:D18)</f>
        <v>60</v>
      </c>
    </row>
    <row r="16" spans="1:4" ht="23.25" customHeight="1">
      <c r="A16" s="462">
        <v>3.1</v>
      </c>
      <c r="B16" s="464" t="s">
        <v>131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132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133</v>
      </c>
      <c r="C18" s="462"/>
      <c r="D18" s="462"/>
    </row>
    <row r="19" spans="1:4" s="49" customFormat="1" ht="30" customHeight="1">
      <c r="A19" s="460">
        <v>4</v>
      </c>
      <c r="B19" s="461" t="s">
        <v>276</v>
      </c>
      <c r="C19" s="460">
        <f>SUM(C20:C22)</f>
        <v>1</v>
      </c>
      <c r="D19" s="460">
        <f>SUM(D20:D22)</f>
        <v>33</v>
      </c>
    </row>
    <row r="20" spans="1:4" ht="23.25" customHeight="1">
      <c r="A20" s="462">
        <v>4.0999999999999996</v>
      </c>
      <c r="B20" s="464" t="s">
        <v>134</v>
      </c>
      <c r="C20" s="462">
        <v>1</v>
      </c>
      <c r="D20" s="462">
        <v>33</v>
      </c>
    </row>
    <row r="21" spans="1:4" ht="23.25" customHeight="1">
      <c r="A21" s="462">
        <v>4.2</v>
      </c>
      <c r="B21" s="464" t="s">
        <v>135</v>
      </c>
      <c r="C21" s="462"/>
      <c r="D21" s="462"/>
    </row>
    <row r="22" spans="1:4" ht="23.25" customHeight="1">
      <c r="A22" s="462">
        <v>4.3</v>
      </c>
      <c r="B22" s="464" t="s">
        <v>227</v>
      </c>
      <c r="C22" s="462"/>
      <c r="D22" s="462"/>
    </row>
    <row r="23" spans="1:4" s="49" customFormat="1" ht="31.5" customHeight="1">
      <c r="A23" s="460"/>
      <c r="B23" s="461" t="s">
        <v>68</v>
      </c>
      <c r="C23" s="460">
        <f>C7+C11+C15+C19</f>
        <v>5</v>
      </c>
      <c r="D23" s="460">
        <f>D7+D11+D15+D19</f>
        <v>143</v>
      </c>
    </row>
    <row r="24" spans="1:4" ht="48.75" customHeight="1"/>
    <row r="25" spans="1:4" ht="17.25">
      <c r="B25" s="466" t="s">
        <v>2</v>
      </c>
      <c r="C25" s="550" t="str">
        <f>+'Ekamut-caxs'!D73</f>
        <v>Մ. ԶՈՀՐԱԲՅԱՆ</v>
      </c>
      <c r="D25" s="550"/>
    </row>
    <row r="26" spans="1:4" ht="15.75" customHeight="1">
      <c r="B26" s="467" t="s">
        <v>4</v>
      </c>
      <c r="C26" s="547" t="s">
        <v>5</v>
      </c>
      <c r="D26" s="547"/>
    </row>
    <row r="27" spans="1:4" ht="27" customHeight="1">
      <c r="B27" s="468" t="s">
        <v>6</v>
      </c>
      <c r="C27" s="550" t="str">
        <f>+'Ekamut-caxs'!D75</f>
        <v>Գ. ԽՈՋԱՅԱՆ</v>
      </c>
      <c r="D27" s="550"/>
    </row>
    <row r="28" spans="1:4">
      <c r="B28" s="469"/>
      <c r="C28" s="547" t="s">
        <v>5</v>
      </c>
      <c r="D28" s="547"/>
    </row>
    <row r="29" spans="1:4">
      <c r="B29" s="470" t="s">
        <v>136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https://mul2.yerevan.am/tasks/1468002/oneclick/121.xlsx?token=eab9abcfd3137a4e18fd8f1d21aaf5b1</cp:keywords>
  <cp:lastModifiedBy>Lusine Petrosyan</cp:lastModifiedBy>
  <cp:lastPrinted>2024-04-16T11:53:50Z</cp:lastPrinted>
  <dcterms:created xsi:type="dcterms:W3CDTF">1996-10-14T23:33:28Z</dcterms:created>
  <dcterms:modified xsi:type="dcterms:W3CDTF">2024-05-08T15:01:17Z</dcterms:modified>
</cp:coreProperties>
</file>