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226EC59-C460-4C2D-9E07-4AF9DEC7DD1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7" l="1"/>
  <c r="D31" i="7"/>
  <c r="C31" i="7"/>
  <c r="A7" i="7"/>
  <c r="J48" i="19" l="1"/>
  <c r="H7" i="11"/>
  <c r="A2" i="20" l="1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N14" i="20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O7" i="20" s="1"/>
  <c r="M7" i="20"/>
  <c r="J7" i="20"/>
  <c r="F7" i="20"/>
  <c r="N8" i="20" l="1"/>
  <c r="O8" i="20" s="1"/>
  <c r="N17" i="20"/>
  <c r="O17" i="20" s="1"/>
  <c r="E19" i="20"/>
  <c r="M28" i="20"/>
  <c r="D20" i="19" s="1"/>
  <c r="D55" i="19" s="1"/>
  <c r="I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0" i="10"/>
  <c r="C8" i="9"/>
  <c r="C11" i="9"/>
  <c r="D11" i="9"/>
  <c r="E11" i="9" s="1"/>
  <c r="D8" i="9"/>
  <c r="A9" i="9"/>
  <c r="A12" i="9" s="1"/>
  <c r="A11" i="9"/>
  <c r="A14" i="9" s="1"/>
  <c r="A8" i="9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D15" i="7"/>
  <c r="E15" i="7"/>
  <c r="A15" i="7"/>
  <c r="A18" i="7" s="1"/>
  <c r="B16" i="7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9" i="7" l="1"/>
  <c r="A20" i="7" s="1"/>
  <c r="A21" i="7"/>
  <c r="A16" i="7"/>
  <c r="A17" i="7" s="1"/>
  <c r="C13" i="7"/>
  <c r="D19" i="7"/>
  <c r="E19" i="7"/>
  <c r="M19" i="7" s="1"/>
  <c r="A10" i="9"/>
  <c r="A13" i="9" s="1"/>
  <c r="E8" i="9"/>
  <c r="A12" i="10"/>
  <c r="A18" i="19"/>
  <c r="A19" i="19" s="1"/>
  <c r="D20" i="7"/>
  <c r="K20" i="7" s="1"/>
  <c r="E20" i="7"/>
  <c r="L20" i="7" s="1"/>
  <c r="F15" i="7"/>
  <c r="M15" i="7" s="1"/>
  <c r="M16" i="7"/>
  <c r="M7" i="11"/>
  <c r="L15" i="7"/>
  <c r="K15" i="7"/>
  <c r="F18" i="7"/>
  <c r="A13" i="19"/>
  <c r="A14" i="19" s="1"/>
  <c r="K19" i="7" l="1"/>
  <c r="D18" i="7"/>
  <c r="L19" i="7"/>
  <c r="E18" i="7"/>
  <c r="M20" i="7"/>
  <c r="M18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E13" i="7" l="1"/>
  <c r="L18" i="7"/>
  <c r="D13" i="7"/>
  <c r="K18" i="7"/>
  <c r="C66" i="7"/>
  <c r="D66" i="7"/>
  <c r="E66" i="7"/>
  <c r="F69" i="7" l="1"/>
  <c r="F66" i="7" s="1"/>
  <c r="E4" i="7" l="1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2" i="9" s="1"/>
  <c r="A24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3" i="7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1" i="19"/>
  <c r="A22" i="19" s="1"/>
  <c r="A23" i="19" s="1"/>
  <c r="A24" i="19" s="1"/>
  <c r="A35" i="19"/>
  <c r="A35" i="7" l="1"/>
  <c r="A36" i="7" s="1"/>
  <c r="A37" i="7" s="1"/>
  <c r="A38" i="7" s="1"/>
  <c r="A39" i="7" s="1"/>
  <c r="A41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5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B27" i="10"/>
  <c r="A71" i="7" l="1"/>
  <c r="A67" i="7"/>
  <c r="A68" i="7" s="1"/>
  <c r="A69" i="7" s="1"/>
  <c r="B28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89" i="7"/>
  <c r="L60" i="7" l="1"/>
  <c r="K60" i="7"/>
  <c r="M60" i="7"/>
  <c r="D54" i="18"/>
  <c r="D59" i="18" s="1"/>
  <c r="A2" i="15"/>
  <c r="A2" i="18"/>
  <c r="A2" i="10"/>
  <c r="A2" i="9"/>
  <c r="F70" i="7" l="1"/>
  <c r="H70" i="7" s="1"/>
  <c r="F59" i="18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D60" i="9" l="1"/>
  <c r="D59" i="9"/>
  <c r="D58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4" i="9"/>
  <c r="E24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1" i="9"/>
  <c r="M36" i="7" l="1"/>
  <c r="F54" i="7"/>
  <c r="D49" i="9"/>
  <c r="F35" i="7"/>
  <c r="H35" i="7" s="1"/>
  <c r="D30" i="10"/>
  <c r="D30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2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l="1"/>
  <c r="D34" i="7"/>
  <c r="D71" i="19"/>
  <c r="F71" i="19" s="1"/>
  <c r="D29" i="9"/>
  <c r="E29" i="9" s="1"/>
  <c r="F30" i="7"/>
  <c r="F29" i="7" s="1"/>
  <c r="F87" i="7" s="1"/>
  <c r="D28" i="10"/>
  <c r="C30" i="7"/>
  <c r="C29" i="7" s="1"/>
  <c r="C87" i="7" s="1"/>
  <c r="D25" i="9" l="1"/>
  <c r="E25" i="9" s="1"/>
  <c r="D30" i="7"/>
  <c r="K34" i="7"/>
  <c r="E28" i="10"/>
  <c r="D24" i="10"/>
  <c r="M34" i="7"/>
  <c r="E30" i="7"/>
  <c r="L34" i="7"/>
  <c r="D65" i="9" l="1"/>
  <c r="E65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<sst xmlns="http://schemas.openxmlformats.org/spreadsheetml/2006/main" count="494" uniqueCount="292">
  <si>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</si>
  <si>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</si>
  <si>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</si>
  <si>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</si>
  <si>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</si>
  <si>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</si>
  <si>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</si>
  <si>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</si>
  <si>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</si>
  <si>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</si>
  <si>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</si>
  <si>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</si>
  <si>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</si>
  <si>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</si>
  <si>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</si>
  <si>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</si>
  <si>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</si>
  <si>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</si>
  <si>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</si>
  <si>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</si>
  <si>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</si>
  <si>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</si>
  <si>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</si>
  <si>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</si>
  <si>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</si>
  <si>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</si>
  <si>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</si>
  <si>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</si>
  <si>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</si>
  <si>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</si>
  <si>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</si>
  <si>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</si>
  <si>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</si>
  <si>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</si>
  <si>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</si>
  <si>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</si>
  <si>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</si>
  <si>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</si>
  <si>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</si>
  <si>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</si>
  <si>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</si>
  <si>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</si>
  <si>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</si>
  <si>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</si>
  <si>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</si>
  <si>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</si>
  <si>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</si>
  <si>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</si>
  <si>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</si>
  <si>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</si>
  <si>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</si>
  <si>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</si>
  <si>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</si>
  <si>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</si>
  <si>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</si>
  <si>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</si>
  <si>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</si>
  <si>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</si>
  <si>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</si>
  <si>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</si>
  <si>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</si>
  <si>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</si>
  <si>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</si>
  <si>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</si>
  <si>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</si>
  <si>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</si>
  <si>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</si>
  <si>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</si>
  <si>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</si>
  <si>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</si>
  <si>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</si>
  <si>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</si>
  <si>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</si>
  <si>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</si>
  <si>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</si>
  <si>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</si>
  <si>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</si>
  <si>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</si>
  <si>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</si>
  <si>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</si>
  <si>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</si>
  <si>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</si>
  <si>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</si>
  <si>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</si>
  <si>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</si>
  <si>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</si>
  <si>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</si>
  <si>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</si>
  <si>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</si>
  <si>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</si>
  <si>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</si>
  <si>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</si>
  <si>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</si>
  <si>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</si>
  <si>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</si>
  <si>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</si>
  <si>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</si>
  <si>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</si>
  <si>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</si>
  <si>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</si>
  <si>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</si>
  <si>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</si>
  <si>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</si>
  <si>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</si>
  <si>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</si>
  <si>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</si>
  <si>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</si>
  <si>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</si>
  <si>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</si>
  <si>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</si>
  <si>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</si>
  <si>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</si>
  <si>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</si>
  <si>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</si>
  <si>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</si>
  <si>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</si>
  <si>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</si>
  <si>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</si>
  <si>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</si>
  <si>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</si>
  <si>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</si>
  <si>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</si>
  <si>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</si>
  <si>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</si>
  <si>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</si>
  <si>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</si>
  <si>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</si>
  <si>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</si>
  <si>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</si>
  <si>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</si>
  <si>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</si>
  <si>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</si>
  <si>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</si>
  <si>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</si>
  <si>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</si>
  <si>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</si>
  <si>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</si>
  <si>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</si>
  <si>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</si>
  <si>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</si>
  <si>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</si>
  <si>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</si>
  <si>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</si>
  <si>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</si>
  <si>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</si>
  <si>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</si>
  <si>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</si>
  <si>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</si>
  <si>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</si>
  <si>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</si>
  <si>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</si>
  <si>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</si>
  <si>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</si>
  <si>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</si>
  <si>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</si>
  <si>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</si>
  <si>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</si>
  <si>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</si>
  <si>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</si>
  <si>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</si>
  <si>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</si>
  <si>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</si>
  <si>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</si>
  <si>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</si>
  <si>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</si>
  <si>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</si>
  <si>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</si>
  <si>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</si>
  <si>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</si>
  <si>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</si>
  <si>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</si>
  <si>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</si>
  <si>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</si>
  <si>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</si>
  <si>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</si>
  <si>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</si>
  <si>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</si>
  <si>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</si>
  <si>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</si>
  <si>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</si>
  <si>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</si>
  <si>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</si>
  <si>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</si>
  <si>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</si>
  <si>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</si>
  <si>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</si>
  <si>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</si>
  <si>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</si>
  <si>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</si>
  <si>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</si>
  <si>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</si>
  <si>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</si>
  <si>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</si>
  <si>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</si>
  <si>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</si>
  <si>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</si>
  <si>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</si>
  <si>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</si>
  <si>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</si>
  <si>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</si>
  <si>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</si>
  <si>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</si>
  <si>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</si>
  <si>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</si>
  <si>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</si>
  <si>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</si>
  <si>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</si>
  <si>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</si>
  <si>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</si>
  <si>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</si>
  <si>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</si>
  <si>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</si>
  <si>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</si>
  <si>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</si>
  <si>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</si>
  <si>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</si>
  <si>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</si>
  <si>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</si>
  <si>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</si>
  <si>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</si>
  <si>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</si>
  <si>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</si>
  <si>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</si>
  <si>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</si>
  <si>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</si>
  <si>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</si>
  <si>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</si>
  <si>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</si>
  <si>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</si>
  <si>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</si>
  <si>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</si>
  <si>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</si>
  <si>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</si>
  <si>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</si>
  <si>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</si>
  <si>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</si>
  <si>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</si>
  <si>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</si>
  <si>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</si>
  <si>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</si>
  <si>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</si>
  <si>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</si>
  <si>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</si>
  <si>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</si>
  <si>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</si>
  <si>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</si>
  <si>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</si>
  <si>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</si>
  <si>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</si>
  <si>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</si>
  <si>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</si>
  <si>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</si>
  <si>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</si>
  <si>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</si>
  <si>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</si>
  <si>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</si>
  <si>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</si>
  <si>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</si>
  <si>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</si>
  <si>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</si>
  <si>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</si>
  <si>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</si>
  <si>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</si>
  <si>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</si>
  <si>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</si>
  <si>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</si>
  <si>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</si>
  <si>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</si>
  <si>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</si>
  <si>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</si>
  <si>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</si>
  <si>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</si>
  <si>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</si>
  <si>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</si>
  <si>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</si>
  <si>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</si>
  <si>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</si>
  <si>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</si>
  <si>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</si>
  <si>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«Երևանի հ․122 մսուր-մանկապարտեզ» ՀՈԱԿ-ի </t>
  </si>
  <si>
    <t>Նորք-Մարաշ վարչական շրջան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</si>
  <si>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</si>
  <si>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</si>
  <si>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Թ.  Դիլանյան</t>
  </si>
  <si>
    <t>Ռ.  Ղազարյան</t>
  </si>
  <si>
    <t xml:space="preserve">  2024թ. դրամական միջոցների հոսքերի</t>
  </si>
  <si>
    <t>ջրի սուբսիդիայի գծով</t>
  </si>
  <si>
    <t>2023թ. փաստացի և 2024թ. նախատեսվող դրամական միջոցների հոսքերի նախահաշիվների
 համեմատական ցուցանիշների վերաբերյալ</t>
  </si>
  <si>
    <t>Թ Դիլանյան</t>
  </si>
  <si>
    <t>Ռ Ղազարյան</t>
  </si>
  <si>
    <t>Ոռոգման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</si>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</sst>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5" borderId="10" xfId="62" applyNumberFormat="1" applyFont="1" applyFill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wADAAIABQAE0AAAAAAAAAAAAAAAAAAAAAAAAAAAAAAAAAAAAAAAAAAAAAAAAAAAAAAAAAAAAAAAAAAAAAAAAAAAAAAAAAAAAAAAAAAAAAAAAAAAAAAAAAAAAAAAAAAAAAAAAAAADoBwUAAwAIABMAA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AwMzVaMCMGCSqGSIb3DQEJBDEWBBQWjMzPR9JE+astgAeIpSjVHc490DArBgsqhkiG9w0BCRACDDEcMBowGDAWBBRE5xMFRVajmd/v2Zzf5CvSbEm8HjANBgkqhkiG9w0BAQEFAASCAQAURI92Cpu1FPdlA/PyxGI59akknLac+OT+ZdRejLIg2aOxsQpZKpYMTkyWlbFcy+wcKh2B4fttX4z3AhyucrMs1tg+QUuuygRg7wFY0DH+5pwlxFIfQ3J+9iS+WPcZpotpNxRsETCfAWnkwKQxqVVqxq4VCUSEqJszosP1iRVlj73RZLJrUCWx8wO1QxMxKxt4MgD649PWF588O+nxU6g1mmiD45EgJSV3cLfiyuHSd0eljmhuhFXM8wKQrDouM8DehplFQ0ZNVAdZ2BY+gdK/Mjr+BdYaFxJOOq4Tx6nUYEnr37MZXw+DmxAHny/28wodYxpzwJKPDv6rDylPzDn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wADAAIABQAE0AAAAAAAAAAAAAAAAAAAAAAAAAAAAAAAAAAAAAAAAAAAAAAAAAAAAAAAAAAAAAAAAAAAAAAAAAAAAAAAAAAAAAAAAAAAAAAAAAAAAAAAAAAAAAAAAAAAAAAAAAAADoBwUAAwAIABMAA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AwMzFaMCMGCSqGSIb3DQEJBDEWBBTO6cwl/T66lEPMKUhEopfqlfyuVjArBgsqhkiG9w0BCRACDDEcMBowGDAWBBRE5xMFRVajmd/v2Zzf5CvSbEm8HjANBgkqhkiG9w0BAQEFAASCAQAz922mOiNZyUIu3EW8qhL2UExCQo9ShEzxEIsZ6kphl59puo1zF/tXCKBt3snTrbve33gZneeXSIXfWxk9hnEL4MDy6xbkXKbYaHdWIkylaTMYqDLJQFco+C72yDVRS0pzbM7xbOFckObusuPh3OFfHwfkSBVC4ixMvHt/o6l/wtywVHfXnzP8KmgANyU2sz4FQbwZJKtFgSRE/w6tHtslvqfr8B1Pc2CcSQUz7CqDb2C92pBoOJtUTuCH0G6qe9vFEFWF4jJJzAkTLlbH7D6motbIKZ6CLSrzie+Cw0lgwfQSJq76r4bzt6FpHHQ5jCuRn7jSLveyJFqU1qp3HQN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90AB05B-5725-60F1-ADD9-C8EDE734B9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FF9AF10-5F29-4A86-96F3-B503359B96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7109375" style="34" customWidth="1"/>
    <col min="6" max="6" width="14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189</v>
      </c>
      <c r="E1" s="35">
        <v>231</v>
      </c>
      <c r="F1" s="329"/>
    </row>
    <row r="2" spans="1:14" s="6" customFormat="1">
      <c r="C2" s="329"/>
      <c r="D2" s="492" t="s">
        <v>39</v>
      </c>
      <c r="E2" s="492"/>
      <c r="F2" s="329"/>
    </row>
    <row r="3" spans="1:14" s="6" customFormat="1">
      <c r="C3" s="329"/>
      <c r="D3" s="493" t="s">
        <v>222</v>
      </c>
      <c r="E3" s="493"/>
      <c r="F3" s="329"/>
    </row>
    <row r="4" spans="1:14" s="35" customFormat="1" ht="24.75" customHeight="1">
      <c r="B4" s="352"/>
      <c r="C4" s="352"/>
      <c r="D4" s="492" t="s">
        <v>277</v>
      </c>
      <c r="E4" s="492"/>
    </row>
    <row r="5" spans="1:14" s="35" customFormat="1" ht="20.25" customHeight="1">
      <c r="B5" s="352"/>
      <c r="C5" s="492" t="s">
        <v>223</v>
      </c>
      <c r="D5" s="492"/>
      <c r="E5" s="492"/>
    </row>
    <row r="6" spans="1:14" ht="20.25">
      <c r="A6" s="495" t="s">
        <v>40</v>
      </c>
      <c r="B6" s="495"/>
      <c r="C6" s="495"/>
      <c r="D6" s="495"/>
      <c r="E6" s="495"/>
      <c r="F6" s="36"/>
    </row>
    <row r="7" spans="1:14" ht="20.45" customHeight="1">
      <c r="A7" s="482" t="s">
        <v>279</v>
      </c>
      <c r="B7" s="482"/>
      <c r="C7" s="482"/>
      <c r="D7" s="482"/>
      <c r="E7" s="482"/>
      <c r="F7" s="58" t="s">
        <v>205</v>
      </c>
    </row>
    <row r="8" spans="1:14" ht="18.75" customHeight="1">
      <c r="A8" s="496" t="s">
        <v>278</v>
      </c>
      <c r="B8" s="496"/>
      <c r="C8" s="496"/>
      <c r="D8" s="496"/>
      <c r="E8" s="496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72399.8</v>
      </c>
      <c r="E11" s="337"/>
      <c r="F11" s="6">
        <v>76073.2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50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50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1331</v>
      </c>
      <c r="E15" s="323"/>
      <c r="F15" s="373"/>
      <c r="M15" s="6"/>
      <c r="N15" s="6"/>
    </row>
    <row r="16" spans="1:14" s="6" customFormat="1" ht="12.75" customHeight="1">
      <c r="A16" s="101">
        <f>+A15+0.1</f>
        <v>3.1</v>
      </c>
      <c r="B16" s="15" t="s">
        <v>238</v>
      </c>
      <c r="C16" s="15"/>
      <c r="D16" s="320">
        <v>423.5</v>
      </c>
      <c r="E16" s="323"/>
      <c r="I16" s="482"/>
      <c r="J16" s="482"/>
      <c r="K16" s="482"/>
      <c r="L16" s="482"/>
      <c r="M16" s="482"/>
    </row>
    <row r="17" spans="1:19" s="6" customFormat="1" ht="12.75" customHeight="1">
      <c r="A17" s="101">
        <f>+A16+0.1</f>
        <v>3.2</v>
      </c>
      <c r="B17" s="15" t="s">
        <v>239</v>
      </c>
      <c r="C17" s="15"/>
      <c r="D17" s="320">
        <v>907.5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18.2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>
      <c r="A20" s="102">
        <v>5</v>
      </c>
      <c r="B20" s="18" t="s">
        <v>60</v>
      </c>
      <c r="C20" s="44"/>
      <c r="D20" s="323">
        <f>+'Komunal '!M28</f>
        <v>138.1</v>
      </c>
      <c r="E20" s="337"/>
      <c r="M20" s="6"/>
    </row>
    <row r="21" spans="1:19" hidden="1">
      <c r="A21" s="102">
        <f t="shared" ref="A21:A24" si="0">+A20+1</f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 hidden="1">
      <c r="A24" s="102">
        <f t="shared" si="0"/>
        <v>9</v>
      </c>
      <c r="B24" s="18" t="s">
        <v>122</v>
      </c>
      <c r="C24" s="44"/>
      <c r="D24" s="321">
        <f>SUM(D25:D26)</f>
        <v>0</v>
      </c>
      <c r="E24" s="338"/>
      <c r="M24" s="6"/>
    </row>
    <row r="25" spans="1:19" s="3" customFormat="1" ht="16.5" hidden="1">
      <c r="A25" s="101">
        <f>+A24+0.1</f>
        <v>9.1</v>
      </c>
      <c r="B25" s="16" t="s">
        <v>70</v>
      </c>
      <c r="C25" s="45"/>
      <c r="D25" s="322">
        <f>+D68</f>
        <v>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9.1999999999999993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10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11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27</v>
      </c>
      <c r="C29" s="42"/>
      <c r="D29" s="318">
        <f>SUM(D11:D12,D15,D18:D24,D27:D28)</f>
        <v>73937.100000000006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291</v>
      </c>
      <c r="C32" s="44"/>
      <c r="D32" s="321">
        <f>+Ashkhatavardz!M9</f>
        <v>54090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14168</v>
      </c>
      <c r="E35" s="337"/>
      <c r="G35" s="350">
        <v>140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17710</v>
      </c>
      <c r="M35" s="40"/>
      <c r="N35" s="7" t="s">
        <v>232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1335.1</v>
      </c>
      <c r="E36" s="337"/>
      <c r="F36" s="338">
        <f>+D36-'Komunal '!F27</f>
        <v>0</v>
      </c>
      <c r="L36" s="6">
        <f>+L35*0.8</f>
        <v>14168</v>
      </c>
    </row>
    <row r="37" spans="1:19">
      <c r="A37" s="102">
        <f t="shared" ref="A37:A40" si="1">+A36+1</f>
        <v>4</v>
      </c>
      <c r="B37" s="18" t="s">
        <v>12</v>
      </c>
      <c r="C37" s="44"/>
      <c r="D37" s="323">
        <f>+'Komunal '!J27</f>
        <v>1227.2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337.9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113</v>
      </c>
      <c r="E39" s="337"/>
    </row>
    <row r="40" spans="1:19" hidden="1">
      <c r="A40" s="102">
        <f t="shared" si="1"/>
        <v>7</v>
      </c>
      <c r="B40" s="18" t="s">
        <v>17</v>
      </c>
      <c r="C40" s="44"/>
      <c r="D40" s="323"/>
      <c r="E40" s="337"/>
    </row>
    <row r="41" spans="1:19">
      <c r="A41" s="102">
        <v>7</v>
      </c>
      <c r="B41" s="18" t="s">
        <v>18</v>
      </c>
      <c r="C41" s="44"/>
      <c r="D41" s="323">
        <f>SUM(D42:D44)</f>
        <v>62.5</v>
      </c>
      <c r="E41" s="337"/>
    </row>
    <row r="42" spans="1:19" s="3" customFormat="1" ht="13.5">
      <c r="A42" s="101">
        <f>+A41+0.1</f>
        <v>7.1</v>
      </c>
      <c r="B42" s="16" t="s">
        <v>19</v>
      </c>
      <c r="C42" s="45"/>
      <c r="D42" s="320">
        <v>62.4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7.1999999999999993</v>
      </c>
      <c r="B43" s="16" t="s">
        <v>20</v>
      </c>
      <c r="C43" s="45"/>
      <c r="D43" s="320">
        <v>0.1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hidden="1" customHeight="1">
      <c r="A44" s="101">
        <f>+A43+0.1</f>
        <v>7.2999999999999989</v>
      </c>
      <c r="B44" s="16" t="s">
        <v>21</v>
      </c>
      <c r="C44" s="45"/>
      <c r="D44" s="320"/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8</v>
      </c>
      <c r="B45" s="18" t="s">
        <v>22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8</v>
      </c>
      <c r="B46" s="18" t="s">
        <v>28</v>
      </c>
      <c r="C46" s="44"/>
      <c r="D46" s="323">
        <f>+J46</f>
        <v>735</v>
      </c>
      <c r="E46" s="337"/>
      <c r="F46" s="349">
        <v>5</v>
      </c>
      <c r="G46" s="349" t="s">
        <v>187</v>
      </c>
      <c r="H46" s="349">
        <v>147</v>
      </c>
      <c r="I46" s="459" t="s">
        <v>188</v>
      </c>
      <c r="J46" s="459">
        <f>+F46*H46</f>
        <v>735</v>
      </c>
      <c r="K46"/>
      <c r="L46"/>
      <c r="M46"/>
      <c r="N46"/>
    </row>
    <row r="47" spans="1:19">
      <c r="A47" s="102">
        <f t="shared" ref="A47:A67" si="2">+A46+1</f>
        <v>9</v>
      </c>
      <c r="B47" s="18" t="s">
        <v>23</v>
      </c>
      <c r="C47" s="44"/>
      <c r="D47" s="323">
        <f>+J47</f>
        <v>139.5</v>
      </c>
      <c r="E47" s="337"/>
      <c r="F47" s="349">
        <f>+$F$46</f>
        <v>5</v>
      </c>
      <c r="G47" s="349" t="s">
        <v>187</v>
      </c>
      <c r="H47" s="460">
        <v>27.9</v>
      </c>
      <c r="I47" s="459" t="s">
        <v>188</v>
      </c>
      <c r="J47" s="459">
        <f>+F47*H47</f>
        <v>139.5</v>
      </c>
      <c r="K47"/>
      <c r="L47"/>
      <c r="M47"/>
      <c r="N47"/>
    </row>
    <row r="48" spans="1:19">
      <c r="A48" s="102">
        <f t="shared" si="2"/>
        <v>10</v>
      </c>
      <c r="B48" s="18" t="s">
        <v>72</v>
      </c>
      <c r="C48" s="44"/>
      <c r="D48" s="323">
        <v>300</v>
      </c>
      <c r="E48" s="337"/>
      <c r="F48" s="497">
        <f t="shared" ref="F48:F50" si="3">+$F$46</f>
        <v>5</v>
      </c>
      <c r="G48" s="497" t="s">
        <v>187</v>
      </c>
      <c r="H48" s="488" t="s">
        <v>264</v>
      </c>
      <c r="I48" s="490" t="s">
        <v>188</v>
      </c>
      <c r="J48" s="490">
        <f>3*80+1*110+1*250</f>
        <v>600</v>
      </c>
      <c r="K48" s="483" t="s">
        <v>265</v>
      </c>
      <c r="L48"/>
      <c r="M48"/>
      <c r="N48"/>
    </row>
    <row r="49" spans="1:14">
      <c r="A49" s="102">
        <f t="shared" si="2"/>
        <v>11</v>
      </c>
      <c r="B49" s="18" t="s">
        <v>46</v>
      </c>
      <c r="C49" s="44"/>
      <c r="D49" s="323">
        <v>300</v>
      </c>
      <c r="E49" s="337"/>
      <c r="F49" s="498"/>
      <c r="G49" s="498"/>
      <c r="H49" s="489"/>
      <c r="I49" s="491"/>
      <c r="J49" s="491"/>
      <c r="K49" s="483"/>
      <c r="L49"/>
      <c r="M49"/>
      <c r="N49"/>
    </row>
    <row r="50" spans="1:14">
      <c r="A50" s="102">
        <f t="shared" si="2"/>
        <v>12</v>
      </c>
      <c r="B50" s="18" t="s">
        <v>117</v>
      </c>
      <c r="C50" s="44"/>
      <c r="D50" s="323">
        <v>40</v>
      </c>
      <c r="E50" s="337"/>
      <c r="F50" s="484">
        <f t="shared" si="3"/>
        <v>5</v>
      </c>
      <c r="G50" s="484" t="s">
        <v>187</v>
      </c>
      <c r="H50" s="485">
        <v>38.700000000000003</v>
      </c>
      <c r="I50" s="486" t="s">
        <v>188</v>
      </c>
      <c r="J50" s="486">
        <f>+F50*H50</f>
        <v>193.5</v>
      </c>
      <c r="K50" s="487"/>
      <c r="L50"/>
      <c r="M50"/>
      <c r="N50"/>
    </row>
    <row r="51" spans="1:14">
      <c r="A51" s="102">
        <f t="shared" si="2"/>
        <v>13</v>
      </c>
      <c r="B51" s="18" t="s">
        <v>118</v>
      </c>
      <c r="C51" s="44"/>
      <c r="D51" s="323">
        <v>153.5</v>
      </c>
      <c r="E51" s="337"/>
      <c r="F51" s="484"/>
      <c r="G51" s="484"/>
      <c r="H51" s="485"/>
      <c r="I51" s="486"/>
      <c r="J51" s="486"/>
      <c r="K51" s="487"/>
      <c r="L51"/>
      <c r="M51"/>
      <c r="N51"/>
    </row>
    <row r="52" spans="1:14">
      <c r="A52" s="102">
        <f t="shared" si="2"/>
        <v>14</v>
      </c>
      <c r="B52" s="18" t="s">
        <v>24</v>
      </c>
      <c r="C52" s="44"/>
      <c r="D52" s="323">
        <v>150</v>
      </c>
      <c r="E52" s="337"/>
    </row>
    <row r="53" spans="1:14">
      <c r="A53" s="102">
        <f t="shared" si="2"/>
        <v>15</v>
      </c>
      <c r="B53" s="18" t="s">
        <v>25</v>
      </c>
      <c r="C53" s="44"/>
      <c r="D53" s="323">
        <v>43.9</v>
      </c>
      <c r="E53" s="337"/>
    </row>
    <row r="54" spans="1:14" hidden="1">
      <c r="A54" s="102">
        <f t="shared" si="2"/>
        <v>16</v>
      </c>
      <c r="B54" s="18" t="s">
        <v>64</v>
      </c>
      <c r="C54" s="44"/>
      <c r="D54" s="323"/>
      <c r="E54" s="337"/>
    </row>
    <row r="55" spans="1:14">
      <c r="A55" s="102">
        <v>16</v>
      </c>
      <c r="B55" s="18" t="s">
        <v>51</v>
      </c>
      <c r="C55" s="44"/>
      <c r="D55" s="323">
        <f>+D20</f>
        <v>138.1</v>
      </c>
      <c r="E55" s="337"/>
    </row>
    <row r="56" spans="1:14">
      <c r="A56" s="102">
        <f t="shared" si="2"/>
        <v>17</v>
      </c>
      <c r="B56" s="18" t="s">
        <v>43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40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3</v>
      </c>
      <c r="E59" s="337"/>
    </row>
    <row r="60" spans="1:14" hidden="1">
      <c r="A60" s="102">
        <f t="shared" si="2"/>
        <v>21</v>
      </c>
      <c r="B60" s="18" t="s">
        <v>119</v>
      </c>
      <c r="C60" s="44"/>
      <c r="D60" s="323"/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21</v>
      </c>
      <c r="B62" s="18" t="s">
        <v>61</v>
      </c>
      <c r="C62" s="44"/>
      <c r="D62" s="323">
        <v>50</v>
      </c>
      <c r="E62" s="337"/>
    </row>
    <row r="63" spans="1:14" s="6" customFormat="1">
      <c r="A63" s="102">
        <f t="shared" si="2"/>
        <v>22</v>
      </c>
      <c r="B63" s="17" t="s">
        <v>290</v>
      </c>
      <c r="C63" s="348"/>
      <c r="D63" s="323">
        <v>10.5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228</v>
      </c>
      <c r="C65" s="348"/>
      <c r="D65" s="323">
        <v>100</v>
      </c>
      <c r="E65" s="337"/>
      <c r="F65" s="351" t="s">
        <v>260</v>
      </c>
    </row>
    <row r="66" spans="1:12" s="6" customFormat="1" hidden="1">
      <c r="A66" s="102">
        <f t="shared" si="2"/>
        <v>24</v>
      </c>
      <c r="B66" s="17" t="s">
        <v>226</v>
      </c>
      <c r="C66" s="348"/>
      <c r="D66" s="323">
        <v>0</v>
      </c>
      <c r="E66" s="337"/>
      <c r="F66" s="58"/>
    </row>
    <row r="67" spans="1:12" hidden="1">
      <c r="A67" s="102">
        <f t="shared" si="2"/>
        <v>25</v>
      </c>
      <c r="B67" s="18" t="s">
        <v>26</v>
      </c>
      <c r="C67" s="44"/>
      <c r="D67" s="323"/>
      <c r="E67" s="337"/>
    </row>
    <row r="68" spans="1:12" s="3" customFormat="1" ht="13.5" hidden="1">
      <c r="A68" s="127">
        <f>+A67+0.1</f>
        <v>25.1</v>
      </c>
      <c r="B68" s="1" t="s">
        <v>75</v>
      </c>
      <c r="C68" s="45"/>
      <c r="D68" s="320"/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76</v>
      </c>
      <c r="C69" s="44"/>
      <c r="D69" s="323"/>
      <c r="E69" s="337"/>
    </row>
    <row r="70" spans="1:12">
      <c r="A70" s="102">
        <v>24</v>
      </c>
      <c r="B70" s="18" t="s">
        <v>65</v>
      </c>
      <c r="C70" s="44"/>
      <c r="D70" s="323">
        <v>157.9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73937.099999999991</v>
      </c>
      <c r="E71" s="341"/>
      <c r="F71" s="494">
        <f>+D29-D71</f>
        <v>0</v>
      </c>
      <c r="G71" s="494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1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I16:M16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4" zoomScale="90" zoomScaleSheetLayoutView="9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232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1" t="s">
        <v>39</v>
      </c>
      <c r="F2" s="501"/>
      <c r="G2" s="501"/>
      <c r="H2" s="94"/>
      <c r="I2" s="35"/>
      <c r="J2" s="35"/>
    </row>
    <row r="3" spans="1:16" s="64" customFormat="1" ht="17.25">
      <c r="A3" s="353"/>
      <c r="B3" s="356"/>
      <c r="C3" s="355"/>
      <c r="D3" s="355"/>
      <c r="E3" s="501" t="s">
        <v>222</v>
      </c>
      <c r="F3" s="501"/>
      <c r="G3" s="501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2" t="str">
        <f>+'Ekamut-caxs'!D4</f>
        <v xml:space="preserve">_____. _____. 2024թ. </v>
      </c>
      <c r="F4" s="502"/>
      <c r="G4" s="502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2" t="str">
        <f>+'Ekamut-caxs'!C5</f>
        <v xml:space="preserve">հ. __________- Ա որոշմամբ </v>
      </c>
      <c r="F5" s="502"/>
      <c r="G5" s="502"/>
      <c r="H5" s="94"/>
      <c r="I5" s="35"/>
      <c r="J5" s="35"/>
    </row>
    <row r="6" spans="1:16" s="63" customFormat="1" ht="19.5" customHeight="1">
      <c r="A6" s="503" t="s">
        <v>40</v>
      </c>
      <c r="B6" s="503"/>
      <c r="C6" s="503"/>
      <c r="D6" s="503"/>
      <c r="E6" s="503"/>
      <c r="F6" s="503"/>
      <c r="G6" s="503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2" t="str">
        <f>+'Ekamut-caxs'!A7</f>
        <v xml:space="preserve">«Երևանի հ․122 մսուր-մանկապարտեզ» ՀՈԱԿ-ի </v>
      </c>
      <c r="B7" s="482"/>
      <c r="C7" s="482"/>
      <c r="D7" s="482"/>
      <c r="E7" s="482"/>
      <c r="F7" s="482"/>
      <c r="G7" s="48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6" t="s">
        <v>285</v>
      </c>
      <c r="B8" s="496"/>
      <c r="C8" s="496"/>
      <c r="D8" s="496"/>
      <c r="E8" s="496"/>
      <c r="F8" s="496"/>
      <c r="G8" s="49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30</v>
      </c>
      <c r="C11" s="481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395.29999999998398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9">
        <f>+F12</f>
        <v>464.09999999998399</v>
      </c>
      <c r="D12" s="239">
        <f>+F12</f>
        <v>464.09999999998399</v>
      </c>
      <c r="E12" s="239">
        <f>+F12</f>
        <v>464.09999999998399</v>
      </c>
      <c r="F12" s="189">
        <f>+'Dramakani hamematakan'!D6</f>
        <v>464.09999999998399</v>
      </c>
      <c r="G12" s="331"/>
      <c r="H12" s="500" t="s">
        <v>221</v>
      </c>
      <c r="I12" s="500"/>
      <c r="J12" s="199">
        <v>0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14514.5</v>
      </c>
      <c r="D13" s="189">
        <f t="shared" si="1"/>
        <v>33314.5</v>
      </c>
      <c r="E13" s="189">
        <f t="shared" si="1"/>
        <v>51781.65</v>
      </c>
      <c r="F13" s="189">
        <f>SUM(F14:F15,F18,F21:F28)</f>
        <v>73918.900000000009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14480</v>
      </c>
      <c r="D14" s="254">
        <v>32579.9</v>
      </c>
      <c r="E14" s="254">
        <v>50679.9</v>
      </c>
      <c r="F14" s="187">
        <f>+'Ekamut-caxs'!D11</f>
        <v>72399.8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50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50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665.5</v>
      </c>
      <c r="E18" s="187">
        <f t="shared" si="8"/>
        <v>998.25</v>
      </c>
      <c r="F18" s="187">
        <f>SUM(F19:F20)</f>
        <v>1331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211.75</v>
      </c>
      <c r="E19" s="343">
        <f>+F19/12*9</f>
        <v>317.625</v>
      </c>
      <c r="F19" s="182">
        <f>+'Ekamut-caxs'!D16</f>
        <v>423.5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453.75</v>
      </c>
      <c r="E20" s="343">
        <f>+F20/12*9</f>
        <v>680.625</v>
      </c>
      <c r="F20" s="182">
        <f>+'Ekamut-caxs'!D17</f>
        <v>907.5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>
      <c r="A22" s="54">
        <v>4</v>
      </c>
      <c r="B22" s="245" t="str">
        <f>+'Ekamut-caxs'!B20</f>
        <v>Սպասարկման և կոմունալ համավճարներից</v>
      </c>
      <c r="C22" s="254">
        <v>34.5</v>
      </c>
      <c r="D22" s="254">
        <v>69.099999999999994</v>
      </c>
      <c r="E22" s="254">
        <v>103.5</v>
      </c>
      <c r="F22" s="187">
        <f>+'Ekamut-caxs'!D20</f>
        <v>138.1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ref="A23:A27" si="9">+A22+1</f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9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10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261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14578.449999999999</v>
      </c>
      <c r="D29" s="189">
        <f>D30+D72+D84</f>
        <v>33778.433333333342</v>
      </c>
      <c r="E29" s="189">
        <f>E30+E72+E84</f>
        <v>52236.433333333342</v>
      </c>
      <c r="F29" s="189">
        <f>F30+F72+F84</f>
        <v>73829.900000000009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14578.449999999999</v>
      </c>
      <c r="D30" s="189">
        <f>SUM(D31,D34:D40,D44:D66,D70:D71)</f>
        <v>33778.433333333342</v>
      </c>
      <c r="E30" s="189">
        <f>SUM(E31,E34:E40,E44:E66,E70:E71)</f>
        <v>52236.433333333342</v>
      </c>
      <c r="F30" s="189">
        <f>SUM(F31,F34:F40,F44:F66,F70:F71)</f>
        <v>73829.900000000009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+F31/12*2.3</f>
        <v>10367.25</v>
      </c>
      <c r="D31" s="254">
        <f>+F31/12*6-1291-150</f>
        <v>25604</v>
      </c>
      <c r="E31" s="254">
        <f>+F31/12*9-1520-150</f>
        <v>38897.5</v>
      </c>
      <c r="F31" s="187">
        <f>+'Ekamut-caxs'!D32</f>
        <v>54090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3293</v>
      </c>
      <c r="D34" s="254">
        <f>+F34/12*5</f>
        <v>5903.3333333333339</v>
      </c>
      <c r="E34" s="254">
        <f>+F34/12*8</f>
        <v>9445.3333333333339</v>
      </c>
      <c r="F34" s="187">
        <f>+'Ekamut-caxs'!D35</f>
        <v>14168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333.8</v>
      </c>
      <c r="D35" s="254">
        <v>333.8</v>
      </c>
      <c r="E35" s="254">
        <v>1001.3</v>
      </c>
      <c r="F35" s="187">
        <f>+'Ekamut-caxs'!D36</f>
        <v>1335.1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39" si="11">+A35+1</f>
        <v>4</v>
      </c>
      <c r="B36" s="245" t="str">
        <f>+'Ekamut-caxs'!B37</f>
        <v>Էլեկտրաէներգիայի գծով</v>
      </c>
      <c r="C36" s="254">
        <v>306.8</v>
      </c>
      <c r="D36" s="254">
        <v>613.6</v>
      </c>
      <c r="E36" s="254">
        <v>920.4</v>
      </c>
      <c r="F36" s="187">
        <f>+'Ekamut-caxs'!D37</f>
        <v>1227.2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79.900000000000006</v>
      </c>
      <c r="D37" s="254">
        <v>159.9</v>
      </c>
      <c r="E37" s="254">
        <v>239.8</v>
      </c>
      <c r="F37" s="187">
        <f>+'Komunal '!M27</f>
        <v>319.79999999999995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28.2</v>
      </c>
      <c r="D38" s="254">
        <v>56.5</v>
      </c>
      <c r="E38" s="254">
        <v>84.7</v>
      </c>
      <c r="F38" s="187">
        <f>+'Ekamut-caxs'!D39</f>
        <v>113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7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v>7</v>
      </c>
      <c r="B40" s="245" t="str">
        <f>+'Ekamut-caxs'!B41</f>
        <v>Կապի գծով, այդ թվում`</v>
      </c>
      <c r="C40" s="254">
        <f t="shared" ref="C40:D40" si="12">SUM(C41:C43)</f>
        <v>5.2</v>
      </c>
      <c r="D40" s="254">
        <f t="shared" si="12"/>
        <v>10.4</v>
      </c>
      <c r="E40" s="254">
        <f>SUM(E41:E43)</f>
        <v>15.7</v>
      </c>
      <c r="F40" s="187">
        <f>SUM(F41:F43)</f>
        <v>62.5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7.1</v>
      </c>
      <c r="B41" s="247" t="str">
        <f>+'Ekamut-caxs'!B42</f>
        <v>բաժանորդային վճար</v>
      </c>
      <c r="C41" s="343">
        <v>5.2</v>
      </c>
      <c r="D41" s="343">
        <v>10.4</v>
      </c>
      <c r="E41" s="343">
        <v>15.6</v>
      </c>
      <c r="F41" s="191">
        <f>+'Ekamut-caxs'!D42</f>
        <v>62.4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7.1999999999999993</v>
      </c>
      <c r="B42" s="247" t="str">
        <f>+'Ekamut-caxs'!B43</f>
        <v>րոպեավճար</v>
      </c>
      <c r="C42" s="343"/>
      <c r="D42" s="343"/>
      <c r="E42" s="343">
        <v>0.1</v>
      </c>
      <c r="F42" s="191">
        <f>+'Ekamut-caxs'!D43</f>
        <v>0.1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7.2999999999999989</v>
      </c>
      <c r="B43" s="247" t="str">
        <f>+'Ekamut-caxs'!B44</f>
        <v>ինտերնետ կապ</v>
      </c>
      <c r="C43" s="343"/>
      <c r="D43" s="343"/>
      <c r="E43" s="343"/>
      <c r="F43" s="191">
        <f>+'Ekamut-caxs'!D44</f>
        <v>0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8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8</v>
      </c>
      <c r="B45" s="245" t="str">
        <f>+'Ekamut-caxs'!B46</f>
        <v>Տնտեսական ապրանքների գծով</v>
      </c>
      <c r="C45" s="254">
        <v>50</v>
      </c>
      <c r="D45" s="254">
        <v>250</v>
      </c>
      <c r="E45" s="254">
        <v>400</v>
      </c>
      <c r="F45" s="187">
        <f>+'Ekamut-caxs'!D46</f>
        <v>735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9</v>
      </c>
      <c r="B46" s="245" t="str">
        <f>+'Ekamut-caxs'!B47</f>
        <v>Գրասենյակային ապրանքների գծով</v>
      </c>
      <c r="C46" s="254">
        <v>0</v>
      </c>
      <c r="D46" s="254">
        <v>40</v>
      </c>
      <c r="E46" s="254">
        <v>90</v>
      </c>
      <c r="F46" s="187">
        <f>+'Ekamut-caxs'!D47</f>
        <v>139.5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10</v>
      </c>
      <c r="B47" s="245" t="str">
        <f>+'Ekamut-caxs'!B48</f>
        <v>Փոքրարժեք կամ արագամաշ առարկաների գծով</v>
      </c>
      <c r="C47" s="254"/>
      <c r="D47" s="254">
        <v>200</v>
      </c>
      <c r="E47" s="254">
        <v>300</v>
      </c>
      <c r="F47" s="187">
        <f>+'Ekamut-caxs'!D48</f>
        <v>300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+'Ekamut-caxs'!B49</f>
        <v>Ուսումնական նյութերի գծով</v>
      </c>
      <c r="C48" s="254"/>
      <c r="D48" s="254">
        <v>150</v>
      </c>
      <c r="E48" s="254">
        <v>250</v>
      </c>
      <c r="F48" s="187">
        <f>+'Ekamut-caxs'!D49</f>
        <v>300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+'Ekamut-caxs'!B50</f>
        <v>Դեղորայքի գծով</v>
      </c>
      <c r="C49" s="254"/>
      <c r="D49" s="254">
        <v>20</v>
      </c>
      <c r="E49" s="254">
        <v>30</v>
      </c>
      <c r="F49" s="187">
        <f>+'Ekamut-caxs'!D50</f>
        <v>40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+'Ekamut-caxs'!B51</f>
        <v>Բուժ.ծառայության գծով</v>
      </c>
      <c r="C50" s="254"/>
      <c r="D50" s="254"/>
      <c r="E50" s="254"/>
      <c r="F50" s="187">
        <f>+'Ekamut-caxs'!D51</f>
        <v>153.5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+'Ekamut-caxs'!B52</f>
        <v>Ընթացիկ վերանորոգման գծով</v>
      </c>
      <c r="C51" s="254"/>
      <c r="D51" s="254">
        <v>150</v>
      </c>
      <c r="E51" s="254">
        <v>150</v>
      </c>
      <c r="F51" s="187">
        <f>+'Ekamut-caxs'!D52</f>
        <v>150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+'Ekamut-caxs'!B53</f>
        <v>Ջեռուցման համակարգի սպասարկման գծով</v>
      </c>
      <c r="C52" s="254"/>
      <c r="D52" s="254">
        <v>30</v>
      </c>
      <c r="E52" s="254">
        <v>43.9</v>
      </c>
      <c r="F52" s="187">
        <f>+'Ekamut-caxs'!D53</f>
        <v>43.9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16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v>16</v>
      </c>
      <c r="B54" s="245" t="str">
        <f>+'Ekamut-caxs'!B55</f>
        <v>Սպասարկման և կոմունալ համավճարների գծով</v>
      </c>
      <c r="C54" s="254">
        <v>34.5</v>
      </c>
      <c r="D54" s="254">
        <v>69.099999999999994</v>
      </c>
      <c r="E54" s="254">
        <v>103.5</v>
      </c>
      <c r="F54" s="187">
        <f>+'Ekamut-caxs'!D55</f>
        <v>138.1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16"/>
        <v>17</v>
      </c>
      <c r="B55" s="245" t="str">
        <f>+'Ekamut-caxs'!B56</f>
        <v>Գնումների համակարգողի ծառայության գծով</v>
      </c>
      <c r="C55" s="254"/>
      <c r="D55" s="254">
        <v>100</v>
      </c>
      <c r="E55" s="254">
        <v>100</v>
      </c>
      <c r="F55" s="187">
        <f>+'Ekamut-caxs'!D56</f>
        <v>125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>
        <v>8</v>
      </c>
      <c r="D56" s="254">
        <v>16</v>
      </c>
      <c r="E56" s="254">
        <v>32</v>
      </c>
      <c r="F56" s="187">
        <f>+'Ekamut-caxs'!D57</f>
        <v>40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21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21</v>
      </c>
      <c r="B61" s="245" t="str">
        <f>+'Ekamut-caxs'!B62</f>
        <v>Վերապատրաստման գծով</v>
      </c>
      <c r="C61" s="254"/>
      <c r="D61" s="254"/>
      <c r="E61" s="254">
        <v>50</v>
      </c>
      <c r="F61" s="187">
        <f>+'Ekamut-caxs'!D62</f>
        <v>50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customHeight="1">
      <c r="A62" s="54">
        <f t="shared" si="16"/>
        <v>22</v>
      </c>
      <c r="B62" s="347" t="str">
        <f>+'Ekamut-caxs'!B63</f>
        <v>Ոռոգման գծով</v>
      </c>
      <c r="C62" s="254"/>
      <c r="D62" s="254"/>
      <c r="E62" s="254">
        <v>10.5</v>
      </c>
      <c r="F62" s="186">
        <f>+'Ekamut-caxs'!D63</f>
        <v>10.5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23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100</v>
      </c>
      <c r="G64" s="334"/>
      <c r="H64" s="457" t="s">
        <v>262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24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25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25.1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25.200000000000003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25.300000000000004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24</v>
      </c>
      <c r="B70" s="188" t="s">
        <v>36</v>
      </c>
      <c r="C70" s="240">
        <f>+F70</f>
        <v>68.8</v>
      </c>
      <c r="D70" s="240">
        <f>+F70</f>
        <v>68.8</v>
      </c>
      <c r="E70" s="240">
        <f>+F70</f>
        <v>68.8</v>
      </c>
      <c r="F70" s="187">
        <f>+'Deb. ev kreditor'!D59-'Deb. ev kreditor'!D55</f>
        <v>68.8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25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268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55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400.14999999998508</v>
      </c>
      <c r="D87" s="189">
        <f>D12+D13-D29</f>
        <v>0.16666666664241347</v>
      </c>
      <c r="E87" s="189">
        <f>E12+E13-E29</f>
        <v>9.3166666666438687</v>
      </c>
      <c r="F87" s="189">
        <f>F12+F13-F29</f>
        <v>553.09999999999127</v>
      </c>
      <c r="G87" s="332"/>
      <c r="H87" s="500" t="s">
        <v>190</v>
      </c>
      <c r="I87" s="500"/>
      <c r="J87" s="200"/>
      <c r="K87" s="251">
        <f t="shared" si="21"/>
        <v>0</v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288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289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9"/>
      <c r="D94" s="499"/>
      <c r="E94" s="499"/>
      <c r="G94" s="369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28" zoomScaleSheetLayoutView="100" workbookViewId="0">
      <selection activeCell="C58" sqref="C58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4" t="s">
        <v>52</v>
      </c>
      <c r="B1" s="504"/>
      <c r="C1" s="504"/>
      <c r="D1" s="504"/>
      <c r="E1" s="504"/>
      <c r="F1" s="504"/>
    </row>
    <row r="2" spans="1:18" s="18" customFormat="1" ht="20.25">
      <c r="A2" s="482" t="str">
        <f>+'Ekamut-caxs'!A7:D7</f>
        <v xml:space="preserve">«Երևանի հ․122 մսուր-մանկապարտեզ» ՀՈԱԿ-ի </v>
      </c>
      <c r="B2" s="482"/>
      <c r="C2" s="482"/>
      <c r="D2" s="482"/>
      <c r="E2" s="482"/>
      <c r="F2" s="48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7" t="s">
        <v>214</v>
      </c>
      <c r="B3" s="507"/>
      <c r="C3" s="507"/>
      <c r="D3" s="507"/>
      <c r="E3" s="507"/>
      <c r="F3" s="507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219</v>
      </c>
    </row>
    <row r="6" spans="1:18" s="18" customFormat="1" ht="17.25">
      <c r="A6" s="55" t="s">
        <v>7</v>
      </c>
      <c r="B6" s="56" t="s">
        <v>138</v>
      </c>
      <c r="C6" s="202">
        <f>SUM(C7:C8,C11,C14:C19,C22:C24)</f>
        <v>63178.500000000007</v>
      </c>
      <c r="D6" s="202">
        <f>SUM(D7:D8,D11,D14:D19,D22:D24)</f>
        <v>72537.900000000009</v>
      </c>
      <c r="E6" s="202">
        <f t="shared" ref="E6:E65" si="0">D6-C6</f>
        <v>9359.4000000000015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58906.9</v>
      </c>
      <c r="D7" s="193">
        <f>+'Ekamut-caxs'!D11</f>
        <v>72399.8</v>
      </c>
      <c r="E7" s="193">
        <f t="shared" si="0"/>
        <v>13492.900000000001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</v>
      </c>
      <c r="D14" s="193">
        <f>+'Ekamut-caxs'!D19</f>
        <v>0</v>
      </c>
      <c r="E14" s="193">
        <f t="shared" si="0"/>
        <v>-1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>
        <v>138.1</v>
      </c>
      <c r="D15" s="193">
        <f>+'Ekamut-caxs'!D20</f>
        <v>138.1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4092.8</v>
      </c>
      <c r="D19" s="196">
        <f>SUM(D20:D21)</f>
        <v>0</v>
      </c>
      <c r="E19" s="193">
        <f t="shared" si="0"/>
        <v>-4092.8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4092.8</v>
      </c>
      <c r="D20" s="179">
        <f>+'Ekamut-caxs'!D25</f>
        <v>0</v>
      </c>
      <c r="E20" s="179">
        <f t="shared" si="0"/>
        <v>-4092.8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/>
      <c r="B23" s="195"/>
      <c r="C23" s="194"/>
      <c r="D23" s="193"/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>+A22+1</f>
        <v>13</v>
      </c>
      <c r="B24" s="246" t="s">
        <v>286</v>
      </c>
      <c r="C24" s="194">
        <v>18.899999999999999</v>
      </c>
      <c r="D24" s="192">
        <f>+'Ekamut-caxs'!D28</f>
        <v>0</v>
      </c>
      <c r="E24" s="192">
        <f>D24-C24</f>
        <v>-18.899999999999999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63137.3</v>
      </c>
      <c r="D25" s="203">
        <f>SUM(D26,D29:D35,D39:D61,D63:D64)</f>
        <v>73937.099999999991</v>
      </c>
      <c r="E25" s="202">
        <f t="shared" si="0"/>
        <v>10799.799999999988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39291.199999999997</v>
      </c>
      <c r="D26" s="196">
        <f>+'Ekamut-caxs'!D32</f>
        <v>54090</v>
      </c>
      <c r="E26" s="193">
        <f t="shared" si="0"/>
        <v>14798.800000000003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/>
      <c r="D28" s="178">
        <f>+'Ekamut-caxs'!D34</f>
        <v>0</v>
      </c>
      <c r="E28" s="180">
        <f>D28-C28</f>
        <v>0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14296</v>
      </c>
      <c r="D29" s="196">
        <f>+'Ekamut-caxs'!D35</f>
        <v>14168</v>
      </c>
      <c r="E29" s="193">
        <f t="shared" si="0"/>
        <v>-128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1778.8</v>
      </c>
      <c r="D30" s="196">
        <f>+'Ekamut-caxs'!D36</f>
        <v>1335.1</v>
      </c>
      <c r="E30" s="193">
        <f t="shared" si="0"/>
        <v>-443.70000000000005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1289.0999999999999</v>
      </c>
      <c r="D31" s="196">
        <f>+'Ekamut-caxs'!D37</f>
        <v>1227.2</v>
      </c>
      <c r="E31" s="193">
        <f t="shared" si="0"/>
        <v>-61.899999999999864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509.1</v>
      </c>
      <c r="D32" s="196">
        <f>+'Ekamut-caxs'!D38</f>
        <v>337.9</v>
      </c>
      <c r="E32" s="193">
        <f t="shared" si="0"/>
        <v>-171.20000000000005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113</v>
      </c>
      <c r="D33" s="196">
        <f>+'Ekamut-caxs'!D39</f>
        <v>113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/>
      <c r="D34" s="196">
        <f>+'Ekamut-caxs'!D40</f>
        <v>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62.4</v>
      </c>
      <c r="D35" s="196">
        <f>SUM(D36:D38)</f>
        <v>62.5</v>
      </c>
      <c r="E35" s="193">
        <f t="shared" si="0"/>
        <v>0.10000000000000142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62.4</v>
      </c>
      <c r="D36" s="197">
        <f>+'Ekamut-caxs'!D42</f>
        <v>62.4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/>
      <c r="D37" s="197">
        <f>+'Ekamut-caxs'!D43</f>
        <v>0.1</v>
      </c>
      <c r="E37" s="179">
        <f t="shared" si="0"/>
        <v>0.1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/>
      <c r="D38" s="197">
        <f>+'Ekamut-caxs'!D44</f>
        <v>0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341.2</v>
      </c>
      <c r="D40" s="196">
        <f>+'Ekamut-caxs'!D46</f>
        <v>735</v>
      </c>
      <c r="E40" s="193">
        <f t="shared" si="0"/>
        <v>393.8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43.5</v>
      </c>
      <c r="D41" s="196">
        <f>+'Ekamut-caxs'!D47</f>
        <v>139.5</v>
      </c>
      <c r="E41" s="193">
        <f t="shared" si="0"/>
        <v>96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500</v>
      </c>
      <c r="D42" s="196">
        <f>+'Ekamut-caxs'!D48</f>
        <v>300</v>
      </c>
      <c r="E42" s="193">
        <f t="shared" si="0"/>
        <v>-200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42.9</v>
      </c>
      <c r="D43" s="196">
        <f>+'Ekamut-caxs'!D49</f>
        <v>300</v>
      </c>
      <c r="E43" s="193">
        <f t="shared" si="0"/>
        <v>257.10000000000002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20.399999999999999</v>
      </c>
      <c r="D44" s="196">
        <f>+'Ekamut-caxs'!D50</f>
        <v>40</v>
      </c>
      <c r="E44" s="193">
        <f>D44-C44</f>
        <v>19.600000000000001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166</v>
      </c>
      <c r="D45" s="196">
        <f>+'Ekamut-caxs'!D51</f>
        <v>153.5</v>
      </c>
      <c r="E45" s="193">
        <f t="shared" si="0"/>
        <v>-12.5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/>
      <c r="D46" s="196">
        <f>+'Ekamut-caxs'!D52</f>
        <v>150</v>
      </c>
      <c r="E46" s="193">
        <f t="shared" si="0"/>
        <v>150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43.9</v>
      </c>
      <c r="D47" s="196">
        <f>+'Ekamut-caxs'!D53</f>
        <v>43.9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138.1</v>
      </c>
      <c r="E49" s="193">
        <f>D49-C49</f>
        <v>138.1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/>
      <c r="D50" s="196">
        <f>+'Ekamut-caxs'!D56</f>
        <v>125</v>
      </c>
      <c r="E50" s="193">
        <f t="shared" si="0"/>
        <v>125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12</v>
      </c>
      <c r="D51" s="196">
        <f>+'Ekamut-caxs'!D57</f>
        <v>40</v>
      </c>
      <c r="E51" s="193">
        <f t="shared" si="0"/>
        <v>28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3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0</v>
      </c>
      <c r="E54" s="193">
        <f t="shared" si="4"/>
        <v>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20.8</v>
      </c>
      <c r="D56" s="196">
        <f>+'Ekamut-caxs'!D62</f>
        <v>50</v>
      </c>
      <c r="E56" s="193">
        <f t="shared" si="4"/>
        <v>29.2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 t="str">
        <f>+'Ekamut-caxs'!B63</f>
        <v>Ոռոգման գծով</v>
      </c>
      <c r="C57" s="192">
        <v>10.3</v>
      </c>
      <c r="D57" s="196">
        <f>+'Ekamut-caxs'!D63</f>
        <v>10.5</v>
      </c>
      <c r="E57" s="193">
        <f t="shared" si="4"/>
        <v>0.19999999999999929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100</v>
      </c>
      <c r="E59" s="192">
        <f>D59-C59</f>
        <v>100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4498.7</v>
      </c>
      <c r="D61" s="196">
        <f>+'Ekamut-caxs'!D67</f>
        <v>0</v>
      </c>
      <c r="E61" s="193">
        <f t="shared" si="4"/>
        <v>-4498.7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4498.7</v>
      </c>
      <c r="D62" s="197">
        <f>+'Ekamut-caxs'!D68</f>
        <v>0</v>
      </c>
      <c r="E62" s="179">
        <f t="shared" si="4"/>
        <v>-4498.7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157.9</v>
      </c>
      <c r="E64" s="193">
        <f t="shared" si="4"/>
        <v>157.9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41.200000000004366</v>
      </c>
      <c r="D65" s="202">
        <f>D6-D25</f>
        <v>-1399.1999999999825</v>
      </c>
      <c r="E65" s="202">
        <f t="shared" si="0"/>
        <v>-1440.3999999999869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6" t="str">
        <f>+'Ekamut-caxs'!D73</f>
        <v>Թ.  Դիլանյան</v>
      </c>
      <c r="E67" s="506"/>
      <c r="F67" s="108"/>
    </row>
    <row r="68" spans="1:18" ht="9.75" customHeight="1">
      <c r="B68" s="296"/>
      <c r="C68" s="297"/>
      <c r="D68" s="505" t="s">
        <v>5</v>
      </c>
      <c r="E68" s="505"/>
      <c r="F68" s="209"/>
    </row>
    <row r="69" spans="1:18" ht="24.75" customHeight="1">
      <c r="B69" s="294" t="s">
        <v>6</v>
      </c>
      <c r="C69" s="295"/>
      <c r="D69" s="506" t="str">
        <f>+'Ekamut-caxs'!D75</f>
        <v>Ռ.  Ղազարյան</v>
      </c>
      <c r="E69" s="506"/>
      <c r="F69" s="108"/>
    </row>
    <row r="70" spans="1:18" ht="11.25" customHeight="1">
      <c r="B70" s="298"/>
      <c r="C70" s="297"/>
      <c r="D70" s="505" t="s">
        <v>5</v>
      </c>
      <c r="E70" s="505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3" zoomScaleSheetLayoutView="100" workbookViewId="0">
      <selection activeCell="C58" sqref="C58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4" t="s">
        <v>78</v>
      </c>
      <c r="B1" s="504"/>
      <c r="C1" s="504"/>
      <c r="D1" s="504"/>
      <c r="E1" s="504"/>
      <c r="F1" s="504"/>
    </row>
    <row r="2" spans="1:20" s="18" customFormat="1" ht="20.25">
      <c r="A2" s="482" t="str">
        <f>+'Ekamut-caxs'!A7:D7</f>
        <v xml:space="preserve">«Երևանի հ․122 մսուր-մանկապարտեզ» ՀՈԱԿ-ի </v>
      </c>
      <c r="B2" s="482"/>
      <c r="C2" s="482"/>
      <c r="D2" s="482"/>
      <c r="E2" s="482"/>
      <c r="F2" s="48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7" t="s">
        <v>287</v>
      </c>
      <c r="B3" s="507"/>
      <c r="C3" s="507"/>
      <c r="D3" s="507"/>
      <c r="E3" s="507"/>
      <c r="F3" s="507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760.9</v>
      </c>
      <c r="D6" s="181">
        <f>+C81</f>
        <v>464.09999999998399</v>
      </c>
      <c r="E6" s="189">
        <f t="shared" ref="E6:E67" si="0">D6-C6</f>
        <v>-296.80000000001598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</f>
        <v>59066.799999999996</v>
      </c>
      <c r="D7" s="189">
        <f>SUM(D8:D9,D12,D15:D22)</f>
        <v>72537.900000000009</v>
      </c>
      <c r="E7" s="189">
        <f>D7-C7</f>
        <v>13471.100000000013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58927.7</v>
      </c>
      <c r="D8" s="187">
        <f>+'Dramakan hosqer'!F14</f>
        <v>72399.8</v>
      </c>
      <c r="E8" s="187">
        <f>D8-C8</f>
        <v>13472.100000000006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>
        <v>138.1</v>
      </c>
      <c r="D16" s="187">
        <f>+'Dramakan hosqer'!F22</f>
        <v>138.1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>
        <v>1</v>
      </c>
      <c r="D20" s="187">
        <f>+'Dramakan hosqer'!F26</f>
        <v>0</v>
      </c>
      <c r="E20" s="187">
        <f t="shared" si="0"/>
        <v>-1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59363.600000000013</v>
      </c>
      <c r="D23" s="189">
        <f>+D24+D66+D78</f>
        <v>73829.900000000009</v>
      </c>
      <c r="E23" s="189">
        <f t="shared" si="0"/>
        <v>14466.299999999996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59024.600000000013</v>
      </c>
      <c r="D24" s="189">
        <f>SUM(D25,D28:D34,D38:D60,D64:D65)</f>
        <v>73829.900000000009</v>
      </c>
      <c r="E24" s="189">
        <f t="shared" si="0"/>
        <v>14805.299999999996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39312.5</v>
      </c>
      <c r="D25" s="187">
        <f>+'Dramakan hosqer'!F31</f>
        <v>54090</v>
      </c>
      <c r="E25" s="187">
        <f t="shared" si="0"/>
        <v>14777.5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hosqer'!B33</f>
        <v>0</v>
      </c>
      <c r="C27" s="182"/>
      <c r="D27" s="191">
        <f>+'Dramakan hosqer'!F33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14509</v>
      </c>
      <c r="D28" s="187">
        <f>+'Dramakan hosqer'!F34</f>
        <v>14168</v>
      </c>
      <c r="E28" s="187">
        <f t="shared" si="0"/>
        <v>-341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1724</v>
      </c>
      <c r="D29" s="187">
        <f>+'Dramakan hosqer'!F35</f>
        <v>1335.1</v>
      </c>
      <c r="E29" s="187">
        <f t="shared" si="0"/>
        <v>-388.90000000000009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1311</v>
      </c>
      <c r="D30" s="187">
        <f>+'Dramakan hosqer'!F36</f>
        <v>1227.2</v>
      </c>
      <c r="E30" s="187">
        <f t="shared" si="0"/>
        <v>-83.799999999999955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475.9</v>
      </c>
      <c r="D31" s="187">
        <f>+'Dramakan hosqer'!F37</f>
        <v>319.79999999999995</v>
      </c>
      <c r="E31" s="187">
        <f t="shared" si="0"/>
        <v>-156.10000000000002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113</v>
      </c>
      <c r="D32" s="187">
        <f>+'Dramakan hosqer'!F38</f>
        <v>113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62.4</v>
      </c>
      <c r="D34" s="187">
        <f>SUM(D35:D37)</f>
        <v>62.5</v>
      </c>
      <c r="E34" s="187">
        <f t="shared" si="0"/>
        <v>0.10000000000000142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62.4</v>
      </c>
      <c r="D35" s="191">
        <f>+'Dramakan hosqer'!F41</f>
        <v>62.4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0.1</v>
      </c>
      <c r="E36" s="191">
        <f t="shared" si="0"/>
        <v>0.1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/>
      <c r="D37" s="191">
        <f>+'Dramakan hosqer'!F43</f>
        <v>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466.3</v>
      </c>
      <c r="D39" s="187">
        <f>+'Dramakan hosqer'!F45</f>
        <v>735</v>
      </c>
      <c r="E39" s="187">
        <f t="shared" si="0"/>
        <v>268.7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43.5</v>
      </c>
      <c r="D40" s="187">
        <f>+'Dramakan hosqer'!F46</f>
        <v>139.5</v>
      </c>
      <c r="E40" s="187">
        <f t="shared" si="0"/>
        <v>96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500</v>
      </c>
      <c r="D41" s="187">
        <f>+'Dramakan hosqer'!F47</f>
        <v>300</v>
      </c>
      <c r="E41" s="187">
        <f t="shared" si="0"/>
        <v>-200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42.9</v>
      </c>
      <c r="D42" s="187">
        <f>+'Dramakan hosqer'!F48</f>
        <v>300</v>
      </c>
      <c r="E42" s="187">
        <f t="shared" si="0"/>
        <v>257.10000000000002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20.5</v>
      </c>
      <c r="D43" s="187">
        <f>+'Dramakan hosqer'!F49</f>
        <v>40</v>
      </c>
      <c r="E43" s="187">
        <f t="shared" si="0"/>
        <v>19.5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166</v>
      </c>
      <c r="D44" s="187">
        <f>+'Dramakan hosqer'!F50</f>
        <v>153.5</v>
      </c>
      <c r="E44" s="187">
        <f t="shared" si="0"/>
        <v>-12.5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150</v>
      </c>
      <c r="E45" s="187">
        <f t="shared" si="0"/>
        <v>150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43.9</v>
      </c>
      <c r="D46" s="187">
        <f>+'Dramakan hosqer'!F52</f>
        <v>43.9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138.1</v>
      </c>
      <c r="E48" s="187">
        <f t="shared" si="0"/>
        <v>138.1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12</v>
      </c>
      <c r="D50" s="187">
        <f>+'Dramakan hosqer'!F56</f>
        <v>40</v>
      </c>
      <c r="E50" s="187">
        <f t="shared" si="0"/>
        <v>28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20.8</v>
      </c>
      <c r="D55" s="187">
        <f>+'Dramakan hosqer'!F61</f>
        <v>50</v>
      </c>
      <c r="E55" s="187">
        <f t="shared" si="0"/>
        <v>29.2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Ոռոգման գծով</v>
      </c>
      <c r="C56" s="186">
        <v>10.4</v>
      </c>
      <c r="D56" s="187">
        <f>+'Dramakan hosqer'!F62</f>
        <v>10.5</v>
      </c>
      <c r="E56" s="187">
        <f t="shared" si="0"/>
        <v>9.9999999999999645E-2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92.5</v>
      </c>
      <c r="D64" s="187">
        <f>+'Dramakan hosqer'!F70</f>
        <v>68.8</v>
      </c>
      <c r="E64" s="187">
        <f t="shared" si="0"/>
        <v>-23.700000000000003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339</v>
      </c>
      <c r="D66" s="189">
        <f>+D67+D74</f>
        <v>0</v>
      </c>
      <c r="E66" s="189">
        <f t="shared" si="0"/>
        <v>-339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339</v>
      </c>
      <c r="D67" s="187">
        <f>SUM(D68:D73)</f>
        <v>0</v>
      </c>
      <c r="E67" s="187">
        <f t="shared" si="0"/>
        <v>-339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>
        <v>239</v>
      </c>
      <c r="D68" s="191">
        <f>+'Dramakan hosqer'!F74</f>
        <v>0</v>
      </c>
      <c r="E68" s="191">
        <f t="shared" ref="E68:E81" si="5">D68-C68</f>
        <v>-239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>
        <v>100</v>
      </c>
      <c r="D69" s="191">
        <f>+'Dramakan hosqer'!F75</f>
        <v>0</v>
      </c>
      <c r="E69" s="191">
        <f>D69-C69</f>
        <v>-100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464.09999999998399</v>
      </c>
      <c r="D81" s="189">
        <f>D6+D7-D23</f>
        <v>-827.90000000000873</v>
      </c>
      <c r="E81" s="189">
        <f t="shared" si="5"/>
        <v>-1291.9999999999927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9" t="str">
        <f>+'Ekamut-caxs'!D73</f>
        <v>Թ.  Դիլանյան</v>
      </c>
      <c r="E83" s="506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8" t="s">
        <v>91</v>
      </c>
      <c r="E84" s="508"/>
      <c r="F84" s="211"/>
    </row>
    <row r="85" spans="1:20" s="15" customFormat="1" ht="22.5" customHeight="1">
      <c r="A85" s="16"/>
      <c r="B85" s="302" t="s">
        <v>6</v>
      </c>
      <c r="C85" s="297"/>
      <c r="D85" s="506" t="str">
        <f>+'Ekamut-caxs'!D75</f>
        <v>Ռ.  Ղազարյան</v>
      </c>
      <c r="E85" s="506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8" t="s">
        <v>91</v>
      </c>
      <c r="E86" s="508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C58" sqref="C5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0" t="s">
        <v>66</v>
      </c>
      <c r="B1" s="510"/>
      <c r="C1" s="510"/>
      <c r="D1" s="510"/>
      <c r="E1" s="51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1" t="str">
        <f>+'Ekamut-caxs'!A7:D7</f>
        <v xml:space="preserve">«Երևանի հ․122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3" t="s">
        <v>147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4" t="s">
        <v>266</v>
      </c>
      <c r="B4" s="514"/>
      <c r="C4" s="514"/>
      <c r="D4" s="514"/>
      <c r="E4" s="51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5" t="s">
        <v>152</v>
      </c>
      <c r="B7" s="516"/>
      <c r="C7" s="516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54.8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>
        <v>21.7</v>
      </c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33.1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54.8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5" t="s">
        <v>177</v>
      </c>
      <c r="B35" s="516"/>
      <c r="C35" s="516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54.5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14.3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68.8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68.8</v>
      </c>
      <c r="E59" s="169"/>
      <c r="F59" s="461">
        <f>+D59-D55</f>
        <v>68.8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267</v>
      </c>
      <c r="C62" s="168">
        <f>+'Dramakan hosqer'!F12</f>
        <v>464.09999999998399</v>
      </c>
      <c r="D62" s="517" t="s">
        <v>180</v>
      </c>
      <c r="E62" s="51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9" t="str">
        <f>+'Ekamut-caxs'!D73</f>
        <v>Թ.  Դիլանյան</v>
      </c>
      <c r="E64" s="51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0" t="s">
        <v>91</v>
      </c>
      <c r="E65" s="52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9" t="str">
        <f>+'Ekamut-caxs'!D75</f>
        <v>Ռ.  Ղազարյան</v>
      </c>
      <c r="E66" s="51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1" t="s">
        <v>91</v>
      </c>
      <c r="E67" s="52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2" zoomScale="85" zoomScaleSheetLayoutView="85" workbookViewId="0">
      <selection activeCell="C58" sqref="C58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66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հ․122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92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9" t="s">
        <v>113</v>
      </c>
      <c r="B5" s="529" t="s">
        <v>93</v>
      </c>
      <c r="C5" s="530" t="s">
        <v>94</v>
      </c>
      <c r="D5" s="530"/>
      <c r="E5" s="530"/>
      <c r="F5" s="530"/>
      <c r="G5" s="530" t="s">
        <v>95</v>
      </c>
      <c r="H5" s="530"/>
      <c r="I5" s="530"/>
      <c r="J5" s="530"/>
      <c r="K5" s="530" t="s">
        <v>137</v>
      </c>
      <c r="L5" s="530"/>
      <c r="M5" s="530"/>
      <c r="N5" s="530"/>
      <c r="O5" s="530"/>
    </row>
    <row r="6" spans="1:15" s="385" customFormat="1" ht="51" customHeight="1">
      <c r="A6" s="529"/>
      <c r="B6" s="529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96</v>
      </c>
      <c r="C7" s="388">
        <v>3087</v>
      </c>
      <c r="D7" s="389">
        <v>443602</v>
      </c>
      <c r="E7" s="478"/>
      <c r="F7" s="479">
        <f t="shared" ref="F7:F16" si="0">+E7*143.7</f>
        <v>0</v>
      </c>
      <c r="G7" s="388">
        <v>2038</v>
      </c>
      <c r="H7" s="389">
        <v>104762</v>
      </c>
      <c r="I7" s="478"/>
      <c r="J7" s="479">
        <f>+I7*53.48</f>
        <v>0</v>
      </c>
      <c r="K7" s="392">
        <v>101</v>
      </c>
      <c r="L7" s="478"/>
      <c r="M7" s="480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>
        <v>2769</v>
      </c>
      <c r="D8" s="389">
        <v>397905</v>
      </c>
      <c r="E8" s="390">
        <f>+C8</f>
        <v>2769</v>
      </c>
      <c r="F8" s="391">
        <f t="shared" si="0"/>
        <v>397905.3</v>
      </c>
      <c r="G8" s="388">
        <v>2192</v>
      </c>
      <c r="H8" s="389">
        <v>112995</v>
      </c>
      <c r="I8" s="390">
        <f t="shared" ref="I8:I18" si="1">+G8</f>
        <v>2192</v>
      </c>
      <c r="J8" s="391">
        <f t="shared" ref="J8:J18" si="2">+I8*53.48</f>
        <v>117228.15999999999</v>
      </c>
      <c r="K8" s="392">
        <v>138</v>
      </c>
      <c r="L8" s="390">
        <f>+K8</f>
        <v>138</v>
      </c>
      <c r="M8" s="393">
        <f t="shared" ref="M8:M18" si="3">+L8*200.47</f>
        <v>27664.86</v>
      </c>
      <c r="N8" s="394">
        <f t="shared" ref="N8:N18" si="4">+L8*7.94904</f>
        <v>1096.9675199999999</v>
      </c>
      <c r="O8" s="393">
        <f t="shared" ref="O8:O18" si="5">+N8+M8</f>
        <v>28761.827519999999</v>
      </c>
    </row>
    <row r="9" spans="1:15" ht="19.5" customHeight="1">
      <c r="A9" s="386">
        <v>3</v>
      </c>
      <c r="B9" s="387" t="s">
        <v>98</v>
      </c>
      <c r="C9" s="388">
        <v>1761</v>
      </c>
      <c r="D9" s="389">
        <v>253056</v>
      </c>
      <c r="E9" s="390">
        <f t="shared" ref="E9:E18" si="6">+C9</f>
        <v>1761</v>
      </c>
      <c r="F9" s="391">
        <f t="shared" si="0"/>
        <v>253055.69999999998</v>
      </c>
      <c r="G9" s="388">
        <v>2076</v>
      </c>
      <c r="H9" s="389">
        <v>106591</v>
      </c>
      <c r="I9" s="390">
        <f t="shared" si="1"/>
        <v>2076</v>
      </c>
      <c r="J9" s="391">
        <f t="shared" si="2"/>
        <v>111024.48</v>
      </c>
      <c r="K9" s="392">
        <v>163</v>
      </c>
      <c r="L9" s="390">
        <f t="shared" ref="L9:L18" si="7">+K9</f>
        <v>163</v>
      </c>
      <c r="M9" s="393">
        <f t="shared" si="3"/>
        <v>32676.61</v>
      </c>
      <c r="N9" s="394">
        <f t="shared" si="4"/>
        <v>1295.69352</v>
      </c>
      <c r="O9" s="393">
        <f t="shared" si="5"/>
        <v>33972.303520000001</v>
      </c>
    </row>
    <row r="10" spans="1:15" ht="19.5" customHeight="1">
      <c r="A10" s="386">
        <v>4</v>
      </c>
      <c r="B10" s="387" t="s">
        <v>99</v>
      </c>
      <c r="C10" s="392">
        <v>534</v>
      </c>
      <c r="D10" s="395">
        <v>76736</v>
      </c>
      <c r="E10" s="390">
        <f t="shared" si="6"/>
        <v>534</v>
      </c>
      <c r="F10" s="391">
        <f t="shared" si="0"/>
        <v>76735.799999999988</v>
      </c>
      <c r="G10" s="388">
        <v>1745</v>
      </c>
      <c r="H10" s="395">
        <v>90176</v>
      </c>
      <c r="I10" s="390">
        <f t="shared" si="1"/>
        <v>1745</v>
      </c>
      <c r="J10" s="391">
        <f t="shared" si="2"/>
        <v>93322.599999999991</v>
      </c>
      <c r="K10" s="392">
        <v>306</v>
      </c>
      <c r="L10" s="390">
        <f t="shared" si="7"/>
        <v>306</v>
      </c>
      <c r="M10" s="393">
        <f t="shared" si="3"/>
        <v>61343.82</v>
      </c>
      <c r="N10" s="394">
        <f t="shared" si="4"/>
        <v>2432.4062400000003</v>
      </c>
      <c r="O10" s="393">
        <f t="shared" si="5"/>
        <v>63776.226240000004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2031</v>
      </c>
      <c r="H11" s="395">
        <v>105073</v>
      </c>
      <c r="I11" s="390">
        <f t="shared" si="1"/>
        <v>2031</v>
      </c>
      <c r="J11" s="391">
        <f t="shared" si="2"/>
        <v>108617.87999999999</v>
      </c>
      <c r="K11" s="392">
        <v>193</v>
      </c>
      <c r="L11" s="390">
        <f t="shared" si="7"/>
        <v>193</v>
      </c>
      <c r="M11" s="393">
        <f t="shared" si="3"/>
        <v>38690.71</v>
      </c>
      <c r="N11" s="394">
        <f t="shared" si="4"/>
        <v>1534.16472</v>
      </c>
      <c r="O11" s="393">
        <f t="shared" si="5"/>
        <v>40224.87472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2202</v>
      </c>
      <c r="H12" s="395">
        <v>114158</v>
      </c>
      <c r="I12" s="390">
        <f t="shared" si="1"/>
        <v>2202</v>
      </c>
      <c r="J12" s="391">
        <f t="shared" si="2"/>
        <v>117762.95999999999</v>
      </c>
      <c r="K12" s="392">
        <v>199</v>
      </c>
      <c r="L12" s="390">
        <f t="shared" si="7"/>
        <v>199</v>
      </c>
      <c r="M12" s="393">
        <f t="shared" si="3"/>
        <v>39893.53</v>
      </c>
      <c r="N12" s="394">
        <f t="shared" si="4"/>
        <v>1581.85896</v>
      </c>
      <c r="O12" s="393">
        <f t="shared" si="5"/>
        <v>41475.388959999997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1873</v>
      </c>
      <c r="H13" s="395">
        <v>96933</v>
      </c>
      <c r="I13" s="390">
        <f t="shared" si="1"/>
        <v>1873</v>
      </c>
      <c r="J13" s="391">
        <f t="shared" si="2"/>
        <v>100168.04</v>
      </c>
      <c r="K13" s="392">
        <v>201</v>
      </c>
      <c r="L13" s="390">
        <f t="shared" si="7"/>
        <v>201</v>
      </c>
      <c r="M13" s="393">
        <f t="shared" si="3"/>
        <v>40294.47</v>
      </c>
      <c r="N13" s="394">
        <f t="shared" si="4"/>
        <v>1597.75704</v>
      </c>
      <c r="O13" s="393">
        <f t="shared" si="5"/>
        <v>41892.227039999998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2087</v>
      </c>
      <c r="H14" s="395">
        <v>107646</v>
      </c>
      <c r="I14" s="390">
        <f t="shared" si="1"/>
        <v>2087</v>
      </c>
      <c r="J14" s="391">
        <f t="shared" si="2"/>
        <v>111612.76</v>
      </c>
      <c r="K14" s="392">
        <v>215</v>
      </c>
      <c r="L14" s="390">
        <f t="shared" si="7"/>
        <v>215</v>
      </c>
      <c r="M14" s="393">
        <f t="shared" si="3"/>
        <v>43101.05</v>
      </c>
      <c r="N14" s="394">
        <f t="shared" si="4"/>
        <v>1709.0436</v>
      </c>
      <c r="O14" s="393">
        <f t="shared" si="5"/>
        <v>44810.0936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1994</v>
      </c>
      <c r="H15" s="395">
        <v>103351</v>
      </c>
      <c r="I15" s="390">
        <f t="shared" si="1"/>
        <v>1994</v>
      </c>
      <c r="J15" s="391">
        <f t="shared" si="2"/>
        <v>106639.12</v>
      </c>
      <c r="K15" s="392">
        <v>170</v>
      </c>
      <c r="L15" s="390">
        <f t="shared" si="7"/>
        <v>170</v>
      </c>
      <c r="M15" s="393">
        <f t="shared" si="3"/>
        <v>34079.9</v>
      </c>
      <c r="N15" s="394">
        <f t="shared" si="4"/>
        <v>1351.3368</v>
      </c>
      <c r="O15" s="393">
        <f t="shared" si="5"/>
        <v>35431.236799999999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2245</v>
      </c>
      <c r="H16" s="395">
        <v>116256</v>
      </c>
      <c r="I16" s="390">
        <f t="shared" si="1"/>
        <v>2245</v>
      </c>
      <c r="J16" s="391">
        <f t="shared" si="2"/>
        <v>120062.59999999999</v>
      </c>
      <c r="K16" s="392">
        <v>278</v>
      </c>
      <c r="L16" s="390">
        <f t="shared" si="7"/>
        <v>278</v>
      </c>
      <c r="M16" s="393">
        <f t="shared" si="3"/>
        <v>55730.659999999996</v>
      </c>
      <c r="N16" s="394">
        <f t="shared" si="4"/>
        <v>2209.8331200000002</v>
      </c>
      <c r="O16" s="393">
        <f t="shared" si="5"/>
        <v>57940.493119999999</v>
      </c>
    </row>
    <row r="17" spans="1:15" ht="19.5" customHeight="1">
      <c r="A17" s="386">
        <v>11</v>
      </c>
      <c r="B17" s="396" t="s">
        <v>106</v>
      </c>
      <c r="C17" s="397">
        <v>1412</v>
      </c>
      <c r="D17" s="398">
        <v>202904</v>
      </c>
      <c r="E17" s="390">
        <f t="shared" si="6"/>
        <v>1412</v>
      </c>
      <c r="F17" s="391">
        <f>+E17*143.7</f>
        <v>202904.4</v>
      </c>
      <c r="G17" s="397">
        <v>2395</v>
      </c>
      <c r="H17" s="398">
        <v>122828</v>
      </c>
      <c r="I17" s="390">
        <f t="shared" si="1"/>
        <v>2395</v>
      </c>
      <c r="J17" s="391">
        <f t="shared" si="2"/>
        <v>128084.59999999999</v>
      </c>
      <c r="K17" s="390">
        <v>204</v>
      </c>
      <c r="L17" s="390">
        <f t="shared" si="7"/>
        <v>204</v>
      </c>
      <c r="M17" s="393">
        <f t="shared" si="3"/>
        <v>40895.879999999997</v>
      </c>
      <c r="N17" s="394">
        <f t="shared" si="4"/>
        <v>1621.6041600000001</v>
      </c>
      <c r="O17" s="393">
        <f t="shared" si="5"/>
        <v>42517.48416</v>
      </c>
    </row>
    <row r="18" spans="1:15" ht="19.5" customHeight="1">
      <c r="A18" s="386">
        <v>12</v>
      </c>
      <c r="B18" s="396" t="s">
        <v>107</v>
      </c>
      <c r="C18" s="397">
        <v>2815</v>
      </c>
      <c r="D18" s="398">
        <v>404516</v>
      </c>
      <c r="E18" s="390">
        <f t="shared" si="6"/>
        <v>2815</v>
      </c>
      <c r="F18" s="391">
        <f>+E18*143.7</f>
        <v>404515.49999999994</v>
      </c>
      <c r="G18" s="397">
        <v>2107</v>
      </c>
      <c r="H18" s="398">
        <v>108033</v>
      </c>
      <c r="I18" s="390">
        <f t="shared" si="1"/>
        <v>2107</v>
      </c>
      <c r="J18" s="391">
        <f t="shared" si="2"/>
        <v>112682.36</v>
      </c>
      <c r="K18" s="390">
        <v>217</v>
      </c>
      <c r="L18" s="390">
        <f t="shared" si="7"/>
        <v>217</v>
      </c>
      <c r="M18" s="393">
        <f t="shared" si="3"/>
        <v>43501.99</v>
      </c>
      <c r="N18" s="394">
        <f t="shared" si="4"/>
        <v>1724.9416800000001</v>
      </c>
      <c r="O18" s="393">
        <f t="shared" si="5"/>
        <v>45226.931680000002</v>
      </c>
    </row>
    <row r="19" spans="1:15" ht="32.25" customHeight="1">
      <c r="A19" s="399"/>
      <c r="B19" s="382" t="s">
        <v>89</v>
      </c>
      <c r="C19" s="400">
        <f t="shared" ref="C19:K19" si="8">SUM(C7:C18)</f>
        <v>12378</v>
      </c>
      <c r="D19" s="401">
        <f t="shared" si="8"/>
        <v>1778719</v>
      </c>
      <c r="E19" s="400">
        <f t="shared" si="8"/>
        <v>9291</v>
      </c>
      <c r="F19" s="401">
        <f>SUM(F7:F18)</f>
        <v>1335116.7</v>
      </c>
      <c r="G19" s="400">
        <f>SUM(G7:G18)</f>
        <v>24985</v>
      </c>
      <c r="H19" s="401">
        <f>SUM(H7:H18)</f>
        <v>1288802</v>
      </c>
      <c r="I19" s="400">
        <f>SUM(I7:I18)</f>
        <v>22947</v>
      </c>
      <c r="J19" s="401">
        <f>SUM(J7:J18)</f>
        <v>1227205.56</v>
      </c>
      <c r="K19" s="400">
        <f t="shared" si="8"/>
        <v>2385</v>
      </c>
      <c r="L19" s="400">
        <f>SUM(L7:L18)</f>
        <v>2284</v>
      </c>
      <c r="M19" s="401">
        <f>SUM(M7:M18)</f>
        <v>457873.48</v>
      </c>
      <c r="N19" s="402">
        <f>SUM(N7:N18)</f>
        <v>18155.607359999998</v>
      </c>
      <c r="O19" s="401">
        <f>SUM(O7:O18)</f>
        <v>476029.08735999995</v>
      </c>
    </row>
    <row r="20" spans="1:15" ht="21.75" customHeight="1">
      <c r="B20" s="403"/>
      <c r="C20" s="404"/>
      <c r="D20" s="405"/>
      <c r="E20" s="404"/>
      <c r="F20" s="405">
        <f>ROUND(F19/1000,1)</f>
        <v>1335.1</v>
      </c>
      <c r="G20" s="404"/>
      <c r="H20" s="405"/>
      <c r="I20" s="404"/>
      <c r="J20" s="405">
        <f>ROUND(J19/1000,1)</f>
        <v>1227.2</v>
      </c>
      <c r="K20" s="404"/>
      <c r="L20" s="404"/>
      <c r="M20" s="405">
        <f>ROUND(M19/1000,1)</f>
        <v>457.9</v>
      </c>
      <c r="N20" s="405">
        <f t="shared" ref="N20:O20" si="9">ROUND(N19/1000,1)</f>
        <v>18.2</v>
      </c>
      <c r="O20" s="405">
        <f t="shared" si="9"/>
        <v>476</v>
      </c>
    </row>
    <row r="21" spans="1:15" ht="33.75" customHeight="1" thickBot="1">
      <c r="B21" s="527" t="s">
        <v>255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256</v>
      </c>
      <c r="E22" s="410" t="s">
        <v>256</v>
      </c>
      <c r="F22" s="411" t="s">
        <v>256</v>
      </c>
      <c r="G22" s="410" t="s">
        <v>142</v>
      </c>
      <c r="H22" s="410" t="s">
        <v>256</v>
      </c>
      <c r="I22" s="410" t="s">
        <v>256</v>
      </c>
      <c r="J22" s="412" t="s">
        <v>256</v>
      </c>
      <c r="K22" s="410" t="s">
        <v>142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32.25" customHeight="1">
      <c r="A23" s="414">
        <v>1</v>
      </c>
      <c r="B23" s="415" t="s">
        <v>280</v>
      </c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>
        <v>138.1</v>
      </c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68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138.1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1335.1</v>
      </c>
      <c r="G27" s="440" t="s">
        <v>256</v>
      </c>
      <c r="H27" s="438" t="s">
        <v>256</v>
      </c>
      <c r="I27" s="438" t="s">
        <v>256</v>
      </c>
      <c r="J27" s="439">
        <f>J20-J26</f>
        <v>1227.2</v>
      </c>
      <c r="K27" s="440" t="s">
        <v>256</v>
      </c>
      <c r="L27" s="438" t="s">
        <v>256</v>
      </c>
      <c r="M27" s="441">
        <f>M20-M26</f>
        <v>319.79999999999995</v>
      </c>
      <c r="N27" s="436" t="s">
        <v>256</v>
      </c>
      <c r="O27" s="439">
        <f>+O20-M26</f>
        <v>337.9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138.1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25"/>
      <c r="K30" s="525"/>
      <c r="M30" s="407"/>
    </row>
    <row r="31" spans="1:15" s="378" customFormat="1">
      <c r="C31" s="447"/>
      <c r="D31" s="447"/>
      <c r="E31" s="448"/>
      <c r="F31" s="448"/>
      <c r="G31" s="526" t="s">
        <v>90</v>
      </c>
      <c r="H31" s="526"/>
      <c r="I31" s="449"/>
      <c r="J31" s="526" t="s">
        <v>108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25"/>
      <c r="K32" s="525"/>
    </row>
    <row r="33" spans="3:13" s="378" customFormat="1">
      <c r="C33" s="406"/>
      <c r="D33" s="406"/>
      <c r="G33" s="526" t="s">
        <v>90</v>
      </c>
      <c r="H33" s="526"/>
      <c r="I33" s="449"/>
      <c r="J33" s="526" t="s">
        <v>108</v>
      </c>
      <c r="K33" s="526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258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215</v>
      </c>
      <c r="I36" s="522" t="s">
        <v>218</v>
      </c>
      <c r="J36" s="522"/>
      <c r="K36" s="455"/>
      <c r="L36" s="522" t="s">
        <v>259</v>
      </c>
      <c r="M36" s="522"/>
    </row>
    <row r="37" spans="3:13">
      <c r="C37" s="453"/>
      <c r="D37" s="453"/>
      <c r="E37" s="522" t="s">
        <v>217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58" sqref="C5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66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82" t="str">
        <f>+'Ekamut-caxs'!A7</f>
        <v xml:space="preserve">«Երևանի հ․122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6" ht="17.25">
      <c r="A3" s="513" t="s">
        <v>282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145</v>
      </c>
      <c r="B5" s="538" t="s">
        <v>67</v>
      </c>
      <c r="C5" s="536" t="s">
        <v>210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146</v>
      </c>
    </row>
    <row r="6" spans="1:16" ht="89.25" customHeight="1">
      <c r="A6" s="538"/>
      <c r="B6" s="538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7"/>
    </row>
    <row r="7" spans="1:16" ht="27.75" customHeight="1">
      <c r="A7" s="212">
        <v>1</v>
      </c>
      <c r="B7" s="255" t="s">
        <v>194</v>
      </c>
      <c r="C7" s="256">
        <v>3178.9</v>
      </c>
      <c r="D7" s="256">
        <f>+B10*11</f>
        <v>48068.592000000004</v>
      </c>
      <c r="E7" s="256"/>
      <c r="F7" s="256"/>
      <c r="G7" s="256">
        <f>+J15</f>
        <v>728.5</v>
      </c>
      <c r="H7" s="357">
        <f>H10*1.17*161.2+3*119.6+5*150.8</f>
        <v>2055.8199999999997</v>
      </c>
      <c r="I7" s="256">
        <v>58.2</v>
      </c>
      <c r="J7" s="357"/>
      <c r="K7" s="256"/>
      <c r="L7" s="256"/>
      <c r="M7" s="257">
        <f>ROUND(SUM(C7:L7),1)</f>
        <v>54090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54090</v>
      </c>
    </row>
    <row r="10" spans="1:16" s="214" customFormat="1" ht="18.75" customHeight="1">
      <c r="B10" s="377">
        <v>4369.8720000000003</v>
      </c>
      <c r="C10" s="216">
        <f>+B10*11</f>
        <v>48068.592000000004</v>
      </c>
      <c r="D10" s="216"/>
      <c r="E10" s="217"/>
      <c r="F10" s="217"/>
      <c r="G10" s="217"/>
      <c r="H10" s="376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1"/>
      <c r="L11" s="541"/>
      <c r="M11" s="225"/>
    </row>
    <row r="12" spans="1:16" s="214" customFormat="1" ht="69" customHeight="1">
      <c r="B12" s="533" t="s">
        <v>207</v>
      </c>
      <c r="C12" s="534"/>
      <c r="D12" s="224"/>
      <c r="G12" s="176"/>
      <c r="H12" s="176"/>
      <c r="I12" s="533" t="s">
        <v>208</v>
      </c>
      <c r="J12" s="534"/>
      <c r="K12" s="176"/>
      <c r="L12" s="176"/>
      <c r="M12" s="176"/>
    </row>
    <row r="13" spans="1:16" s="214" customFormat="1" ht="40.5">
      <c r="B13" s="261" t="s">
        <v>183</v>
      </c>
      <c r="C13" s="262" t="s">
        <v>243</v>
      </c>
      <c r="D13" s="226"/>
      <c r="G13" s="226"/>
      <c r="H13" s="226"/>
      <c r="I13" s="261" t="s">
        <v>183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1"/>
      <c r="E17" s="531"/>
      <c r="F17" s="309"/>
      <c r="G17" s="309"/>
      <c r="H17" s="539" t="str">
        <f>+'Ekamut-caxs'!D73</f>
        <v>Թ.  Դիլանյան</v>
      </c>
      <c r="I17" s="539"/>
      <c r="J17" s="539"/>
      <c r="K17" s="234"/>
    </row>
    <row r="18" spans="2:11" s="235" customFormat="1" ht="17.25" customHeight="1">
      <c r="B18" s="310"/>
      <c r="C18" s="311"/>
      <c r="D18" s="532" t="s">
        <v>90</v>
      </c>
      <c r="E18" s="532"/>
      <c r="F18" s="312"/>
      <c r="G18" s="313"/>
      <c r="H18" s="540" t="s">
        <v>91</v>
      </c>
      <c r="I18" s="540"/>
      <c r="J18" s="540"/>
      <c r="K18" s="236"/>
    </row>
    <row r="19" spans="2:11" s="233" customFormat="1" ht="24.75" customHeight="1">
      <c r="B19" s="314" t="s">
        <v>6</v>
      </c>
      <c r="C19" s="308"/>
      <c r="D19" s="531"/>
      <c r="E19" s="531"/>
      <c r="F19" s="315"/>
      <c r="G19" s="315"/>
      <c r="H19" s="539" t="str">
        <f>+'Ekamut-caxs'!D75</f>
        <v>Ռ.  Ղազարյան</v>
      </c>
      <c r="I19" s="539"/>
      <c r="J19" s="539"/>
      <c r="K19" s="234"/>
    </row>
    <row r="20" spans="2:11" s="235" customFormat="1" ht="18.75" customHeight="1">
      <c r="B20" s="311"/>
      <c r="C20" s="311"/>
      <c r="D20" s="532" t="s">
        <v>90</v>
      </c>
      <c r="E20" s="532"/>
      <c r="F20" s="312"/>
      <c r="G20" s="313"/>
      <c r="H20" s="540" t="s">
        <v>91</v>
      </c>
      <c r="I20" s="540"/>
      <c r="J20" s="540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C58" sqref="C58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3" t="s">
        <v>66</v>
      </c>
      <c r="B1" s="543"/>
      <c r="C1" s="543"/>
      <c r="D1" s="543"/>
    </row>
    <row r="2" spans="1:4" ht="17.25">
      <c r="A2" s="544" t="str">
        <f>+'Ekamut-caxs'!A7:D7</f>
        <v xml:space="preserve">«Երևանի հ․122 մսուր-մանկապարտեզ» ՀՈԱԿ-ի </v>
      </c>
      <c r="B2" s="544"/>
      <c r="C2" s="544"/>
      <c r="D2" s="544"/>
    </row>
    <row r="3" spans="1:4" ht="39.75" customHeight="1">
      <c r="A3" s="544" t="s">
        <v>281</v>
      </c>
      <c r="B3" s="544"/>
      <c r="C3" s="544"/>
      <c r="D3" s="544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2</v>
      </c>
      <c r="D7" s="466">
        <f>SUM(D8:D10)</f>
        <v>41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21</v>
      </c>
    </row>
    <row r="9" spans="1:4" ht="25.5" customHeight="1">
      <c r="A9" s="468">
        <v>1.2</v>
      </c>
      <c r="B9" s="469" t="s">
        <v>126</v>
      </c>
      <c r="C9" s="468">
        <v>1</v>
      </c>
      <c r="D9" s="468">
        <v>20</v>
      </c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33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33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33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33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5</v>
      </c>
      <c r="D23" s="466">
        <f>D7+D11+D15+D19</f>
        <v>140</v>
      </c>
    </row>
    <row r="24" spans="1:4" ht="48.75" customHeight="1"/>
    <row r="25" spans="1:4" ht="17.25">
      <c r="B25" s="472" t="s">
        <v>2</v>
      </c>
      <c r="C25" s="545" t="str">
        <f>+'Ekamut-caxs'!D73</f>
        <v>Թ.  Դիլանյան</v>
      </c>
      <c r="D25" s="545"/>
    </row>
    <row r="26" spans="1:4" ht="15.75" customHeight="1">
      <c r="B26" s="473" t="s">
        <v>4</v>
      </c>
      <c r="C26" s="542" t="s">
        <v>5</v>
      </c>
      <c r="D26" s="542"/>
    </row>
    <row r="27" spans="1:4" ht="27" customHeight="1">
      <c r="B27" s="474" t="s">
        <v>6</v>
      </c>
      <c r="C27" s="545" t="str">
        <f>+'Ekamut-caxs'!D75</f>
        <v>Ռ.  Ղազարյան</v>
      </c>
      <c r="D27" s="545"/>
    </row>
    <row r="28" spans="1:4">
      <c r="B28" s="475"/>
      <c r="C28" s="542" t="s">
        <v>5</v>
      </c>
      <c r="D28" s="542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https://mul2.yerevan.am/tasks/1468002/oneclick/122.xlsx?token=eea838c8938196f2afafaf32e678e363</cp:keywords>
  <cp:lastModifiedBy>Lusine Petrosyan</cp:lastModifiedBy>
  <cp:lastPrinted>2024-04-16T12:03:31Z</cp:lastPrinted>
  <dcterms:created xsi:type="dcterms:W3CDTF">1996-10-14T23:33:28Z</dcterms:created>
  <dcterms:modified xsi:type="dcterms:W3CDTF">2024-05-08T15:01:38Z</dcterms:modified>
</cp:coreProperties>
</file>