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84AC92E-DD98-4543-9D53-9C2C4C98CBC0}" xr6:coauthVersionLast="47" xr6:coauthVersionMax="47" xr10:uidLastSave="{00000000-0000-0000-0000-000000000000}"/>
  <bookViews>
    <workbookView xWindow="-120" yWindow="-120" windowWidth="29040" windowHeight="15720" tabRatio="909" activeTab="6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Komunal " sheetId="20" state="hidden" r:id="rId6"/>
    <sheet name="Ashkhatavardz" sheetId="11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ham.'!$A$1:$F$88</definedName>
    <definedName name="_xlnm.Print_Area" localSheetId="0">'Ekamut-caxs'!$A$1:$E$78</definedName>
    <definedName name="_xlnm.Print_Area" localSheetId="2">'Ekamutneri ham.'!$A$1:$F$70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E31" i="7"/>
  <c r="D31" i="7"/>
  <c r="C31" i="7" l="1"/>
  <c r="J48" i="19" l="1"/>
  <c r="H7" i="11" l="1"/>
  <c r="D7" i="11"/>
  <c r="C7" i="10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1" i="20" l="1"/>
  <c r="N14" i="20"/>
  <c r="N8" i="20"/>
  <c r="O8" i="20" s="1"/>
  <c r="N17" i="20"/>
  <c r="O17" i="20" s="1"/>
  <c r="E19" i="20"/>
  <c r="I19" i="20"/>
  <c r="O7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M7" i="11" l="1"/>
  <c r="G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E8" i="9" s="1"/>
  <c r="C11" i="9"/>
  <c r="D11" i="9"/>
  <c r="E11" i="9" s="1"/>
  <c r="D8" i="9"/>
  <c r="A9" i="9"/>
  <c r="A12" i="9" s="1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C13" i="7" s="1"/>
  <c r="D15" i="7"/>
  <c r="E15" i="7"/>
  <c r="A19" i="7"/>
  <c r="A20" i="7" s="1"/>
  <c r="A16" i="7"/>
  <c r="A17" i="7" s="1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6" i="19" s="1"/>
  <c r="A17" i="19" s="1"/>
  <c r="A10" i="9" l="1"/>
  <c r="A13" i="9" s="1"/>
  <c r="A12" i="10"/>
  <c r="A21" i="7"/>
  <c r="F15" i="7"/>
  <c r="M15" i="7" s="1"/>
  <c r="M16" i="7"/>
  <c r="K18" i="7"/>
  <c r="L18" i="7"/>
  <c r="L15" i="7"/>
  <c r="K15" i="7"/>
  <c r="F18" i="7"/>
  <c r="M18" i="7" s="1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K14" i="7" l="1"/>
  <c r="D13" i="7"/>
  <c r="L14" i="7"/>
  <c r="E13" i="7"/>
  <c r="A35" i="7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D12" i="7" l="1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<sst xmlns="http://schemas.openxmlformats.org/spreadsheetml/2006/main" count="503" uniqueCount="299">
  <si>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</si>
  <si>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</si>
  <si>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</si>
  <si>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</si>
  <si>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</si>
  <si>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</si>
  <si>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</si>
  <si>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</si>
  <si>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</si>
  <si>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</si>
  <si>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</si>
  <si>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</si>
  <si>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</si>
  <si>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</si>
  <si>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</si>
  <si>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</si>
  <si>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</si>
  <si>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</si>
  <si>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</si>
  <si>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</si>
  <si>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</si>
  <si>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</si>
  <si>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</si>
  <si>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</si>
  <si>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</si>
  <si>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</si>
  <si>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</si>
  <si>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</si>
  <si>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</si>
  <si>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</si>
  <si>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</si>
  <si>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</si>
  <si>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</si>
  <si>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</si>
  <si>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</si>
  <si>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</si>
  <si>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</si>
  <si>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</si>
  <si>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</si>
  <si>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</si>
  <si>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</si>
  <si>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</si>
  <si>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</si>
  <si>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</si>
  <si>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</si>
  <si>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</si>
  <si>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</si>
  <si>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</si>
  <si>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</si>
  <si>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</si>
  <si>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</si>
  <si>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</si>
  <si>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</si>
  <si>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</si>
  <si>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</si>
  <si>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</si>
  <si>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</si>
  <si>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</si>
  <si>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</si>
  <si>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</si>
  <si>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</si>
  <si>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</si>
  <si>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</si>
  <si>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</si>
  <si>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</si>
  <si>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</si>
  <si>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</si>
  <si>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</si>
  <si>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</si>
  <si>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</si>
  <si>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</si>
  <si>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</si>
  <si>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</si>
  <si>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</si>
  <si>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</si>
  <si>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</si>
  <si>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</si>
  <si>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</si>
  <si>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</si>
  <si>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</si>
  <si>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</si>
  <si>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</si>
  <si>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</si>
  <si>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</si>
  <si>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</si>
  <si>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</si>
  <si>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</si>
  <si>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</si>
  <si>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</si>
  <si>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</si>
  <si>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</si>
  <si>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</si>
  <si>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</si>
  <si>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</si>
  <si>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</si>
  <si>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</si>
  <si>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</si>
  <si>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</si>
  <si>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</si>
  <si>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</si>
  <si>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</si>
  <si>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</si>
  <si>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</si>
  <si>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</si>
  <si>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</si>
  <si>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</si>
  <si>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</si>
  <si>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</si>
  <si>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</si>
  <si>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</si>
  <si>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</si>
  <si>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</si>
  <si>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</si>
  <si>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</si>
  <si>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</si>
  <si>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</si>
  <si>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</si>
  <si>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</si>
  <si>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</si>
  <si>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</si>
  <si>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</si>
  <si>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</si>
  <si>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</si>
  <si>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</si>
  <si>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</si>
  <si>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</si>
  <si>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</si>
  <si>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</si>
  <si>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</si>
  <si>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</si>
  <si>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</si>
  <si>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</si>
  <si>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</si>
  <si>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</si>
  <si>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</si>
  <si>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</si>
  <si>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</si>
  <si>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</si>
  <si>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</si>
  <si>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</si>
  <si>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</si>
  <si>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</si>
  <si>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</si>
  <si>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</si>
  <si>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</si>
  <si>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</si>
  <si>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</si>
  <si>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</si>
  <si>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</si>
  <si>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</si>
  <si>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</si>
  <si>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</si>
  <si>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</si>
  <si>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</si>
  <si>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</si>
  <si>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</si>
  <si>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</si>
  <si>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</si>
  <si>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</si>
  <si>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</si>
  <si>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</si>
  <si>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</si>
  <si>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</si>
  <si>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</si>
  <si>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</si>
  <si>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</si>
  <si>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</si>
  <si>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</si>
  <si>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</si>
  <si>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</si>
  <si>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</si>
  <si>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</si>
  <si>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</si>
  <si>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</si>
  <si>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</si>
  <si>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</si>
  <si>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</si>
  <si>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</si>
  <si>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</si>
  <si>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</si>
  <si>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</si>
  <si>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</si>
  <si>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</si>
  <si>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</si>
  <si>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</si>
  <si>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</si>
  <si>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</si>
  <si>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</si>
  <si>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</si>
  <si>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</si>
  <si>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</si>
  <si>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</si>
  <si>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</si>
  <si>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</si>
  <si>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</si>
  <si>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</si>
  <si>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</si>
  <si>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</si>
  <si>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</si>
  <si>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</si>
  <si>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</si>
  <si>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</si>
  <si>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</si>
  <si>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</si>
  <si>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</si>
  <si>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</si>
  <si>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</si>
  <si>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</si>
  <si>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</si>
  <si>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</si>
  <si>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</si>
  <si>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</si>
  <si>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</si>
  <si>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</si>
  <si>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</si>
  <si>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</si>
  <si>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</si>
  <si>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</si>
  <si>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</si>
  <si>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</si>
  <si>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</si>
  <si>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</si>
  <si>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</si>
  <si>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</si>
  <si>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</si>
  <si>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</si>
  <si>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</si>
  <si>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</si>
  <si>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</si>
  <si>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</si>
  <si>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</si>
  <si>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</si>
  <si>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</si>
  <si>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</si>
  <si>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</si>
  <si>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</si>
  <si>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</si>
  <si>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</si>
  <si>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</si>
  <si>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</si>
  <si>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</si>
  <si>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</si>
  <si>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</si>
  <si>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</si>
  <si>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</si>
  <si>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</si>
  <si>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</si>
  <si>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</si>
  <si>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</si>
  <si>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</si>
  <si>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</si>
  <si>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</si>
  <si>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</si>
  <si>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</si>
  <si>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</si>
  <si>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</si>
  <si>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</si>
  <si>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</si>
  <si>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</si>
  <si>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</si>
  <si>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</si>
  <si>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</si>
  <si>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</si>
  <si>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</si>
  <si>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</si>
  <si>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</si>
  <si>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</si>
  <si>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</si>
  <si>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</si>
  <si>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</si>
  <si>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</si>
  <si>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</si>
  <si>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</si>
  <si>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</si>
  <si>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</si>
  <si>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</si>
  <si>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</si>
  <si>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հ․123 մսուր-մանկապարտեզ» ՀՈԱԿ-ի </t>
  </si>
  <si>
    <t>Սիսիանի   Հաց  ՍՊԸ</t>
  </si>
  <si>
    <t>Ֆոտո  ՍՊԸ</t>
  </si>
  <si>
    <t>«Էրեբունու » հարկային տեսչություն</t>
  </si>
  <si>
    <t>ԲԻԳ  ԼԱՅՖ  ՍՊԸ</t>
  </si>
  <si>
    <t xml:space="preserve">Ա:Միրզոյան </t>
  </si>
  <si>
    <t xml:space="preserve">Ա:Վասակյան </t>
  </si>
  <si>
    <t xml:space="preserve">Պարգևատրման    գծով </t>
  </si>
  <si>
    <t>0,0,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</si>
  <si>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</si>
  <si>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</si>
  <si>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</si>
  <si>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</si>
  <si>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տարհանման   և տեղակայման   պլանի   գծով 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</si>
  <si>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</si>
  <si>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</si>
  <si>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 xml:space="preserve">Սուբսիդիա   ջրամատակարարման   գծով </t>
  </si>
  <si>
    <t xml:space="preserve">Տարհանման   և տեղակայման   պլանի   գծով </t>
  </si>
  <si>
    <t xml:space="preserve">Երևանի հ.123  մսուր- մանկապարտեզ    ՀՈԱԿ-ի  </t>
  </si>
  <si>
    <t>Աշխատավարձի գծով</t>
  </si>
  <si>
    <t xml:space="preserve">Ա.Միրզոյան </t>
  </si>
  <si>
    <t xml:space="preserve">Ա.Վասակյան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</si>
</sst>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NTJaMCMGCSqGSIb3DQEJBDEWBBS4DcNwwZPvwbGrSQaVrbVpKFiBQDArBgsqhkiG9w0BCRACDDEcMBowGDAWBBRE5xMFRVajmd/v2Zzf5CvSbEm8HjANBgkqhkiG9w0BAQEFAASCAQDEP4CbNBLHGN3zHbltFB9SVWXnmWtIjN20DJuQD8po0vyU7E+1LvoRhJR+CBXdLnniIUCTs1mWfMVFHia0HMJL+GMNNnvemO6NsmTm3X542dPenTxKAjxcnZaJ+AZ09GtapcAMF8UTqc8WCUB3nTeOLqEcRx9jx/+S50K3FQhyFH1d38oecH3i5/zNoEq4PXS3WvxwhLnBGv34HW6oAfja0CDd1apjniOGEVt7C5BJbDyIelZw1WbohHcrRUIjRKDYsBIXwHI8qEFdlfa8X2gR6HY+DJD1vEirf6ixQjKH037dssBg643BEovMLojBt2ICrQeYRkKDy5V09aUM/jg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NTZaMCMGCSqGSIb3DQEJBDEWBBTrBnaHKbg6uPW3DOrAhUASyhsW3DArBgsqhkiG9w0BCRACDDEcMBowGDAWBBRE5xMFRVajmd/v2Zzf5CvSbEm8HjANBgkqhkiG9w0BAQEFAASCAQCU2uXwr10QbxSGVl0y+AZ3w9NuoIDTvQ/N6V6+nYbom/KsanZr77tOT93BjfqDe9Ct5Yvs0hHZ1YExtbCYJwPXD3AyWNNFQ1Bmz9LyuMVxm8aFRYeM6trfUmNX1OMRIiez0YIXdulcS7gX+U7doEt+ZK79FIR7N4BaSDNxyVZsisNtY1jtT3LkfZ6RrcHHU7sUtOBfOXHmmXMBggLL+KjKYTuC/gErRVAG4KSAaDVdmdVrG64sXCZlM4WPadyisTM83s4iSGO+CwUxtR86iHi9639mbXpdUflsXCNBP9qqY51ZFtjl+26Pbn00X1mEjB3f6dW5A3VOCA11aG3WwMm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1054100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594B6B0-5591-66D1-2E72-9535BF35F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D96ED98-544B-055F-7B5B-FBA5261643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22.28515625" style="7" customWidth="1"/>
    <col min="4" max="4" width="22.85546875" style="34" customWidth="1"/>
    <col min="5" max="5" width="6.42578125" style="34" customWidth="1"/>
    <col min="6" max="6" width="10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2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189</v>
      </c>
      <c r="E1" s="35">
        <v>233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221</v>
      </c>
      <c r="E3" s="488"/>
      <c r="F3" s="329"/>
    </row>
    <row r="4" spans="1:14" s="35" customFormat="1" ht="24.75" customHeight="1">
      <c r="B4" s="352"/>
      <c r="C4" s="352"/>
      <c r="D4" s="487" t="s">
        <v>276</v>
      </c>
      <c r="E4" s="487"/>
    </row>
    <row r="5" spans="1:14" s="35" customFormat="1" ht="20.25" customHeight="1">
      <c r="B5" s="352"/>
      <c r="C5" s="487" t="s">
        <v>222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277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286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39872.400000000001</v>
      </c>
      <c r="E11" s="337"/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v>2</v>
      </c>
      <c r="B15" s="17" t="s">
        <v>236</v>
      </c>
      <c r="C15" s="17"/>
      <c r="D15" s="321">
        <f>+D16+D17</f>
        <v>1018.1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237</v>
      </c>
      <c r="C16" s="15"/>
      <c r="D16" s="320">
        <v>1018.1</v>
      </c>
      <c r="E16" s="323"/>
    </row>
    <row r="17" spans="1:19" s="6" customFormat="1" hidden="1">
      <c r="A17" s="101">
        <f>+A16+0.1</f>
        <v>2.2000000000000002</v>
      </c>
      <c r="B17" s="15" t="s">
        <v>238</v>
      </c>
      <c r="C17" s="15"/>
      <c r="D17" s="320"/>
      <c r="E17" s="323"/>
    </row>
    <row r="18" spans="1:19">
      <c r="A18" s="102">
        <f>+A15+1</f>
        <v>3</v>
      </c>
      <c r="B18" s="18" t="s">
        <v>239</v>
      </c>
      <c r="C18" s="18"/>
      <c r="D18" s="323">
        <f>+'Komunal '!N20</f>
        <v>5.5</v>
      </c>
      <c r="E18" s="323"/>
      <c r="M18" s="6"/>
      <c r="N18" s="6"/>
    </row>
    <row r="19" spans="1:19" hidden="1">
      <c r="A19" s="102">
        <f t="shared" ref="A19:A23" si="0"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t="18.75" hidden="1" customHeight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875.8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875.8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5</v>
      </c>
      <c r="B27" s="17" t="s">
        <v>10</v>
      </c>
      <c r="C27" s="348"/>
      <c r="D27" s="323">
        <v>3</v>
      </c>
      <c r="E27" s="337"/>
    </row>
    <row r="28" spans="1:19" s="6" customFormat="1">
      <c r="A28" s="102">
        <f>+A27+1</f>
        <v>6</v>
      </c>
      <c r="B28" s="17" t="s">
        <v>293</v>
      </c>
      <c r="C28" s="348"/>
      <c r="D28" s="323">
        <v>5.5</v>
      </c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41780.300000000003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296</v>
      </c>
      <c r="C32" s="44"/>
      <c r="D32" s="321">
        <f>+Ashkhatavardz!M9</f>
        <v>31836.7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6.5" hidden="1" customHeight="1">
      <c r="A34" s="127">
        <f>+A33+0.1</f>
        <v>1.2000000000000002</v>
      </c>
      <c r="B34" s="124" t="s">
        <v>284</v>
      </c>
      <c r="C34" s="45"/>
      <c r="D34" s="320">
        <v>0</v>
      </c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6072</v>
      </c>
      <c r="E35" s="337"/>
      <c r="G35" s="350">
        <v>60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7590</v>
      </c>
      <c r="M35" s="40"/>
      <c r="N35" s="7" t="s">
        <v>231</v>
      </c>
    </row>
    <row r="36" spans="1:19">
      <c r="A36" s="102">
        <f t="shared" ref="A36:A40" si="1">+A35+1</f>
        <v>3</v>
      </c>
      <c r="B36" s="18" t="s">
        <v>13</v>
      </c>
      <c r="C36" s="44"/>
      <c r="D36" s="323">
        <f>+'Komunal '!F27</f>
        <v>605.70000000000005</v>
      </c>
      <c r="E36" s="337"/>
      <c r="F36" s="338">
        <f>+D36-'Komunal '!F27</f>
        <v>0</v>
      </c>
      <c r="L36" s="6">
        <f>+L35*0.8</f>
        <v>6072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196.8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145.30000000000001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12.4</v>
      </c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>
      <c r="A41" s="102">
        <v>7</v>
      </c>
      <c r="B41" s="18" t="s">
        <v>18</v>
      </c>
      <c r="C41" s="44"/>
      <c r="D41" s="323">
        <f>SUM(D42:D44)</f>
        <v>202.6</v>
      </c>
      <c r="E41" s="337"/>
    </row>
    <row r="42" spans="1:19" s="3" customFormat="1" ht="13.5">
      <c r="A42" s="101">
        <f>+A41+0.1</f>
        <v>7.1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8</v>
      </c>
      <c r="B46" s="18" t="s">
        <v>28</v>
      </c>
      <c r="C46" s="44"/>
      <c r="D46" s="323">
        <f>+J46</f>
        <v>294</v>
      </c>
      <c r="E46" s="337"/>
      <c r="F46" s="349">
        <v>2</v>
      </c>
      <c r="G46" s="349" t="s">
        <v>187</v>
      </c>
      <c r="H46" s="349">
        <v>147</v>
      </c>
      <c r="I46" s="459" t="s">
        <v>188</v>
      </c>
      <c r="J46" s="459">
        <f>+F46*H46</f>
        <v>294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23</v>
      </c>
      <c r="C47" s="44"/>
      <c r="D47" s="323">
        <f>+J47</f>
        <v>55.8</v>
      </c>
      <c r="E47" s="337"/>
      <c r="F47" s="349">
        <f>+$F$46</f>
        <v>2</v>
      </c>
      <c r="G47" s="349" t="s">
        <v>187</v>
      </c>
      <c r="H47" s="460">
        <v>27.9</v>
      </c>
      <c r="I47" s="459" t="s">
        <v>188</v>
      </c>
      <c r="J47" s="459">
        <f>+F47*H47</f>
        <v>55.8</v>
      </c>
      <c r="K47"/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3">
        <v>380</v>
      </c>
      <c r="E48" s="337"/>
      <c r="F48" s="493">
        <f>+$F$46</f>
        <v>2</v>
      </c>
      <c r="G48" s="493" t="s">
        <v>187</v>
      </c>
      <c r="H48" s="483" t="s">
        <v>263</v>
      </c>
      <c r="I48" s="485" t="s">
        <v>188</v>
      </c>
      <c r="J48" s="485">
        <f>1*80+0*110+1*250</f>
        <v>330</v>
      </c>
      <c r="K48" s="478" t="s">
        <v>264</v>
      </c>
      <c r="L48"/>
      <c r="M48"/>
      <c r="N48"/>
    </row>
    <row r="49" spans="1:14">
      <c r="A49" s="102">
        <f t="shared" si="2"/>
        <v>11</v>
      </c>
      <c r="B49" s="18" t="s">
        <v>46</v>
      </c>
      <c r="C49" s="44"/>
      <c r="D49" s="323">
        <v>500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12</v>
      </c>
      <c r="B50" s="18" t="s">
        <v>117</v>
      </c>
      <c r="C50" s="44"/>
      <c r="D50" s="323">
        <v>17.399999999999999</v>
      </c>
      <c r="E50" s="337"/>
      <c r="F50" s="479">
        <f>+$F$46</f>
        <v>2</v>
      </c>
      <c r="G50" s="479" t="s">
        <v>187</v>
      </c>
      <c r="H50" s="480">
        <v>38.700000000000003</v>
      </c>
      <c r="I50" s="481" t="s">
        <v>188</v>
      </c>
      <c r="J50" s="481">
        <f>+F50*H50</f>
        <v>77.400000000000006</v>
      </c>
      <c r="K50" s="482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3">
        <v>60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14</v>
      </c>
      <c r="B52" s="18" t="s">
        <v>24</v>
      </c>
      <c r="C52" s="44"/>
      <c r="D52" s="323"/>
      <c r="E52" s="337"/>
    </row>
    <row r="53" spans="1:14">
      <c r="A53" s="102">
        <v>14</v>
      </c>
      <c r="B53" s="18" t="s">
        <v>25</v>
      </c>
      <c r="C53" s="44"/>
      <c r="D53" s="323">
        <v>87.8</v>
      </c>
      <c r="E53" s="337"/>
    </row>
    <row r="54" spans="1:14" hidden="1">
      <c r="A54" s="102">
        <f t="shared" si="2"/>
        <v>15</v>
      </c>
      <c r="B54" s="18" t="s">
        <v>64</v>
      </c>
      <c r="C54" s="44"/>
      <c r="D54" s="323"/>
      <c r="E54" s="337"/>
    </row>
    <row r="55" spans="1:14" hidden="1">
      <c r="A55" s="102">
        <f t="shared" si="2"/>
        <v>16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15</v>
      </c>
      <c r="B56" s="18" t="s">
        <v>43</v>
      </c>
      <c r="C56" s="44"/>
      <c r="D56" s="323">
        <v>105</v>
      </c>
      <c r="E56" s="337"/>
    </row>
    <row r="57" spans="1:14">
      <c r="A57" s="102">
        <f t="shared" si="2"/>
        <v>16</v>
      </c>
      <c r="B57" s="18" t="s">
        <v>73</v>
      </c>
      <c r="C57" s="44"/>
      <c r="D57" s="323">
        <v>50</v>
      </c>
      <c r="E57" s="337"/>
    </row>
    <row r="58" spans="1:14">
      <c r="A58" s="102">
        <f t="shared" si="2"/>
        <v>17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18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19</v>
      </c>
      <c r="B60" s="18" t="s">
        <v>119</v>
      </c>
      <c r="C60" s="44"/>
      <c r="D60" s="323">
        <v>10</v>
      </c>
      <c r="E60" s="337"/>
    </row>
    <row r="61" spans="1:14" hidden="1">
      <c r="A61" s="102">
        <f t="shared" si="2"/>
        <v>20</v>
      </c>
      <c r="B61" s="18" t="s">
        <v>45</v>
      </c>
      <c r="C61" s="44"/>
      <c r="D61" s="323"/>
      <c r="E61" s="337"/>
    </row>
    <row r="62" spans="1:14" hidden="1">
      <c r="A62" s="102">
        <f t="shared" si="2"/>
        <v>21</v>
      </c>
      <c r="B62" s="18" t="s">
        <v>61</v>
      </c>
      <c r="C62" s="44"/>
      <c r="D62" s="323">
        <v>0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20</v>
      </c>
      <c r="B65" s="17" t="s">
        <v>227</v>
      </c>
      <c r="C65" s="348"/>
      <c r="D65" s="323">
        <v>100</v>
      </c>
      <c r="E65" s="337"/>
      <c r="F65" s="351" t="s">
        <v>259</v>
      </c>
    </row>
    <row r="66" spans="1:12" s="6" customFormat="1">
      <c r="A66" s="102">
        <f t="shared" si="2"/>
        <v>21</v>
      </c>
      <c r="B66" s="17" t="s">
        <v>225</v>
      </c>
      <c r="C66" s="348"/>
      <c r="D66" s="323">
        <v>50</v>
      </c>
      <c r="E66" s="337"/>
      <c r="F66" s="58"/>
    </row>
    <row r="67" spans="1:12">
      <c r="A67" s="102">
        <f t="shared" si="2"/>
        <v>22</v>
      </c>
      <c r="B67" s="18" t="s">
        <v>26</v>
      </c>
      <c r="C67" s="44"/>
      <c r="D67" s="323">
        <v>875.8</v>
      </c>
      <c r="E67" s="337"/>
      <c r="F67" s="337"/>
    </row>
    <row r="68" spans="1:12" s="3" customFormat="1" ht="13.5">
      <c r="A68" s="127">
        <f>+A67+0.1</f>
        <v>22.1</v>
      </c>
      <c r="B68" s="1" t="s">
        <v>75</v>
      </c>
      <c r="C68" s="45"/>
      <c r="D68" s="320">
        <v>875.8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76</v>
      </c>
      <c r="C69" s="44"/>
      <c r="D69" s="323">
        <v>0</v>
      </c>
      <c r="E69" s="337"/>
    </row>
    <row r="70" spans="1:12" hidden="1">
      <c r="A70" s="102">
        <v>22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41780.30000000001</v>
      </c>
      <c r="E71" s="341"/>
      <c r="F71" s="489">
        <f>+D29-D71</f>
        <v>0</v>
      </c>
      <c r="G71" s="489"/>
    </row>
    <row r="72" spans="1:12">
      <c r="B72" s="50"/>
      <c r="C72" s="8"/>
    </row>
    <row r="73" spans="1:12" s="6" customFormat="1" hidden="1">
      <c r="B73" s="291" t="s">
        <v>2</v>
      </c>
      <c r="C73" s="319"/>
      <c r="D73" s="316" t="s">
        <v>297</v>
      </c>
      <c r="E73" s="319"/>
    </row>
    <row r="74" spans="1:12" s="6" customFormat="1" ht="14.2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298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1057275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view="pageBreakPreview" topLeftCell="A37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3.140625" style="274" customWidth="1"/>
    <col min="3" max="5" width="12.5703125" style="244" customWidth="1"/>
    <col min="6" max="6" width="20.28515625" style="69" customWidth="1"/>
    <col min="7" max="7" width="4.85546875" style="69" customWidth="1"/>
    <col min="8" max="8" width="14.57031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234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221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">
        <v>295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287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/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524.79999999999995</v>
      </c>
      <c r="D12" s="239">
        <f>+F12</f>
        <v>524.79999999999995</v>
      </c>
      <c r="E12" s="239">
        <f>+F12</f>
        <v>524.79999999999995</v>
      </c>
      <c r="F12" s="189">
        <f>+'Dramakani ham.'!D6</f>
        <v>524.79999999999995</v>
      </c>
      <c r="G12" s="331"/>
      <c r="H12" s="496" t="s">
        <v>220</v>
      </c>
      <c r="I12" s="496"/>
      <c r="J12" s="199" t="s">
        <v>285</v>
      </c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SUM(C14:C15,C18,C21:C28)</f>
        <v>7774.2000000000007</v>
      </c>
      <c r="D13" s="189">
        <f>SUM(D14:D15,D18,D21:D28)</f>
        <v>19943.8</v>
      </c>
      <c r="E13" s="189">
        <f>SUM(E14:E15,E18,E21:E28)</f>
        <v>29913.899999999998</v>
      </c>
      <c r="F13" s="189">
        <f>SUM(F14:F15,F18,F21:F28)</f>
        <v>40901.599999999999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7768.8</v>
      </c>
      <c r="D14" s="254">
        <f>17479.8+2456.4</f>
        <v>19936.2</v>
      </c>
      <c r="E14" s="254">
        <f>27190.8+2713.5</f>
        <v>29904.3</v>
      </c>
      <c r="F14" s="187">
        <f>+'Ekamut-caxs'!D11</f>
        <v>39872.400000000001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0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0</v>
      </c>
      <c r="E18" s="187">
        <f>SUM(E19:E20)</f>
        <v>0</v>
      </c>
      <c r="F18" s="187">
        <f>SUM(F19:F20)</f>
        <v>1018.1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1018.1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 hidden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3.75" hidden="1" customHeight="1">
      <c r="A23" s="54">
        <f t="shared" si="5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6.5" hidden="1" customHeight="1">
      <c r="A24" s="54">
        <f t="shared" si="5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customHeight="1">
      <c r="A26" s="54">
        <v>3</v>
      </c>
      <c r="B26" s="245" t="s">
        <v>32</v>
      </c>
      <c r="C26" s="254">
        <v>2.6</v>
      </c>
      <c r="D26" s="254">
        <v>2.6</v>
      </c>
      <c r="E26" s="254">
        <v>2.6</v>
      </c>
      <c r="F26" s="186">
        <v>2.6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customHeight="1">
      <c r="A27" s="54">
        <f t="shared" si="5"/>
        <v>4</v>
      </c>
      <c r="B27" s="347" t="str">
        <f>+'Ekamut-caxs'!B27</f>
        <v>Բանկի տոկոսից</v>
      </c>
      <c r="C27" s="254">
        <v>1</v>
      </c>
      <c r="D27" s="254">
        <v>2</v>
      </c>
      <c r="E27" s="254">
        <v>2.5</v>
      </c>
      <c r="F27" s="186">
        <f>+'Ekamut-caxs'!D27</f>
        <v>3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customHeight="1">
      <c r="A28" s="54">
        <f>+A27+1</f>
        <v>5</v>
      </c>
      <c r="B28" s="347" t="str">
        <f>+'Ekamut-caxs'!B28</f>
        <v xml:space="preserve">Սուբսիդիա   ջրամատակարարման   գծով </v>
      </c>
      <c r="C28" s="254">
        <v>1.8</v>
      </c>
      <c r="D28" s="254">
        <v>3</v>
      </c>
      <c r="E28" s="254">
        <v>4.5</v>
      </c>
      <c r="F28" s="186">
        <f>+'Ekamut-caxs'!D28</f>
        <v>5.5</v>
      </c>
      <c r="G28" s="334"/>
      <c r="H28" s="456" t="s">
        <v>260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8294.5341666666664</v>
      </c>
      <c r="D29" s="189">
        <f>D30+D72+D84</f>
        <v>20319.95</v>
      </c>
      <c r="E29" s="189">
        <f>E30+E72+E84</f>
        <v>30448.724999999999</v>
      </c>
      <c r="F29" s="189">
        <f>F30+F72+F84</f>
        <v>40910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8294.5341666666664</v>
      </c>
      <c r="D30" s="189">
        <f>SUM(D31,D34:D40,D44:D66,D70:D71)</f>
        <v>20319.95</v>
      </c>
      <c r="E30" s="189">
        <f>SUM(E31,E34:E40,E44:E66,E70:E71)</f>
        <v>30448.724999999999</v>
      </c>
      <c r="F30" s="189">
        <f>SUM(F31,F34:F40,F44:F66,F70:F71)</f>
        <v>40910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+F31/12*2.3+900</f>
        <v>7002.0341666666664</v>
      </c>
      <c r="D31" s="254">
        <f>+F31/12*6</f>
        <v>15918.35</v>
      </c>
      <c r="E31" s="254">
        <f>+F31/12*9</f>
        <v>23877.525000000001</v>
      </c>
      <c r="F31" s="187">
        <f>+'Ekamut-caxs'!D32</f>
        <v>31836.7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 xml:space="preserve">Պարգևատրման    գծով 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750</v>
      </c>
      <c r="D34" s="254">
        <f>+F34/12*6</f>
        <v>3036</v>
      </c>
      <c r="E34" s="254">
        <f>+F34/12*9-67.2</f>
        <v>4486.8</v>
      </c>
      <c r="F34" s="187">
        <f>+'Ekamut-caxs'!D35</f>
        <v>6072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39" si="7">+A34+1</f>
        <v>3</v>
      </c>
      <c r="B35" s="245" t="str">
        <f>+'Ekamut-caxs'!B36</f>
        <v>Ջեռուցման գծով</v>
      </c>
      <c r="C35" s="254">
        <v>326</v>
      </c>
      <c r="D35" s="254">
        <v>395</v>
      </c>
      <c r="E35" s="254">
        <v>445</v>
      </c>
      <c r="F35" s="187">
        <f>+'Ekamut-caxs'!D36</f>
        <v>605.70000000000005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7"/>
        <v>4</v>
      </c>
      <c r="B36" s="245" t="str">
        <f>+'Ekamut-caxs'!B37</f>
        <v>Էլեկտրաէներգիայի գծով</v>
      </c>
      <c r="C36" s="254">
        <v>32</v>
      </c>
      <c r="D36" s="254">
        <v>77</v>
      </c>
      <c r="E36" s="254">
        <v>130</v>
      </c>
      <c r="F36" s="187">
        <f>+'Ekamut-caxs'!D37</f>
        <v>196.8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7"/>
        <v>5</v>
      </c>
      <c r="B37" s="245" t="str">
        <f>+'Ekamut-caxs'!B38</f>
        <v>Ջրմուղ-կոյուղու գծով</v>
      </c>
      <c r="C37" s="254">
        <v>29</v>
      </c>
      <c r="D37" s="254">
        <v>71</v>
      </c>
      <c r="E37" s="254">
        <v>99</v>
      </c>
      <c r="F37" s="187">
        <f>+'Komunal '!M27</f>
        <v>139.69999999999999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7"/>
        <v>6</v>
      </c>
      <c r="B38" s="245" t="str">
        <f>+'Ekamut-caxs'!B39</f>
        <v>Աղբահանության գծով</v>
      </c>
      <c r="C38" s="254">
        <v>2.1</v>
      </c>
      <c r="D38" s="254">
        <v>5.2</v>
      </c>
      <c r="E38" s="254">
        <v>8.4</v>
      </c>
      <c r="F38" s="187">
        <f>+'Ekamut-caxs'!D39</f>
        <v>12.4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5.75" hidden="1" customHeight="1">
      <c r="A39" s="54">
        <f t="shared" si="7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f>SUM(C41:C43)</f>
        <v>33.799999999999997</v>
      </c>
      <c r="D40" s="254">
        <f>SUM(D41:D43)</f>
        <v>82.4</v>
      </c>
      <c r="E40" s="254">
        <f>SUM(E41:E43)</f>
        <v>133.6</v>
      </c>
      <c r="F40" s="187">
        <f>SUM(F41:F43)</f>
        <v>202.6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3">
        <v>9.6</v>
      </c>
      <c r="D41" s="343">
        <v>24</v>
      </c>
      <c r="E41" s="343">
        <v>41</v>
      </c>
      <c r="F41" s="191">
        <f>+'Ekamut-caxs'!D42</f>
        <v>57.6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3">
        <v>4.2</v>
      </c>
      <c r="D42" s="343">
        <v>8.4</v>
      </c>
      <c r="E42" s="343">
        <v>12.6</v>
      </c>
      <c r="F42" s="191">
        <f>+'Ekamut-caxs'!D43</f>
        <v>25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7.2999999999999989</v>
      </c>
      <c r="B43" s="247" t="str">
        <f>+'Ekamut-caxs'!B44</f>
        <v>ինտերնետ կապ</v>
      </c>
      <c r="C43" s="343">
        <v>20</v>
      </c>
      <c r="D43" s="343">
        <v>50</v>
      </c>
      <c r="E43" s="343">
        <v>80</v>
      </c>
      <c r="F43" s="191">
        <f>+'Ekamut-caxs'!D44</f>
        <v>120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8</v>
      </c>
      <c r="B45" s="245" t="str">
        <f>+'Ekamut-caxs'!B46</f>
        <v>Տնտեսական ապրանքների գծով</v>
      </c>
      <c r="C45" s="254">
        <v>73.5</v>
      </c>
      <c r="D45" s="254">
        <v>147</v>
      </c>
      <c r="E45" s="254">
        <v>220.5</v>
      </c>
      <c r="F45" s="187">
        <f>+'Ekamut-caxs'!D46</f>
        <v>294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8">+A45+1</f>
        <v>9</v>
      </c>
      <c r="B46" s="245" t="str">
        <f>+'Ekamut-caxs'!B47</f>
        <v>Գրասենյակային ապրանքների գծով</v>
      </c>
      <c r="C46" s="254">
        <v>15</v>
      </c>
      <c r="D46" s="254">
        <v>30</v>
      </c>
      <c r="E46" s="254">
        <v>40</v>
      </c>
      <c r="F46" s="187">
        <f>+'Ekamut-caxs'!D47</f>
        <v>55.8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8"/>
        <v>10</v>
      </c>
      <c r="B47" s="245" t="str">
        <f>+'Ekamut-caxs'!B48</f>
        <v>Փոքրարժեք կամ արագամաշ առարկաների գծով</v>
      </c>
      <c r="C47" s="254">
        <v>0</v>
      </c>
      <c r="D47" s="254">
        <v>200</v>
      </c>
      <c r="E47" s="254">
        <v>300</v>
      </c>
      <c r="F47" s="187">
        <f>+'Ekamut-caxs'!D48</f>
        <v>380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8"/>
        <v>11</v>
      </c>
      <c r="B48" s="245" t="str">
        <f>+'Ekamut-caxs'!B49</f>
        <v>Ուսումնական նյութերի գծով</v>
      </c>
      <c r="C48" s="254">
        <v>0</v>
      </c>
      <c r="D48" s="254">
        <v>100</v>
      </c>
      <c r="E48" s="254">
        <v>400</v>
      </c>
      <c r="F48" s="187">
        <f>+'Ekamut-caxs'!D49</f>
        <v>500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8"/>
        <v>12</v>
      </c>
      <c r="B49" s="245" t="str">
        <f>+'Ekamut-caxs'!B50</f>
        <v>Դեղորայքի գծով</v>
      </c>
      <c r="C49" s="254">
        <v>0</v>
      </c>
      <c r="D49" s="254">
        <v>0</v>
      </c>
      <c r="E49" s="254">
        <v>0</v>
      </c>
      <c r="F49" s="187">
        <f>+'Ekamut-caxs'!D50</f>
        <v>17.399999999999999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8"/>
        <v>13</v>
      </c>
      <c r="B50" s="245" t="str">
        <f>+'Ekamut-caxs'!B51</f>
        <v>Բուժ.ծառայության գծով</v>
      </c>
      <c r="C50" s="254">
        <v>10</v>
      </c>
      <c r="D50" s="254">
        <v>50</v>
      </c>
      <c r="E50" s="254">
        <v>60</v>
      </c>
      <c r="F50" s="187">
        <f>+'Ekamut-caxs'!D51</f>
        <v>60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9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hidden="1" customHeight="1">
      <c r="A51" s="54">
        <f t="shared" si="8"/>
        <v>14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6"/>
        <v/>
      </c>
      <c r="L51" s="251" t="str">
        <f t="shared" si="9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v>14</v>
      </c>
      <c r="B52" s="245" t="str">
        <f>+'Ekamut-caxs'!B53</f>
        <v>Ջեռուցման համակարգի սպասարկման գծով</v>
      </c>
      <c r="C52" s="254">
        <v>0</v>
      </c>
      <c r="D52" s="254">
        <v>55.9</v>
      </c>
      <c r="E52" s="254">
        <v>75.8</v>
      </c>
      <c r="F52" s="187">
        <f>+'Ekamut-caxs'!D53</f>
        <v>87.8</v>
      </c>
      <c r="G52" s="333"/>
      <c r="H52" s="97"/>
      <c r="I52" s="88"/>
      <c r="J52" s="88"/>
      <c r="K52" s="251" t="str">
        <f t="shared" si="6"/>
        <v/>
      </c>
      <c r="L52" s="251" t="str">
        <f t="shared" si="9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8"/>
        <v>15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9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8"/>
        <v>16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9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v>15</v>
      </c>
      <c r="B55" s="245" t="str">
        <f>+'Ekamut-caxs'!B56</f>
        <v>Գնումների համակարգողի ծառայության գծով</v>
      </c>
      <c r="C55" s="254">
        <v>0</v>
      </c>
      <c r="D55" s="254">
        <v>105</v>
      </c>
      <c r="E55" s="254">
        <v>105</v>
      </c>
      <c r="F55" s="187">
        <f>+'Ekamut-caxs'!D56</f>
        <v>105</v>
      </c>
      <c r="G55" s="333"/>
      <c r="H55" s="97"/>
      <c r="I55" s="88"/>
      <c r="J55" s="88"/>
      <c r="K55" s="251" t="str">
        <f t="shared" si="6"/>
        <v/>
      </c>
      <c r="L55" s="251" t="str">
        <f t="shared" si="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8"/>
        <v>16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20</v>
      </c>
      <c r="E56" s="254">
        <v>40</v>
      </c>
      <c r="F56" s="187">
        <f>+'Ekamut-caxs'!D57</f>
        <v>50</v>
      </c>
      <c r="G56" s="333"/>
      <c r="H56" s="97"/>
      <c r="I56" s="88"/>
      <c r="J56" s="88"/>
      <c r="K56" s="251" t="str">
        <f t="shared" si="6"/>
        <v/>
      </c>
      <c r="L56" s="251" t="str">
        <f t="shared" si="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8"/>
        <v>17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0</v>
      </c>
      <c r="F57" s="187">
        <f>+'Ekamut-caxs'!D58</f>
        <v>117</v>
      </c>
      <c r="G57" s="333"/>
      <c r="H57" s="97"/>
      <c r="I57" s="88"/>
      <c r="J57" s="88"/>
      <c r="K57" s="251" t="str">
        <f t="shared" si="6"/>
        <v/>
      </c>
      <c r="L57" s="251" t="str">
        <f t="shared" si="9"/>
        <v/>
      </c>
      <c r="M57" s="251" t="str">
        <f t="shared" si="1"/>
        <v/>
      </c>
      <c r="N57" s="64"/>
      <c r="O57" s="64"/>
      <c r="P57" s="64"/>
    </row>
    <row r="58" spans="1:16" s="63" customFormat="1" ht="17.25">
      <c r="A58" s="54">
        <f t="shared" si="8"/>
        <v>18</v>
      </c>
      <c r="B58" s="245" t="str">
        <f>+'Ekamut-caxs'!B59</f>
        <v>էլ․ստորագրության գծով</v>
      </c>
      <c r="C58" s="254">
        <v>0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6"/>
        <v/>
      </c>
      <c r="L58" s="251" t="str">
        <f t="shared" si="9"/>
        <v/>
      </c>
      <c r="M58" s="251" t="str">
        <f t="shared" si="1"/>
        <v/>
      </c>
      <c r="N58" s="64"/>
      <c r="O58" s="64"/>
      <c r="P58" s="64"/>
    </row>
    <row r="59" spans="1:16" s="63" customFormat="1" ht="17.25">
      <c r="A59" s="54">
        <f t="shared" si="8"/>
        <v>19</v>
      </c>
      <c r="B59" s="245" t="str">
        <f>+'Ekamut-caxs'!B60</f>
        <v>Հայտարարության գծով</v>
      </c>
      <c r="C59" s="254"/>
      <c r="D59" s="254">
        <v>10</v>
      </c>
      <c r="E59" s="254">
        <v>10</v>
      </c>
      <c r="F59" s="187">
        <f>+'Ekamut-caxs'!D60</f>
        <v>10</v>
      </c>
      <c r="G59" s="333"/>
      <c r="H59" s="97"/>
      <c r="I59" s="88"/>
      <c r="J59" s="88"/>
      <c r="K59" s="251" t="str">
        <f t="shared" si="6"/>
        <v/>
      </c>
      <c r="L59" s="251" t="str">
        <f t="shared" si="9"/>
        <v/>
      </c>
      <c r="M59" s="251" t="str">
        <f t="shared" si="1"/>
        <v/>
      </c>
      <c r="N59" s="64"/>
      <c r="O59" s="64"/>
      <c r="P59" s="64"/>
    </row>
    <row r="60" spans="1:16" s="63" customFormat="1" ht="17.25" hidden="1">
      <c r="A60" s="54">
        <f t="shared" si="8"/>
        <v>20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9"/>
        <v/>
      </c>
      <c r="M60" s="251" t="str">
        <f t="shared" si="1"/>
        <v/>
      </c>
      <c r="N60" s="64"/>
      <c r="O60" s="64"/>
      <c r="P60" s="64"/>
    </row>
    <row r="61" spans="1:16" s="63" customFormat="1" ht="17.25" hidden="1">
      <c r="A61" s="54">
        <f t="shared" si="8"/>
        <v>21</v>
      </c>
      <c r="B61" s="245" t="str">
        <f>+'Ekamut-caxs'!B62</f>
        <v>Վերապատրաստման գծով</v>
      </c>
      <c r="C61" s="254">
        <v>0</v>
      </c>
      <c r="D61" s="254">
        <v>0</v>
      </c>
      <c r="E61" s="254">
        <v>0</v>
      </c>
      <c r="F61" s="187">
        <f>+'Ekamut-caxs'!D62</f>
        <v>0</v>
      </c>
      <c r="G61" s="333"/>
      <c r="H61" s="97"/>
      <c r="I61" s="88"/>
      <c r="J61" s="88"/>
      <c r="K61" s="251" t="str">
        <f t="shared" si="6"/>
        <v/>
      </c>
      <c r="L61" s="251" t="str">
        <f t="shared" si="9"/>
        <v/>
      </c>
      <c r="M61" s="251" t="str">
        <f t="shared" si="1"/>
        <v/>
      </c>
      <c r="N61" s="64"/>
      <c r="O61" s="64"/>
      <c r="P61" s="64"/>
    </row>
    <row r="62" spans="1:16" s="64" customFormat="1" ht="17.25" hidden="1">
      <c r="A62" s="54">
        <f t="shared" si="8"/>
        <v>22</v>
      </c>
      <c r="B62" s="347">
        <f>+'Ekamut-caxs'!B63</f>
        <v>0</v>
      </c>
      <c r="C62" s="254">
        <v>0</v>
      </c>
      <c r="D62" s="254">
        <v>0</v>
      </c>
      <c r="E62" s="254">
        <v>0</v>
      </c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9"/>
        <v/>
      </c>
      <c r="M62" s="266" t="str">
        <f t="shared" si="1"/>
        <v/>
      </c>
    </row>
    <row r="63" spans="1:16" s="64" customFormat="1" ht="17.25" hidden="1">
      <c r="A63" s="54">
        <f t="shared" si="8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6"/>
        <v/>
      </c>
      <c r="L63" s="266" t="str">
        <f t="shared" si="9"/>
        <v/>
      </c>
      <c r="M63" s="266" t="str">
        <f t="shared" si="1"/>
        <v/>
      </c>
    </row>
    <row r="64" spans="1:16" s="64" customFormat="1" ht="17.25">
      <c r="A64" s="54">
        <v>20</v>
      </c>
      <c r="B64" s="347" t="str">
        <f>+'Ekamut-caxs'!B65</f>
        <v>Դուրսգրվող գույքի վերագնահատման գծով</v>
      </c>
      <c r="C64" s="254">
        <v>0</v>
      </c>
      <c r="D64" s="254">
        <v>0</v>
      </c>
      <c r="E64" s="254">
        <v>0</v>
      </c>
      <c r="F64" s="186">
        <f>+'Ekamut-caxs'!D65</f>
        <v>100</v>
      </c>
      <c r="G64" s="334"/>
      <c r="H64" s="457" t="s">
        <v>261</v>
      </c>
      <c r="I64" s="88"/>
      <c r="J64" s="88"/>
      <c r="K64" s="266" t="str">
        <f t="shared" si="6"/>
        <v/>
      </c>
      <c r="L64" s="266" t="str">
        <f t="shared" si="9"/>
        <v/>
      </c>
      <c r="M64" s="266" t="str">
        <f t="shared" si="1"/>
        <v/>
      </c>
    </row>
    <row r="65" spans="1:16" s="64" customFormat="1" ht="16.5" customHeight="1">
      <c r="A65" s="54">
        <f t="shared" si="8"/>
        <v>21</v>
      </c>
      <c r="B65" s="347" t="str">
        <f>+'Ekamut-caxs'!B66</f>
        <v>Կրակմարիչների լիցքավորում</v>
      </c>
      <c r="C65" s="254">
        <v>0</v>
      </c>
      <c r="D65" s="254">
        <v>0</v>
      </c>
      <c r="E65" s="254">
        <v>0</v>
      </c>
      <c r="F65" s="186">
        <f>+'Ekamut-caxs'!D66</f>
        <v>50</v>
      </c>
      <c r="G65" s="334"/>
      <c r="H65" s="457"/>
      <c r="I65" s="88"/>
      <c r="J65" s="88"/>
      <c r="K65" s="266" t="str">
        <f t="shared" si="6"/>
        <v/>
      </c>
      <c r="L65" s="266" t="str">
        <f t="shared" si="9"/>
        <v/>
      </c>
      <c r="M65" s="266" t="str">
        <f t="shared" si="1"/>
        <v/>
      </c>
    </row>
    <row r="66" spans="1:16" s="63" customFormat="1" ht="16.5" hidden="1" customHeight="1">
      <c r="A66" s="54">
        <f t="shared" si="8"/>
        <v>22</v>
      </c>
      <c r="B66" s="245" t="s">
        <v>34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9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22.1</v>
      </c>
      <c r="B67" s="248" t="s">
        <v>35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9"/>
        <v/>
      </c>
      <c r="M67" s="251" t="str">
        <f t="shared" si="1"/>
        <v/>
      </c>
    </row>
    <row r="68" spans="1:16" ht="14.25" hidden="1" customHeight="1">
      <c r="A68" s="13">
        <f>+A67+0.1</f>
        <v>22.200000000000003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9"/>
        <v/>
      </c>
      <c r="M68" s="251" t="str">
        <f t="shared" si="1"/>
        <v/>
      </c>
    </row>
    <row r="69" spans="1:16" ht="15" hidden="1" customHeight="1">
      <c r="A69" s="13">
        <f>+A68+0.1</f>
        <v>22.300000000000004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6"/>
        <v/>
      </c>
      <c r="L69" s="251" t="str">
        <f t="shared" si="9"/>
        <v/>
      </c>
      <c r="M69" s="251" t="str">
        <f t="shared" si="1"/>
        <v/>
      </c>
    </row>
    <row r="70" spans="1:16" s="84" customFormat="1" ht="17.25" customHeight="1">
      <c r="A70" s="59">
        <v>22</v>
      </c>
      <c r="B70" s="188" t="s">
        <v>36</v>
      </c>
      <c r="C70" s="240">
        <f>+F70</f>
        <v>11.099999999999994</v>
      </c>
      <c r="D70" s="240">
        <f>+F70</f>
        <v>11.099999999999994</v>
      </c>
      <c r="E70" s="240">
        <f>+F70</f>
        <v>11.099999999999994</v>
      </c>
      <c r="F70" s="187">
        <f>+'Deb. ev kreditor'!D59-'Deb. ev kreditor'!D55</f>
        <v>11.099999999999994</v>
      </c>
      <c r="G70" s="333"/>
      <c r="H70" s="462">
        <f>+F70-'Deb. ev kreditor'!F59</f>
        <v>0</v>
      </c>
      <c r="I70" s="75"/>
      <c r="J70" s="75"/>
      <c r="K70" s="251" t="str">
        <f t="shared" si="6"/>
        <v/>
      </c>
      <c r="L70" s="251" t="str">
        <f t="shared" si="9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23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6"/>
        <v/>
      </c>
      <c r="L71" s="251" t="str">
        <f t="shared" si="9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9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9"/>
        <v/>
      </c>
      <c r="M73" s="251" t="str">
        <f t="shared" si="1"/>
        <v/>
      </c>
      <c r="N73" s="64"/>
      <c r="O73" s="64"/>
      <c r="P73" s="64"/>
    </row>
    <row r="74" spans="1:16" hidden="1">
      <c r="A74" s="23">
        <f t="shared" ref="A74:A79" si="10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9"/>
        <v/>
      </c>
      <c r="M74" s="251" t="str">
        <f t="shared" si="1"/>
        <v/>
      </c>
    </row>
    <row r="75" spans="1:16" hidden="1">
      <c r="A75" s="23">
        <f t="shared" si="10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9"/>
        <v/>
      </c>
      <c r="M75" s="251" t="str">
        <f t="shared" si="1"/>
        <v/>
      </c>
    </row>
    <row r="76" spans="1:16" hidden="1">
      <c r="A76" s="23">
        <f t="shared" si="10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9"/>
        <v/>
      </c>
      <c r="M76" s="251" t="str">
        <f t="shared" si="1"/>
        <v/>
      </c>
    </row>
    <row r="77" spans="1:16" hidden="1">
      <c r="A77" s="23">
        <f t="shared" si="10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9"/>
        <v/>
      </c>
      <c r="M77" s="251" t="str">
        <f t="shared" si="1"/>
        <v/>
      </c>
    </row>
    <row r="78" spans="1:16" s="68" customFormat="1" hidden="1">
      <c r="A78" s="23">
        <f t="shared" si="10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6"/>
        <v/>
      </c>
      <c r="L78" s="266" t="str">
        <f t="shared" si="9"/>
        <v/>
      </c>
      <c r="M78" s="266" t="str">
        <f t="shared" si="1"/>
        <v/>
      </c>
    </row>
    <row r="79" spans="1:16" s="68" customFormat="1" ht="12.75" hidden="1" customHeight="1">
      <c r="A79" s="23">
        <f t="shared" si="10"/>
        <v>1.6000000000000005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6"/>
        <v/>
      </c>
      <c r="L79" s="266" t="str">
        <f t="shared" si="9"/>
        <v/>
      </c>
      <c r="M79" s="266" t="str">
        <f t="shared" si="1"/>
        <v/>
      </c>
    </row>
    <row r="80" spans="1:16" s="63" customFormat="1" ht="51.75" hidden="1">
      <c r="A80" s="54">
        <v>2</v>
      </c>
      <c r="B80" s="245" t="s">
        <v>87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9"/>
        <v/>
      </c>
      <c r="M80" s="251" t="str">
        <f t="shared" si="1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11">IF((D81-C81)&lt;0, (0),"")</f>
        <v/>
      </c>
      <c r="L81" s="251" t="str">
        <f t="shared" si="9"/>
        <v/>
      </c>
      <c r="M81" s="251" t="str">
        <f t="shared" ref="M81:M87" si="1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11"/>
        <v/>
      </c>
      <c r="L82" s="251" t="str">
        <f t="shared" ref="L82:L87" si="13">IF((+E82-D82)&lt;0, (0),"")</f>
        <v/>
      </c>
      <c r="M82" s="251" t="str">
        <f t="shared" si="1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11"/>
        <v/>
      </c>
      <c r="L83" s="251" t="str">
        <f t="shared" si="13"/>
        <v/>
      </c>
      <c r="M83" s="251" t="str">
        <f t="shared" si="12"/>
        <v/>
      </c>
    </row>
    <row r="84" spans="1:16" s="67" customFormat="1" ht="34.5" hidden="1">
      <c r="A84" s="33" t="s">
        <v>55</v>
      </c>
      <c r="B84" s="12" t="s">
        <v>144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11"/>
        <v/>
      </c>
      <c r="L84" s="251" t="str">
        <f t="shared" si="13"/>
        <v/>
      </c>
      <c r="M84" s="251" t="str">
        <f t="shared" si="1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11"/>
        <v/>
      </c>
      <c r="L85" s="251" t="str">
        <f t="shared" si="13"/>
        <v/>
      </c>
      <c r="M85" s="251" t="str">
        <f t="shared" si="12"/>
        <v/>
      </c>
      <c r="N85" s="81"/>
      <c r="O85" s="81"/>
      <c r="P85" s="81"/>
    </row>
    <row r="86" spans="1:16" s="81" customFormat="1" ht="16.5" hidden="1" customHeight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11"/>
        <v/>
      </c>
      <c r="L86" s="266" t="str">
        <f t="shared" si="13"/>
        <v/>
      </c>
      <c r="M86" s="266" t="str">
        <f t="shared" si="1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4.4658333333336486</v>
      </c>
      <c r="D87" s="189">
        <f>D12+D13-D29</f>
        <v>148.64999999999782</v>
      </c>
      <c r="E87" s="189">
        <f>E12+E13-E29</f>
        <v>-10.025000000001455</v>
      </c>
      <c r="F87" s="189">
        <f>F12+F13-F29</f>
        <v>516.40000000000146</v>
      </c>
      <c r="G87" s="332"/>
      <c r="H87" s="496" t="s">
        <v>190</v>
      </c>
      <c r="I87" s="496"/>
      <c r="J87" s="200"/>
      <c r="K87" s="251" t="str">
        <f t="shared" si="11"/>
        <v/>
      </c>
      <c r="L87" s="251">
        <f t="shared" si="13"/>
        <v>0</v>
      </c>
      <c r="M87" s="251" t="str">
        <f t="shared" si="1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14">IF((I88-H88)&lt;0, (0),"")</f>
        <v/>
      </c>
      <c r="M88" s="252" t="str">
        <f t="shared" si="14"/>
        <v/>
      </c>
      <c r="N88" s="66"/>
      <c r="O88" s="66"/>
      <c r="P88" s="66"/>
    </row>
    <row r="89" spans="1:16" s="7" customFormat="1" ht="22.5" hidden="1" customHeight="1">
      <c r="B89" s="292" t="s">
        <v>2</v>
      </c>
      <c r="C89" s="242"/>
      <c r="D89" s="242"/>
      <c r="E89" s="325" t="s">
        <v>297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14"/>
        <v/>
      </c>
      <c r="M89" s="252" t="str">
        <f t="shared" si="14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14"/>
        <v/>
      </c>
      <c r="M90" s="252" t="str">
        <f t="shared" si="14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298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5"/>
      <c r="D94" s="495"/>
      <c r="E94" s="495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1" zoomScaleSheetLayoutView="100" workbookViewId="0">
      <selection activeCell="O14" sqref="O1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հ․123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288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C7+C18+C19+C22+C23</f>
        <v>31441.3</v>
      </c>
      <c r="D6" s="202">
        <f>SUM(D7:D8,D11,D14:D19,D22:D23)</f>
        <v>40756.700000000004</v>
      </c>
      <c r="E6" s="202">
        <f t="shared" ref="E6:E64" si="0">D6-C6</f>
        <v>9315.4000000000051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30510.400000000001</v>
      </c>
      <c r="D7" s="193">
        <f>+'Ekamut-caxs'!D11</f>
        <v>39872.400000000001</v>
      </c>
      <c r="E7" s="193">
        <f t="shared" si="0"/>
        <v>9362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271.7</v>
      </c>
      <c r="D18" s="193">
        <f>+'Ekamut-caxs'!D23</f>
        <v>0</v>
      </c>
      <c r="E18" s="193">
        <f t="shared" si="0"/>
        <v>-271.7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648.79999999999995</v>
      </c>
      <c r="D19" s="196">
        <f>SUM(D20:D21)</f>
        <v>875.8</v>
      </c>
      <c r="E19" s="193">
        <f t="shared" si="0"/>
        <v>227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648.79999999999995</v>
      </c>
      <c r="D20" s="179">
        <f>+'Ekamut-caxs'!D25</f>
        <v>875.8</v>
      </c>
      <c r="E20" s="179">
        <f t="shared" si="0"/>
        <v>227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0</v>
      </c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4.5999999999999996</v>
      </c>
      <c r="D22" s="193">
        <f>+'Ekamut-caxs'!D27</f>
        <v>3</v>
      </c>
      <c r="E22" s="193">
        <f t="shared" si="0"/>
        <v>-1.5999999999999996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+'Ekamut-caxs'!B28</f>
        <v xml:space="preserve">Սուբսիդիա   ջրամատակարարման   գծով </v>
      </c>
      <c r="C23" s="194">
        <v>5.8</v>
      </c>
      <c r="D23" s="192">
        <v>5.5</v>
      </c>
      <c r="E23" s="192">
        <f>D23-C23</f>
        <v>-0.29999999999999982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31441.299999999996</v>
      </c>
      <c r="D24" s="203">
        <f>SUM(D25,D28:D34,D38:D60,D62:D63)</f>
        <v>41790.30000000001</v>
      </c>
      <c r="E24" s="202">
        <f t="shared" si="0"/>
        <v>10349.000000000015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22309.1</v>
      </c>
      <c r="D25" s="196">
        <f>+'Ekamut-caxs'!D32</f>
        <v>31836.7</v>
      </c>
      <c r="E25" s="193">
        <f t="shared" si="0"/>
        <v>9527.6000000000022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19.5" customHeight="1">
      <c r="A26" s="24">
        <v>1.1000000000000001</v>
      </c>
      <c r="B26" s="131" t="str">
        <f>+'Ekamut-caxs'!B33</f>
        <v>վճարովի ծառայության գծով</v>
      </c>
      <c r="C26" s="178">
        <v>0</v>
      </c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 xml:space="preserve">Պարգևատրման    գծով </v>
      </c>
      <c r="C27" s="178">
        <v>377</v>
      </c>
      <c r="D27" s="178">
        <v>0</v>
      </c>
      <c r="E27" s="180">
        <f>D27-C27</f>
        <v>-377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5831.4</v>
      </c>
      <c r="D28" s="196">
        <f>+'Ekamut-caxs'!D35</f>
        <v>6072</v>
      </c>
      <c r="E28" s="193">
        <f t="shared" si="0"/>
        <v>240.60000000000036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605.5</v>
      </c>
      <c r="D29" s="196">
        <f>+'Ekamut-caxs'!D36</f>
        <v>605.70000000000005</v>
      </c>
      <c r="E29" s="193">
        <f t="shared" si="0"/>
        <v>0.20000000000004547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189.3</v>
      </c>
      <c r="D30" s="196">
        <f>+'Ekamut-caxs'!D37</f>
        <v>196.8</v>
      </c>
      <c r="E30" s="193">
        <f t="shared" si="0"/>
        <v>7.5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146.6</v>
      </c>
      <c r="D31" s="196">
        <f>+'Ekamut-caxs'!D38</f>
        <v>145.30000000000001</v>
      </c>
      <c r="E31" s="193">
        <f t="shared" si="0"/>
        <v>-1.2999999999999829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12.4</v>
      </c>
      <c r="D32" s="196">
        <f>+'Ekamut-caxs'!D39</f>
        <v>12.4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200.7</v>
      </c>
      <c r="D34" s="196">
        <f>SUM(D35:D37)</f>
        <v>202.6</v>
      </c>
      <c r="E34" s="193">
        <f t="shared" si="0"/>
        <v>1.9000000000000057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23.1</v>
      </c>
      <c r="D36" s="197">
        <f>+'Ekamut-caxs'!D43</f>
        <v>25</v>
      </c>
      <c r="E36" s="179">
        <f t="shared" si="0"/>
        <v>1.8999999999999986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120</v>
      </c>
      <c r="D37" s="197">
        <f>+'Ekamut-caxs'!D44</f>
        <v>120</v>
      </c>
      <c r="E37" s="179">
        <f t="shared" si="0"/>
        <v>0</v>
      </c>
      <c r="F37" s="178"/>
    </row>
    <row r="38" spans="1:18" s="52" customFormat="1" ht="18" hidden="1" customHeight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270.60000000000002</v>
      </c>
      <c r="D39" s="196">
        <f>+'Ekamut-caxs'!D46</f>
        <v>294</v>
      </c>
      <c r="E39" s="193">
        <f t="shared" si="0"/>
        <v>23.399999999999977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100</v>
      </c>
      <c r="D40" s="196">
        <f>+'Ekamut-caxs'!D47</f>
        <v>55.8</v>
      </c>
      <c r="E40" s="193">
        <f t="shared" si="0"/>
        <v>-44.2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468.1</v>
      </c>
      <c r="D41" s="196">
        <f>+'Ekamut-caxs'!D48</f>
        <v>380</v>
      </c>
      <c r="E41" s="193">
        <f t="shared" si="0"/>
        <v>-88.100000000000023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100</v>
      </c>
      <c r="D42" s="196">
        <f>+'Ekamut-caxs'!D49</f>
        <v>500</v>
      </c>
      <c r="E42" s="193">
        <f t="shared" si="0"/>
        <v>400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10</v>
      </c>
      <c r="D43" s="196">
        <f>+'Ekamut-caxs'!D50</f>
        <v>17.399999999999999</v>
      </c>
      <c r="E43" s="193">
        <f>D43-C43</f>
        <v>7.3999999999999986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55</v>
      </c>
      <c r="D44" s="196">
        <f>+'Ekamut-caxs'!D51</f>
        <v>60</v>
      </c>
      <c r="E44" s="193">
        <f t="shared" si="0"/>
        <v>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87.8</v>
      </c>
      <c r="D46" s="196">
        <f>+'Ekamut-caxs'!D53</f>
        <v>87.8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6.5" hidden="1" customHeight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36</v>
      </c>
      <c r="D50" s="196">
        <v>60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10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0</v>
      </c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294</v>
      </c>
      <c r="C56" s="192">
        <v>45</v>
      </c>
      <c r="D56" s="196">
        <f>+'Ekamut-caxs'!D63</f>
        <v>0</v>
      </c>
      <c r="E56" s="193">
        <f t="shared" si="4"/>
        <v>-45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0</v>
      </c>
      <c r="D59" s="194">
        <f>+'Ekamut-caxs'!D66</f>
        <v>50</v>
      </c>
      <c r="E59" s="192">
        <f>D59-C59</f>
        <v>50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875.8</v>
      </c>
      <c r="D60" s="196">
        <f>+'Ekamut-caxs'!D67</f>
        <v>875.8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875.8</v>
      </c>
      <c r="D61" s="197">
        <f>+'Ekamut-caxs'!D68</f>
        <v>875.8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0</v>
      </c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0</v>
      </c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-1033.6000000000058</v>
      </c>
      <c r="E64" s="202">
        <f t="shared" si="0"/>
        <v>-1033.6000000000058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 xml:space="preserve">Ա.Միրզոյան 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 xml:space="preserve">Ա.Վասակյան 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O14" sqref="O1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հ․123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289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ham.'!F5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346.9</v>
      </c>
      <c r="D6" s="181">
        <v>524.79999999999995</v>
      </c>
      <c r="E6" s="189">
        <f t="shared" ref="E6:E67" si="0">D6-C6</f>
        <v>177.89999999999998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C8+C12+C20+C21</f>
        <v>30886.3</v>
      </c>
      <c r="D7" s="189">
        <f>SUM(D8:D9,D12,D15:D22)</f>
        <v>39883.5</v>
      </c>
      <c r="E7" s="189">
        <f>D7-C7</f>
        <v>8997.2000000000007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30610.2</v>
      </c>
      <c r="D8" s="187">
        <f>+'Dramakan hosqer'!F14</f>
        <v>39872.400000000001</v>
      </c>
      <c r="E8" s="187">
        <f>D8-C8</f>
        <v>9262.2000000000007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271.7</v>
      </c>
      <c r="D12" s="187">
        <f>SUM(D13:D14)</f>
        <v>0</v>
      </c>
      <c r="E12" s="187">
        <f t="shared" si="1"/>
        <v>-271.7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271.7</v>
      </c>
      <c r="D13" s="191"/>
      <c r="E13" s="187">
        <f t="shared" si="1"/>
        <v>-271.7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5.75" hidden="1" customHeight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>
        <v>2.2999999999999998</v>
      </c>
      <c r="D20" s="187">
        <f>+'Dramakan hosqer'!F26</f>
        <v>2.6</v>
      </c>
      <c r="E20" s="187">
        <f t="shared" si="0"/>
        <v>0.30000000000000027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2.1</v>
      </c>
      <c r="D21" s="187">
        <f>+'Dramakan hosqer'!F27</f>
        <v>3</v>
      </c>
      <c r="E21" s="187">
        <f>D21-C21</f>
        <v>0.89999999999999991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 t="str">
        <f>+'Dramakan hosqer'!B28</f>
        <v xml:space="preserve">Սուբսիդիա   ջրամատակարարման   գծով </v>
      </c>
      <c r="C22" s="186"/>
      <c r="D22" s="186">
        <f>+'Dramakan hosqer'!F28</f>
        <v>5.5</v>
      </c>
      <c r="E22" s="186">
        <f>D22-C22</f>
        <v>5.5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30708.399999999998</v>
      </c>
      <c r="D23" s="189">
        <f>+D24+D66+D78</f>
        <v>40910</v>
      </c>
      <c r="E23" s="189">
        <f t="shared" si="0"/>
        <v>10201.600000000002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30708.399999999998</v>
      </c>
      <c r="D24" s="189">
        <f>SUM(D25,D28:D34,D38:D60,D64:D65)</f>
        <v>40910</v>
      </c>
      <c r="E24" s="189">
        <f t="shared" si="0"/>
        <v>10201.600000000002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22382.1</v>
      </c>
      <c r="D25" s="187">
        <f>+'Dramakan hosqer'!F31</f>
        <v>31836.7</v>
      </c>
      <c r="E25" s="187">
        <f t="shared" si="0"/>
        <v>9454.6000000000022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0</v>
      </c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 xml:space="preserve">Պարգևատրման    գծով </v>
      </c>
      <c r="C27" s="182">
        <v>377</v>
      </c>
      <c r="D27" s="191">
        <v>0</v>
      </c>
      <c r="E27" s="191">
        <v>377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5802.3</v>
      </c>
      <c r="D28" s="187">
        <f>+'Dramakan hosqer'!F34</f>
        <v>6072</v>
      </c>
      <c r="E28" s="187">
        <f t="shared" si="0"/>
        <v>269.69999999999982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>
        <v>599.20000000000005</v>
      </c>
      <c r="D29" s="187">
        <f>+'Dramakan hosqer'!F35</f>
        <v>605.70000000000005</v>
      </c>
      <c r="E29" s="187">
        <f t="shared" si="0"/>
        <v>6.5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>
        <v>206</v>
      </c>
      <c r="D30" s="187">
        <f>+'Dramakan hosqer'!F36</f>
        <v>196.8</v>
      </c>
      <c r="E30" s="187">
        <f t="shared" si="0"/>
        <v>-9.1999999999999886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136.69999999999999</v>
      </c>
      <c r="D31" s="187">
        <f>+'Dramakan hosqer'!F37</f>
        <v>139.69999999999999</v>
      </c>
      <c r="E31" s="187">
        <f t="shared" si="0"/>
        <v>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12.4</v>
      </c>
      <c r="D32" s="187">
        <f>+'Dramakan hosqer'!F38</f>
        <v>12.4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188.8</v>
      </c>
      <c r="D34" s="187">
        <f>SUM(D35:D37)</f>
        <v>202.6</v>
      </c>
      <c r="E34" s="187">
        <f t="shared" si="0"/>
        <v>13.799999999999983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21.2</v>
      </c>
      <c r="D36" s="191">
        <f>+'Dramakan hosqer'!F42</f>
        <v>25</v>
      </c>
      <c r="E36" s="191">
        <f t="shared" si="0"/>
        <v>3.8000000000000007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110</v>
      </c>
      <c r="D37" s="191">
        <f>+'Dramakan hosqer'!F43</f>
        <v>120</v>
      </c>
      <c r="E37" s="191">
        <f t="shared" si="0"/>
        <v>10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270.60000000000002</v>
      </c>
      <c r="D39" s="187">
        <f>+'Dramakan hosqer'!F45</f>
        <v>294</v>
      </c>
      <c r="E39" s="187">
        <f t="shared" si="0"/>
        <v>23.399999999999977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100</v>
      </c>
      <c r="D40" s="187">
        <f>+'Dramakan hosqer'!F46</f>
        <v>55.8</v>
      </c>
      <c r="E40" s="187">
        <f t="shared" si="0"/>
        <v>-44.2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468.1</v>
      </c>
      <c r="D41" s="187">
        <f>+'Dramakan hosqer'!F47</f>
        <v>380</v>
      </c>
      <c r="E41" s="187">
        <f t="shared" si="0"/>
        <v>-88.100000000000023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100</v>
      </c>
      <c r="D42" s="187">
        <f>+'Dramakan hosqer'!F48</f>
        <v>500</v>
      </c>
      <c r="E42" s="187">
        <f t="shared" si="0"/>
        <v>400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10</v>
      </c>
      <c r="D43" s="187">
        <f>+'Dramakan hosqer'!F49</f>
        <v>17.399999999999999</v>
      </c>
      <c r="E43" s="187">
        <f t="shared" si="0"/>
        <v>7.3999999999999986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55</v>
      </c>
      <c r="D44" s="187">
        <f>+'Dramakan hosqer'!F50</f>
        <v>60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87.8</v>
      </c>
      <c r="D46" s="187">
        <f>+'Dramakan hosqer'!F52</f>
        <v>87.8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6.5" hidden="1" customHeight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6.5" hidden="1" customHeight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0</v>
      </c>
      <c r="D49" s="187">
        <f>+'Dramakan hosqer'!F55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36</v>
      </c>
      <c r="D50" s="187">
        <f>+'Dramakan hosqer'!F56</f>
        <v>50</v>
      </c>
      <c r="E50" s="187">
        <f t="shared" si="0"/>
        <v>14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5.75" hidden="1" customHeight="1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10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6.5" hidden="1" customHeight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0</v>
      </c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290</v>
      </c>
      <c r="C56" s="186">
        <v>45</v>
      </c>
      <c r="D56" s="187">
        <f>+'Dramakan hosqer'!F62</f>
        <v>0</v>
      </c>
      <c r="E56" s="187">
        <f t="shared" si="0"/>
        <v>-45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>
        <v>0</v>
      </c>
      <c r="D58" s="186">
        <f>+'Dramakan hosqer'!F64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0</v>
      </c>
      <c r="D59" s="186">
        <f>+'Dramakan hosqer'!F65</f>
        <v>50</v>
      </c>
      <c r="E59" s="186">
        <f>D59-C59</f>
        <v>50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t="12.75" hidden="1" customHeigh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110.4</v>
      </c>
      <c r="D64" s="187">
        <f>+'Dramakan hosqer'!F70</f>
        <v>11.099999999999994</v>
      </c>
      <c r="E64" s="187">
        <f t="shared" si="0"/>
        <v>-99.300000000000011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12" customHeigh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t="12.75" hidden="1" customHeigh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0.75" customHeight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524.80000000000291</v>
      </c>
      <c r="D81" s="189">
        <f>D6+D7-D23</f>
        <v>-501.69999999999709</v>
      </c>
      <c r="E81" s="189">
        <f t="shared" si="5"/>
        <v>-1026.5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 xml:space="preserve">Ա.Միրզոյան 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 xml:space="preserve">Ա.Վասակյան 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O14" sqref="O1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հ․123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265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26.2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>
        <v>16.7</v>
      </c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5.0999999999999996</v>
      </c>
      <c r="E11" s="27"/>
    </row>
    <row r="12" spans="1:22">
      <c r="A12" s="152">
        <v>1.4</v>
      </c>
      <c r="B12" s="154" t="s">
        <v>160</v>
      </c>
      <c r="C12" s="155" t="s">
        <v>161</v>
      </c>
      <c r="D12" s="27">
        <v>1</v>
      </c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 t="s">
        <v>278</v>
      </c>
      <c r="C16" s="156" t="s">
        <v>185</v>
      </c>
      <c r="D16" s="27">
        <v>0.5</v>
      </c>
      <c r="E16" s="27"/>
    </row>
    <row r="17" spans="1:22">
      <c r="A17" s="152">
        <v>1.9</v>
      </c>
      <c r="B17" s="154" t="s">
        <v>279</v>
      </c>
      <c r="C17" s="156" t="s">
        <v>185</v>
      </c>
      <c r="D17" s="27">
        <v>2.6</v>
      </c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280</v>
      </c>
      <c r="C23" s="152" t="s">
        <v>35</v>
      </c>
      <c r="D23" s="27">
        <v>0.3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26.2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6.5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2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 t="s">
        <v>281</v>
      </c>
      <c r="C43" s="156" t="s">
        <v>185</v>
      </c>
      <c r="D43" s="27">
        <v>2.6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131.4</v>
      </c>
      <c r="E54" s="27"/>
      <c r="F54" s="206">
        <f>SUM(D36:D53)</f>
        <v>11.1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131.4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142.5</v>
      </c>
      <c r="E59" s="169"/>
      <c r="F59" s="461">
        <f>+D59-D55</f>
        <v>11.099999999999994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v>524.79999999999995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 xml:space="preserve">Ա.Միրզոյան 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 xml:space="preserve">Ա.Վասակյան 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O14" sqref="O1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հ․123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963</v>
      </c>
      <c r="D7" s="389">
        <v>138383.1</v>
      </c>
      <c r="E7" s="390">
        <v>963</v>
      </c>
      <c r="F7" s="391">
        <f t="shared" ref="F7:F16" si="0">+E7*143.7</f>
        <v>138383.09999999998</v>
      </c>
      <c r="G7" s="388">
        <v>290</v>
      </c>
      <c r="H7" s="389">
        <v>14809</v>
      </c>
      <c r="I7" s="390">
        <v>290</v>
      </c>
      <c r="J7" s="391">
        <f>+I7*53.48</f>
        <v>15509.199999999999</v>
      </c>
      <c r="K7" s="392">
        <v>68</v>
      </c>
      <c r="L7" s="390">
        <v>68</v>
      </c>
      <c r="M7" s="393">
        <f>+L7*200.47</f>
        <v>13631.96</v>
      </c>
      <c r="N7" s="394">
        <f>+L7*7.94904</f>
        <v>540.53471999999999</v>
      </c>
      <c r="O7" s="393">
        <f>+N7+M7</f>
        <v>14172.494719999999</v>
      </c>
    </row>
    <row r="8" spans="1:15" ht="19.5" customHeight="1">
      <c r="A8" s="386">
        <v>2</v>
      </c>
      <c r="B8" s="387" t="s">
        <v>97</v>
      </c>
      <c r="C8" s="388">
        <v>912</v>
      </c>
      <c r="D8" s="389">
        <v>131054.39999999999</v>
      </c>
      <c r="E8" s="390">
        <f>+C8</f>
        <v>912</v>
      </c>
      <c r="F8" s="391">
        <f t="shared" si="0"/>
        <v>131054.39999999999</v>
      </c>
      <c r="G8" s="388">
        <v>300</v>
      </c>
      <c r="H8" s="389">
        <v>15344</v>
      </c>
      <c r="I8" s="390">
        <f t="shared" ref="I8:I18" si="1">+G8</f>
        <v>300</v>
      </c>
      <c r="J8" s="391">
        <f t="shared" ref="J8:J18" si="2">+I8*53.48</f>
        <v>16043.999999999998</v>
      </c>
      <c r="K8" s="392">
        <v>74</v>
      </c>
      <c r="L8" s="390">
        <f>+K8</f>
        <v>74</v>
      </c>
      <c r="M8" s="393">
        <f t="shared" ref="M8:M18" si="3">+L8*200.47</f>
        <v>14834.78</v>
      </c>
      <c r="N8" s="394">
        <f t="shared" ref="N8:N18" si="4">+L8*7.94904</f>
        <v>588.22896000000003</v>
      </c>
      <c r="O8" s="393">
        <f t="shared" ref="O8:O18" si="5">+N8+M8</f>
        <v>15423.008960000001</v>
      </c>
    </row>
    <row r="9" spans="1:15" ht="19.5" customHeight="1">
      <c r="A9" s="386">
        <v>3</v>
      </c>
      <c r="B9" s="387" t="s">
        <v>98</v>
      </c>
      <c r="C9" s="388">
        <v>397</v>
      </c>
      <c r="D9" s="389">
        <v>57048.9</v>
      </c>
      <c r="E9" s="390">
        <f t="shared" ref="E9:E18" si="6">+C9</f>
        <v>397</v>
      </c>
      <c r="F9" s="391">
        <f t="shared" si="0"/>
        <v>57048.899999999994</v>
      </c>
      <c r="G9" s="388">
        <v>290</v>
      </c>
      <c r="H9" s="389">
        <v>14909</v>
      </c>
      <c r="I9" s="390">
        <f t="shared" si="1"/>
        <v>290</v>
      </c>
      <c r="J9" s="391">
        <f t="shared" si="2"/>
        <v>15509.199999999999</v>
      </c>
      <c r="K9" s="392">
        <v>73</v>
      </c>
      <c r="L9" s="390">
        <f t="shared" ref="L9:L18" si="7">+K9</f>
        <v>73</v>
      </c>
      <c r="M9" s="393">
        <f t="shared" si="3"/>
        <v>14634.31</v>
      </c>
      <c r="N9" s="394">
        <f t="shared" si="4"/>
        <v>580.27992000000006</v>
      </c>
      <c r="O9" s="393">
        <f t="shared" si="5"/>
        <v>15214.58992</v>
      </c>
    </row>
    <row r="10" spans="1:15" ht="19.5" customHeight="1">
      <c r="A10" s="386">
        <v>4</v>
      </c>
      <c r="B10" s="387" t="s">
        <v>99</v>
      </c>
      <c r="C10" s="392">
        <v>205</v>
      </c>
      <c r="D10" s="395">
        <v>29458.5</v>
      </c>
      <c r="E10" s="390">
        <f t="shared" si="6"/>
        <v>205</v>
      </c>
      <c r="F10" s="391">
        <f t="shared" si="0"/>
        <v>29458.499999999996</v>
      </c>
      <c r="G10" s="388">
        <v>220</v>
      </c>
      <c r="H10" s="395">
        <v>11266</v>
      </c>
      <c r="I10" s="390">
        <f t="shared" si="1"/>
        <v>220</v>
      </c>
      <c r="J10" s="391">
        <f t="shared" si="2"/>
        <v>11765.599999999999</v>
      </c>
      <c r="K10" s="392">
        <v>75</v>
      </c>
      <c r="L10" s="390">
        <f t="shared" si="7"/>
        <v>75</v>
      </c>
      <c r="M10" s="393">
        <f t="shared" si="3"/>
        <v>15035.25</v>
      </c>
      <c r="N10" s="394">
        <f t="shared" si="4"/>
        <v>596.178</v>
      </c>
      <c r="O10" s="393">
        <f t="shared" si="5"/>
        <v>15631.428</v>
      </c>
    </row>
    <row r="11" spans="1:15" ht="19.5" customHeight="1">
      <c r="A11" s="386">
        <v>5</v>
      </c>
      <c r="B11" s="387" t="s">
        <v>100</v>
      </c>
      <c r="C11" s="392">
        <v>147</v>
      </c>
      <c r="D11" s="395">
        <v>21123.9</v>
      </c>
      <c r="E11" s="390">
        <f t="shared" si="6"/>
        <v>147</v>
      </c>
      <c r="F11" s="391">
        <f t="shared" si="0"/>
        <v>21123.899999999998</v>
      </c>
      <c r="G11" s="388">
        <v>280</v>
      </c>
      <c r="H11" s="395">
        <v>14274</v>
      </c>
      <c r="I11" s="390">
        <f t="shared" si="1"/>
        <v>280</v>
      </c>
      <c r="J11" s="391">
        <f t="shared" si="2"/>
        <v>14974.4</v>
      </c>
      <c r="K11" s="392">
        <v>61</v>
      </c>
      <c r="L11" s="390">
        <f t="shared" si="7"/>
        <v>61</v>
      </c>
      <c r="M11" s="393">
        <f t="shared" si="3"/>
        <v>12228.67</v>
      </c>
      <c r="N11" s="394">
        <f t="shared" si="4"/>
        <v>484.89143999999999</v>
      </c>
      <c r="O11" s="393">
        <f t="shared" si="5"/>
        <v>12713.561439999999</v>
      </c>
    </row>
    <row r="12" spans="1:15" ht="19.5" customHeight="1">
      <c r="A12" s="386">
        <v>6</v>
      </c>
      <c r="B12" s="387" t="s">
        <v>101</v>
      </c>
      <c r="C12" s="392">
        <v>101</v>
      </c>
      <c r="D12" s="395">
        <v>14513.7</v>
      </c>
      <c r="E12" s="390">
        <f t="shared" si="6"/>
        <v>101</v>
      </c>
      <c r="F12" s="391">
        <f t="shared" si="0"/>
        <v>14513.699999999999</v>
      </c>
      <c r="G12" s="388">
        <v>310</v>
      </c>
      <c r="H12" s="395">
        <v>16079</v>
      </c>
      <c r="I12" s="390">
        <f t="shared" si="1"/>
        <v>310</v>
      </c>
      <c r="J12" s="391">
        <f t="shared" si="2"/>
        <v>16578.8</v>
      </c>
      <c r="K12" s="392">
        <v>53</v>
      </c>
      <c r="L12" s="390">
        <f t="shared" si="7"/>
        <v>53</v>
      </c>
      <c r="M12" s="393">
        <f t="shared" si="3"/>
        <v>10624.91</v>
      </c>
      <c r="N12" s="394">
        <f t="shared" si="4"/>
        <v>421.29912000000002</v>
      </c>
      <c r="O12" s="393">
        <f t="shared" si="5"/>
        <v>11046.20912</v>
      </c>
    </row>
    <row r="13" spans="1:15" ht="19.5" customHeight="1">
      <c r="A13" s="386">
        <v>7</v>
      </c>
      <c r="B13" s="387" t="s">
        <v>102</v>
      </c>
      <c r="C13" s="392">
        <v>106</v>
      </c>
      <c r="D13" s="395">
        <v>15232.2</v>
      </c>
      <c r="E13" s="390">
        <f t="shared" si="6"/>
        <v>106</v>
      </c>
      <c r="F13" s="391">
        <f t="shared" si="0"/>
        <v>15232.199999999999</v>
      </c>
      <c r="G13" s="388">
        <v>360</v>
      </c>
      <c r="H13" s="395">
        <v>18753</v>
      </c>
      <c r="I13" s="390">
        <f t="shared" si="1"/>
        <v>360</v>
      </c>
      <c r="J13" s="391">
        <f t="shared" si="2"/>
        <v>19252.8</v>
      </c>
      <c r="K13" s="392">
        <v>43</v>
      </c>
      <c r="L13" s="390">
        <f t="shared" si="7"/>
        <v>43</v>
      </c>
      <c r="M13" s="393">
        <f t="shared" si="3"/>
        <v>8620.2099999999991</v>
      </c>
      <c r="N13" s="394">
        <f t="shared" si="4"/>
        <v>341.80871999999999</v>
      </c>
      <c r="O13" s="393">
        <f t="shared" si="5"/>
        <v>8962.01872</v>
      </c>
    </row>
    <row r="14" spans="1:15" ht="19.5" customHeight="1">
      <c r="A14" s="386">
        <v>8</v>
      </c>
      <c r="B14" s="396" t="s">
        <v>103</v>
      </c>
      <c r="C14" s="392">
        <v>91</v>
      </c>
      <c r="D14" s="395">
        <v>13076.7</v>
      </c>
      <c r="E14" s="390">
        <f t="shared" si="6"/>
        <v>91</v>
      </c>
      <c r="F14" s="391">
        <f t="shared" si="0"/>
        <v>13076.699999999999</v>
      </c>
      <c r="G14" s="388">
        <v>360</v>
      </c>
      <c r="H14" s="395">
        <v>18653</v>
      </c>
      <c r="I14" s="390">
        <f t="shared" si="1"/>
        <v>360</v>
      </c>
      <c r="J14" s="391">
        <f t="shared" si="2"/>
        <v>19252.8</v>
      </c>
      <c r="K14" s="392">
        <v>40</v>
      </c>
      <c r="L14" s="390">
        <f t="shared" si="7"/>
        <v>40</v>
      </c>
      <c r="M14" s="393">
        <f t="shared" si="3"/>
        <v>8018.8</v>
      </c>
      <c r="N14" s="394">
        <f t="shared" si="4"/>
        <v>317.96159999999998</v>
      </c>
      <c r="O14" s="393">
        <f t="shared" si="5"/>
        <v>8336.7615999999998</v>
      </c>
    </row>
    <row r="15" spans="1:15" ht="19.5" customHeight="1">
      <c r="A15" s="386">
        <v>9</v>
      </c>
      <c r="B15" s="396" t="s">
        <v>104</v>
      </c>
      <c r="C15" s="392">
        <v>88</v>
      </c>
      <c r="D15" s="395">
        <v>12645.6</v>
      </c>
      <c r="E15" s="390">
        <f t="shared" si="6"/>
        <v>88</v>
      </c>
      <c r="F15" s="391">
        <f t="shared" si="0"/>
        <v>12645.599999999999</v>
      </c>
      <c r="G15" s="388">
        <v>350</v>
      </c>
      <c r="H15" s="395">
        <v>18118</v>
      </c>
      <c r="I15" s="390">
        <f t="shared" si="1"/>
        <v>350</v>
      </c>
      <c r="J15" s="391">
        <f t="shared" si="2"/>
        <v>18718</v>
      </c>
      <c r="K15" s="392">
        <v>46</v>
      </c>
      <c r="L15" s="390">
        <f t="shared" si="7"/>
        <v>46</v>
      </c>
      <c r="M15" s="393">
        <f t="shared" si="3"/>
        <v>9221.6200000000008</v>
      </c>
      <c r="N15" s="394">
        <f t="shared" si="4"/>
        <v>365.65584000000001</v>
      </c>
      <c r="O15" s="393">
        <f t="shared" si="5"/>
        <v>9587.2758400000002</v>
      </c>
    </row>
    <row r="16" spans="1:15" ht="19.5" customHeight="1">
      <c r="A16" s="386">
        <v>10</v>
      </c>
      <c r="B16" s="396" t="s">
        <v>105</v>
      </c>
      <c r="C16" s="392">
        <v>154</v>
      </c>
      <c r="D16" s="395">
        <v>22129.8</v>
      </c>
      <c r="E16" s="390">
        <f t="shared" si="6"/>
        <v>154</v>
      </c>
      <c r="F16" s="391">
        <f t="shared" si="0"/>
        <v>22129.8</v>
      </c>
      <c r="G16" s="392">
        <v>421</v>
      </c>
      <c r="H16" s="395">
        <v>21162</v>
      </c>
      <c r="I16" s="390">
        <f t="shared" si="1"/>
        <v>421</v>
      </c>
      <c r="J16" s="391">
        <f t="shared" si="2"/>
        <v>22515.079999999998</v>
      </c>
      <c r="K16" s="392">
        <v>49</v>
      </c>
      <c r="L16" s="390">
        <f t="shared" si="7"/>
        <v>49</v>
      </c>
      <c r="M16" s="393">
        <f t="shared" si="3"/>
        <v>9823.0300000000007</v>
      </c>
      <c r="N16" s="394">
        <f t="shared" si="4"/>
        <v>389.50296000000003</v>
      </c>
      <c r="O16" s="393">
        <f t="shared" si="5"/>
        <v>10212.53296</v>
      </c>
    </row>
    <row r="17" spans="1:15" ht="19.5" customHeight="1">
      <c r="A17" s="386">
        <v>11</v>
      </c>
      <c r="B17" s="396" t="s">
        <v>106</v>
      </c>
      <c r="C17" s="397">
        <v>380</v>
      </c>
      <c r="D17" s="398">
        <v>54606</v>
      </c>
      <c r="E17" s="390">
        <f t="shared" si="6"/>
        <v>380</v>
      </c>
      <c r="F17" s="391">
        <f>+E17*143.7</f>
        <v>54605.999999999993</v>
      </c>
      <c r="G17" s="397">
        <v>239</v>
      </c>
      <c r="H17" s="398">
        <v>12334</v>
      </c>
      <c r="I17" s="390">
        <f t="shared" si="1"/>
        <v>239</v>
      </c>
      <c r="J17" s="391">
        <f t="shared" si="2"/>
        <v>12781.72</v>
      </c>
      <c r="K17" s="390">
        <v>60</v>
      </c>
      <c r="L17" s="390">
        <f t="shared" si="7"/>
        <v>60</v>
      </c>
      <c r="M17" s="393">
        <f t="shared" si="3"/>
        <v>12028.2</v>
      </c>
      <c r="N17" s="394">
        <f t="shared" si="4"/>
        <v>476.94240000000002</v>
      </c>
      <c r="O17" s="393">
        <f t="shared" si="5"/>
        <v>12505.142400000001</v>
      </c>
    </row>
    <row r="18" spans="1:15" ht="19.5" customHeight="1">
      <c r="A18" s="386">
        <v>12</v>
      </c>
      <c r="B18" s="396" t="s">
        <v>107</v>
      </c>
      <c r="C18" s="397">
        <v>671</v>
      </c>
      <c r="D18" s="398">
        <v>96422.7</v>
      </c>
      <c r="E18" s="390">
        <f t="shared" si="6"/>
        <v>671</v>
      </c>
      <c r="F18" s="391">
        <f>+E18*143.7</f>
        <v>96422.7</v>
      </c>
      <c r="G18" s="397">
        <v>260</v>
      </c>
      <c r="H18" s="398">
        <v>13305</v>
      </c>
      <c r="I18" s="390">
        <f t="shared" si="1"/>
        <v>260</v>
      </c>
      <c r="J18" s="391">
        <f t="shared" si="2"/>
        <v>13904.8</v>
      </c>
      <c r="K18" s="390">
        <v>55</v>
      </c>
      <c r="L18" s="390">
        <f t="shared" si="7"/>
        <v>55</v>
      </c>
      <c r="M18" s="393">
        <f t="shared" si="3"/>
        <v>11025.85</v>
      </c>
      <c r="N18" s="394">
        <f t="shared" si="4"/>
        <v>437.19720000000001</v>
      </c>
      <c r="O18" s="393">
        <f t="shared" si="5"/>
        <v>11463.047200000001</v>
      </c>
    </row>
    <row r="19" spans="1:15" ht="32.25" customHeight="1">
      <c r="A19" s="399"/>
      <c r="B19" s="382" t="s">
        <v>89</v>
      </c>
      <c r="C19" s="400">
        <f t="shared" ref="C19:K19" si="8">SUM(C7:C18)</f>
        <v>4215</v>
      </c>
      <c r="D19" s="401">
        <f t="shared" si="8"/>
        <v>605695.5</v>
      </c>
      <c r="E19" s="400">
        <f t="shared" si="8"/>
        <v>4215</v>
      </c>
      <c r="F19" s="401">
        <f>SUM(F7:F18)</f>
        <v>605695.5</v>
      </c>
      <c r="G19" s="400">
        <f>SUM(G7:G18)</f>
        <v>3680</v>
      </c>
      <c r="H19" s="401">
        <f>SUM(H7:H18)</f>
        <v>189006</v>
      </c>
      <c r="I19" s="400">
        <f>SUM(I7:I18)</f>
        <v>3680</v>
      </c>
      <c r="J19" s="401">
        <f>SUM(J7:J18)</f>
        <v>196806.39999999997</v>
      </c>
      <c r="K19" s="400">
        <f t="shared" si="8"/>
        <v>697</v>
      </c>
      <c r="L19" s="400">
        <f>SUM(L7:L18)</f>
        <v>697</v>
      </c>
      <c r="M19" s="401">
        <f>SUM(M7:M18)</f>
        <v>139727.59</v>
      </c>
      <c r="N19" s="402">
        <f>SUM(N7:N18)</f>
        <v>5540.4808799999992</v>
      </c>
      <c r="O19" s="401">
        <f>SUM(O7:O18)</f>
        <v>145268.07088000001</v>
      </c>
    </row>
    <row r="20" spans="1:15" ht="21.75" customHeight="1">
      <c r="B20" s="403"/>
      <c r="C20" s="404"/>
      <c r="D20" s="405"/>
      <c r="E20" s="404"/>
      <c r="F20" s="405">
        <f>ROUND(F19/1000,1)</f>
        <v>605.70000000000005</v>
      </c>
      <c r="G20" s="404"/>
      <c r="H20" s="405"/>
      <c r="I20" s="404"/>
      <c r="J20" s="405">
        <f>ROUND(J19/1000,1)</f>
        <v>196.8</v>
      </c>
      <c r="K20" s="404"/>
      <c r="L20" s="404"/>
      <c r="M20" s="405">
        <f>ROUND(M19/1000,1)</f>
        <v>139.69999999999999</v>
      </c>
      <c r="N20" s="405">
        <f>ROUND(N19/1000,1)</f>
        <v>5.5</v>
      </c>
      <c r="O20" s="405">
        <f>ROUND(O19/1000,1)</f>
        <v>145.30000000000001</v>
      </c>
    </row>
    <row r="21" spans="1:15" ht="33.75" customHeight="1" thickBot="1">
      <c r="B21" s="523" t="s">
        <v>254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605.70000000000005</v>
      </c>
      <c r="G27" s="440" t="s">
        <v>255</v>
      </c>
      <c r="H27" s="438" t="s">
        <v>255</v>
      </c>
      <c r="I27" s="438" t="s">
        <v>255</v>
      </c>
      <c r="J27" s="439">
        <f>J20-J26</f>
        <v>196.8</v>
      </c>
      <c r="K27" s="440" t="s">
        <v>255</v>
      </c>
      <c r="L27" s="438" t="s">
        <v>255</v>
      </c>
      <c r="M27" s="441">
        <f>M20-M26</f>
        <v>139.69999999999999</v>
      </c>
      <c r="N27" s="436" t="s">
        <v>255</v>
      </c>
      <c r="O27" s="439">
        <f>+O20-M26</f>
        <v>145.30000000000001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282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283</v>
      </c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8" t="s">
        <v>217</v>
      </c>
      <c r="J36" s="518"/>
      <c r="K36" s="455"/>
      <c r="L36" s="518" t="s">
        <v>258</v>
      </c>
      <c r="M36" s="518"/>
    </row>
    <row r="37" spans="3:13">
      <c r="C37" s="453"/>
      <c r="D37" s="453"/>
      <c r="E37" s="518" t="s">
        <v>216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tabSelected="1" view="pageBreakPreview" topLeftCell="A22" zoomScaleSheetLayoutView="100" workbookViewId="0">
      <selection activeCell="H7" sqref="H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հ․123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1834.7</v>
      </c>
      <c r="D7" s="256">
        <f>+B10*11</f>
        <v>28648.047999999999</v>
      </c>
      <c r="E7" s="256"/>
      <c r="F7" s="256"/>
      <c r="G7" s="256">
        <f>+J15</f>
        <v>728.5</v>
      </c>
      <c r="H7" s="357">
        <f>H10*1.17*161.2+2*119.6</f>
        <v>616.4079999999999</v>
      </c>
      <c r="I7" s="256"/>
      <c r="J7" s="357"/>
      <c r="K7" s="256"/>
      <c r="L7" s="256"/>
      <c r="M7" s="257">
        <f>ROUND(SUM(C7:L7),1)</f>
        <v>31827.7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9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31836.7</v>
      </c>
    </row>
    <row r="10" spans="1:16" s="214" customFormat="1" ht="18.75" customHeight="1">
      <c r="B10" s="377">
        <v>2604.3679999999999</v>
      </c>
      <c r="C10" s="216">
        <f>+B10*11</f>
        <v>28648.047999999999</v>
      </c>
      <c r="D10" s="216"/>
      <c r="E10" s="217"/>
      <c r="F10" s="217"/>
      <c r="G10" s="217"/>
      <c r="H10" s="376">
        <v>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 xml:space="preserve">Ա.Միրզոյան 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 xml:space="preserve">Ա.Վասակյան 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O14" sqref="O1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հ․123 մսուր-մանկապարտեզ» ՀՈԱԿ-ի </v>
      </c>
      <c r="B2" s="540"/>
      <c r="C2" s="540"/>
      <c r="D2" s="540"/>
    </row>
    <row r="3" spans="1:4" ht="39.75" customHeight="1">
      <c r="A3" s="540" t="s">
        <v>291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131</v>
      </c>
      <c r="C16" s="468"/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2</v>
      </c>
      <c r="D23" s="466">
        <f>D7+D11+D15+D19</f>
        <v>60</v>
      </c>
    </row>
    <row r="24" spans="1:4" ht="48.75" customHeight="1"/>
    <row r="25" spans="1:4" ht="17.25">
      <c r="B25" s="472" t="s">
        <v>2</v>
      </c>
      <c r="C25" s="541" t="str">
        <f>+'Ekamut-caxs'!D73</f>
        <v xml:space="preserve">Ա.Միրզոյան 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 xml:space="preserve">Ա.Վասակյան 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ham.</vt:lpstr>
      <vt:lpstr>Dramakani ham.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https://mul2.yerevan.am/tasks/1468002/oneclick/123.xlsx?token=412cc5b49e28e55eca66e218bea267b4</cp:keywords>
  <cp:lastModifiedBy>Lusine Petrosyan</cp:lastModifiedBy>
  <cp:lastPrinted>2024-04-17T07:01:44Z</cp:lastPrinted>
  <dcterms:created xsi:type="dcterms:W3CDTF">1996-10-14T23:33:28Z</dcterms:created>
  <dcterms:modified xsi:type="dcterms:W3CDTF">2024-05-08T15:02:00Z</dcterms:modified>
</cp:coreProperties>
</file>