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FB27F34-1A74-4E71-A158-ADA424B0AC8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7" l="1"/>
  <c r="D31" i="7"/>
  <c r="C31" i="7"/>
  <c r="E20" i="7"/>
  <c r="E19" i="7"/>
  <c r="D20" i="7"/>
  <c r="D19" i="7"/>
  <c r="H7" i="11" l="1"/>
  <c r="E7" i="11"/>
  <c r="D7" i="11"/>
  <c r="G11" i="19"/>
  <c r="H11" i="19" s="1"/>
  <c r="F16" i="19"/>
  <c r="E51" i="7"/>
  <c r="D51" i="7"/>
  <c r="C51" i="7"/>
  <c r="D52" i="19"/>
  <c r="D49" i="19"/>
  <c r="J48" i="19"/>
  <c r="A2" i="20"/>
  <c r="C27" i="15" l="1"/>
  <c r="C25" i="15"/>
  <c r="D19" i="15"/>
  <c r="C19" i="15"/>
  <c r="D15" i="15"/>
  <c r="C15" i="15"/>
  <c r="D11" i="15"/>
  <c r="C11" i="15"/>
  <c r="D7" i="15"/>
  <c r="C7" i="15"/>
  <c r="A2" i="15"/>
  <c r="H19" i="11"/>
  <c r="H17" i="11"/>
  <c r="C10" i="11"/>
  <c r="M8" i="11"/>
  <c r="M7" i="11"/>
  <c r="M9" i="11" s="1"/>
  <c r="D32" i="19" s="1"/>
  <c r="G7" i="11"/>
  <c r="A2" i="11"/>
  <c r="M26" i="20"/>
  <c r="J26" i="20"/>
  <c r="M28" i="20" s="1"/>
  <c r="D20" i="19" s="1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N17" i="20" s="1"/>
  <c r="I17" i="20"/>
  <c r="J17" i="20" s="1"/>
  <c r="E17" i="20"/>
  <c r="F17" i="20" s="1"/>
  <c r="N16" i="20"/>
  <c r="O16" i="20" s="1"/>
  <c r="L16" i="20"/>
  <c r="M16" i="20" s="1"/>
  <c r="I16" i="20"/>
  <c r="J16" i="20" s="1"/>
  <c r="F16" i="20"/>
  <c r="E16" i="20"/>
  <c r="L15" i="20"/>
  <c r="M15" i="20" s="1"/>
  <c r="I15" i="20"/>
  <c r="J15" i="20" s="1"/>
  <c r="F15" i="20"/>
  <c r="E15" i="20"/>
  <c r="L14" i="20"/>
  <c r="N14" i="20" s="1"/>
  <c r="I14" i="20"/>
  <c r="J14" i="20" s="1"/>
  <c r="E14" i="20"/>
  <c r="F14" i="20" s="1"/>
  <c r="N13" i="20"/>
  <c r="L13" i="20"/>
  <c r="M13" i="20" s="1"/>
  <c r="I13" i="20"/>
  <c r="J13" i="20" s="1"/>
  <c r="F13" i="20"/>
  <c r="E13" i="20"/>
  <c r="N12" i="20"/>
  <c r="O12" i="20" s="1"/>
  <c r="M12" i="20"/>
  <c r="L12" i="20"/>
  <c r="I12" i="20"/>
  <c r="J12" i="20" s="1"/>
  <c r="F12" i="20"/>
  <c r="E12" i="20"/>
  <c r="L11" i="20"/>
  <c r="N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J9" i="20"/>
  <c r="I9" i="20"/>
  <c r="E9" i="20"/>
  <c r="M8" i="20"/>
  <c r="L8" i="20"/>
  <c r="I8" i="20"/>
  <c r="E8" i="20"/>
  <c r="F8" i="20" s="1"/>
  <c r="N7" i="20"/>
  <c r="M7" i="20"/>
  <c r="J7" i="20"/>
  <c r="F7" i="20"/>
  <c r="D66" i="18"/>
  <c r="D64" i="18"/>
  <c r="F54" i="18"/>
  <c r="D54" i="18"/>
  <c r="D59" i="18" s="1"/>
  <c r="F71" i="7" s="1"/>
  <c r="D30" i="18"/>
  <c r="D8" i="18"/>
  <c r="D34" i="18" s="1"/>
  <c r="A2" i="18"/>
  <c r="D86" i="10"/>
  <c r="D84" i="10"/>
  <c r="D81" i="10"/>
  <c r="E81" i="10" s="1"/>
  <c r="B81" i="10"/>
  <c r="E80" i="10"/>
  <c r="B80" i="10"/>
  <c r="C79" i="10"/>
  <c r="D78" i="10"/>
  <c r="E78" i="10" s="1"/>
  <c r="B78" i="10"/>
  <c r="D77" i="10"/>
  <c r="E77" i="10" s="1"/>
  <c r="B77" i="10"/>
  <c r="D76" i="10"/>
  <c r="E76" i="10" s="1"/>
  <c r="B76" i="10"/>
  <c r="C75" i="10"/>
  <c r="B75" i="10"/>
  <c r="D74" i="10"/>
  <c r="E74" i="10" s="1"/>
  <c r="B74" i="10"/>
  <c r="D73" i="10"/>
  <c r="B73" i="10"/>
  <c r="D72" i="10"/>
  <c r="E72" i="10" s="1"/>
  <c r="B72" i="10"/>
  <c r="E71" i="10"/>
  <c r="B71" i="10"/>
  <c r="E70" i="10"/>
  <c r="B70" i="10"/>
  <c r="E69" i="10"/>
  <c r="B69" i="10"/>
  <c r="C68" i="10"/>
  <c r="C67" i="10" s="1"/>
  <c r="B68" i="10"/>
  <c r="D66" i="10"/>
  <c r="E66" i="10" s="1"/>
  <c r="B66" i="10"/>
  <c r="B65" i="10"/>
  <c r="B64" i="10"/>
  <c r="D63" i="10"/>
  <c r="E63" i="10" s="1"/>
  <c r="B63" i="10"/>
  <c r="D62" i="10"/>
  <c r="E62" i="10" s="1"/>
  <c r="B62" i="10"/>
  <c r="C61" i="10"/>
  <c r="B61" i="10"/>
  <c r="A60" i="10"/>
  <c r="A61" i="10" s="1"/>
  <c r="A65" i="10" s="1"/>
  <c r="A66" i="10" s="1"/>
  <c r="A56" i="10"/>
  <c r="A57" i="10" s="1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C34" i="10"/>
  <c r="D32" i="10"/>
  <c r="E32" i="10" s="1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E14" i="10"/>
  <c r="E13" i="10"/>
  <c r="D12" i="10"/>
  <c r="E12" i="10" s="1"/>
  <c r="A12" i="10"/>
  <c r="A15" i="10" s="1"/>
  <c r="A16" i="10" s="1"/>
  <c r="A17" i="10" s="1"/>
  <c r="A18" i="10" s="1"/>
  <c r="A19" i="10" s="1"/>
  <c r="A20" i="10" s="1"/>
  <c r="A21" i="10" s="1"/>
  <c r="A22" i="10" s="1"/>
  <c r="E11" i="10"/>
  <c r="E10" i="10"/>
  <c r="D9" i="10"/>
  <c r="E9" i="10" s="1"/>
  <c r="A9" i="10"/>
  <c r="A10" i="10" s="1"/>
  <c r="A11" i="10" s="1"/>
  <c r="F5" i="10"/>
  <c r="A2" i="10"/>
  <c r="D69" i="9"/>
  <c r="D67" i="9"/>
  <c r="D64" i="9"/>
  <c r="E64" i="9" s="1"/>
  <c r="B64" i="9"/>
  <c r="D63" i="9"/>
  <c r="E63" i="9" s="1"/>
  <c r="B63" i="9"/>
  <c r="D62" i="9"/>
  <c r="E62" i="9" s="1"/>
  <c r="B62" i="9"/>
  <c r="E61" i="9"/>
  <c r="B61" i="9"/>
  <c r="D60" i="9"/>
  <c r="E60" i="9" s="1"/>
  <c r="B60" i="9"/>
  <c r="A60" i="9"/>
  <c r="A61" i="9" s="1"/>
  <c r="A63" i="9" s="1"/>
  <c r="A64" i="9" s="1"/>
  <c r="D59" i="9"/>
  <c r="E59" i="9" s="1"/>
  <c r="B59" i="9"/>
  <c r="D57" i="9"/>
  <c r="E57" i="9" s="1"/>
  <c r="B57" i="9"/>
  <c r="A57" i="9"/>
  <c r="D56" i="9"/>
  <c r="E56" i="9" s="1"/>
  <c r="B56" i="9"/>
  <c r="A56" i="9"/>
  <c r="D55" i="9"/>
  <c r="E55" i="9" s="1"/>
  <c r="B55" i="9"/>
  <c r="E54" i="9"/>
  <c r="D54" i="9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A50" i="9"/>
  <c r="A51" i="9" s="1"/>
  <c r="A52" i="9" s="1"/>
  <c r="A53" i="9" s="1"/>
  <c r="A54" i="9" s="1"/>
  <c r="D49" i="9"/>
  <c r="E49" i="9" s="1"/>
  <c r="B49" i="9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A40" i="9"/>
  <c r="A41" i="9" s="1"/>
  <c r="A42" i="9" s="1"/>
  <c r="A43" i="9" s="1"/>
  <c r="A44" i="9" s="1"/>
  <c r="A45" i="9" s="1"/>
  <c r="A46" i="9" s="1"/>
  <c r="A47" i="9" s="1"/>
  <c r="A48" i="9" s="1"/>
  <c r="B39" i="9"/>
  <c r="D38" i="9"/>
  <c r="E38" i="9" s="1"/>
  <c r="B38" i="9"/>
  <c r="E37" i="9"/>
  <c r="D37" i="9"/>
  <c r="B37" i="9"/>
  <c r="D36" i="9"/>
  <c r="E36" i="9" s="1"/>
  <c r="B36" i="9"/>
  <c r="D35" i="9"/>
  <c r="D34" i="9" s="1"/>
  <c r="B35" i="9"/>
  <c r="C34" i="9"/>
  <c r="C24" i="9" s="1"/>
  <c r="B34" i="9"/>
  <c r="D33" i="9"/>
  <c r="E33" i="9" s="1"/>
  <c r="B33" i="9"/>
  <c r="D32" i="9"/>
  <c r="E32" i="9" s="1"/>
  <c r="B32" i="9"/>
  <c r="B31" i="9"/>
  <c r="B30" i="9"/>
  <c r="B29" i="9"/>
  <c r="A28" i="9"/>
  <c r="A29" i="9" s="1"/>
  <c r="A30" i="9" s="1"/>
  <c r="A31" i="9" s="1"/>
  <c r="A32" i="9" s="1"/>
  <c r="A33" i="9" s="1"/>
  <c r="A34" i="9" s="1"/>
  <c r="A38" i="9" s="1"/>
  <c r="D27" i="9"/>
  <c r="E27" i="9" s="1"/>
  <c r="B26" i="9"/>
  <c r="B25" i="9"/>
  <c r="E23" i="9"/>
  <c r="D22" i="9"/>
  <c r="E22" i="9" s="1"/>
  <c r="B22" i="9"/>
  <c r="D21" i="9"/>
  <c r="E21" i="9" s="1"/>
  <c r="B21" i="9"/>
  <c r="B20" i="9"/>
  <c r="B19" i="9"/>
  <c r="D18" i="9"/>
  <c r="E18" i="9" s="1"/>
  <c r="B18" i="9"/>
  <c r="D17" i="9"/>
  <c r="E17" i="9" s="1"/>
  <c r="B17" i="9"/>
  <c r="D16" i="9"/>
  <c r="E16" i="9" s="1"/>
  <c r="B16" i="9"/>
  <c r="B15" i="9"/>
  <c r="E14" i="9"/>
  <c r="D14" i="9"/>
  <c r="B14" i="9"/>
  <c r="A14" i="9"/>
  <c r="A15" i="9" s="1"/>
  <c r="A16" i="9" s="1"/>
  <c r="A17" i="9" s="1"/>
  <c r="A18" i="9" s="1"/>
  <c r="A19" i="9" s="1"/>
  <c r="A20" i="9" s="1"/>
  <c r="A21" i="9" s="1"/>
  <c r="A22" i="9" s="1"/>
  <c r="A23" i="9" s="1"/>
  <c r="E13" i="9"/>
  <c r="B13" i="9"/>
  <c r="E12" i="9"/>
  <c r="B12" i="9"/>
  <c r="A12" i="9"/>
  <c r="D11" i="9"/>
  <c r="C11" i="9"/>
  <c r="B11" i="9"/>
  <c r="A11" i="9"/>
  <c r="E10" i="9"/>
  <c r="B10" i="9"/>
  <c r="E9" i="9"/>
  <c r="B9" i="9"/>
  <c r="A9" i="9"/>
  <c r="A10" i="9" s="1"/>
  <c r="A13" i="9" s="1"/>
  <c r="D8" i="9"/>
  <c r="C8" i="9"/>
  <c r="B8" i="9"/>
  <c r="A8" i="9"/>
  <c r="D7" i="9"/>
  <c r="E7" i="9" s="1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K85" i="7"/>
  <c r="F85" i="7"/>
  <c r="E85" i="7"/>
  <c r="D85" i="7"/>
  <c r="C85" i="7"/>
  <c r="M84" i="7"/>
  <c r="L84" i="7"/>
  <c r="K84" i="7"/>
  <c r="M83" i="7"/>
  <c r="L83" i="7"/>
  <c r="K83" i="7"/>
  <c r="A83" i="7"/>
  <c r="A84" i="7" s="1"/>
  <c r="M82" i="7"/>
  <c r="L82" i="7"/>
  <c r="K82" i="7"/>
  <c r="A82" i="7"/>
  <c r="F81" i="7"/>
  <c r="M81" i="7" s="1"/>
  <c r="E81" i="7"/>
  <c r="L81" i="7" s="1"/>
  <c r="D81" i="7"/>
  <c r="K81" i="7" s="1"/>
  <c r="C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A75" i="7"/>
  <c r="A76" i="7" s="1"/>
  <c r="A77" i="7" s="1"/>
  <c r="A79" i="7" s="1"/>
  <c r="A80" i="7" s="1"/>
  <c r="F74" i="7"/>
  <c r="E74" i="7"/>
  <c r="D74" i="7"/>
  <c r="D73" i="7" s="1"/>
  <c r="C74" i="7"/>
  <c r="M72" i="7"/>
  <c r="L72" i="7"/>
  <c r="K72" i="7"/>
  <c r="L70" i="7"/>
  <c r="K70" i="7"/>
  <c r="F70" i="7"/>
  <c r="M70" i="7" s="1"/>
  <c r="M69" i="7"/>
  <c r="L69" i="7"/>
  <c r="K69" i="7"/>
  <c r="M68" i="7"/>
  <c r="L68" i="7"/>
  <c r="K68" i="7"/>
  <c r="E67" i="7"/>
  <c r="D67" i="7"/>
  <c r="L67" i="7" s="1"/>
  <c r="C67" i="7"/>
  <c r="L66" i="7"/>
  <c r="K66" i="7"/>
  <c r="F66" i="7"/>
  <c r="M66" i="7" s="1"/>
  <c r="B66" i="7"/>
  <c r="B60" i="10" s="1"/>
  <c r="L65" i="7"/>
  <c r="K65" i="7"/>
  <c r="F65" i="7"/>
  <c r="D59" i="10" s="1"/>
  <c r="E59" i="10" s="1"/>
  <c r="B65" i="7"/>
  <c r="B59" i="10" s="1"/>
  <c r="L63" i="7"/>
  <c r="K63" i="7"/>
  <c r="F63" i="7"/>
  <c r="M63" i="7" s="1"/>
  <c r="B63" i="7"/>
  <c r="B57" i="10" s="1"/>
  <c r="L62" i="7"/>
  <c r="K62" i="7"/>
  <c r="F62" i="7"/>
  <c r="D56" i="10" s="1"/>
  <c r="E56" i="10" s="1"/>
  <c r="B62" i="7"/>
  <c r="B56" i="10" s="1"/>
  <c r="L61" i="7"/>
  <c r="K61" i="7"/>
  <c r="F61" i="7"/>
  <c r="D55" i="10" s="1"/>
  <c r="E55" i="10" s="1"/>
  <c r="B61" i="7"/>
  <c r="B55" i="10" s="1"/>
  <c r="M60" i="7"/>
  <c r="L60" i="7"/>
  <c r="K60" i="7"/>
  <c r="F60" i="7"/>
  <c r="D54" i="10" s="1"/>
  <c r="E54" i="10" s="1"/>
  <c r="B60" i="7"/>
  <c r="B54" i="10" s="1"/>
  <c r="L59" i="7"/>
  <c r="K59" i="7"/>
  <c r="F59" i="7"/>
  <c r="M59" i="7" s="1"/>
  <c r="B59" i="7"/>
  <c r="B53" i="10" s="1"/>
  <c r="L58" i="7"/>
  <c r="K58" i="7"/>
  <c r="F58" i="7"/>
  <c r="M58" i="7" s="1"/>
  <c r="B58" i="7"/>
  <c r="B52" i="10" s="1"/>
  <c r="L57" i="7"/>
  <c r="K57" i="7"/>
  <c r="F57" i="7"/>
  <c r="D51" i="10" s="1"/>
  <c r="E51" i="10" s="1"/>
  <c r="B57" i="7"/>
  <c r="B51" i="10" s="1"/>
  <c r="L56" i="7"/>
  <c r="K56" i="7"/>
  <c r="F56" i="7"/>
  <c r="M56" i="7" s="1"/>
  <c r="B56" i="7"/>
  <c r="B50" i="10" s="1"/>
  <c r="L55" i="7"/>
  <c r="K55" i="7"/>
  <c r="F55" i="7"/>
  <c r="D49" i="10" s="1"/>
  <c r="E49" i="10" s="1"/>
  <c r="B55" i="7"/>
  <c r="B49" i="10" s="1"/>
  <c r="L54" i="7"/>
  <c r="K54" i="7"/>
  <c r="B54" i="7"/>
  <c r="B48" i="10" s="1"/>
  <c r="L53" i="7"/>
  <c r="K53" i="7"/>
  <c r="F53" i="7"/>
  <c r="D47" i="10" s="1"/>
  <c r="E47" i="10" s="1"/>
  <c r="B53" i="7"/>
  <c r="B47" i="10" s="1"/>
  <c r="L52" i="7"/>
  <c r="K52" i="7"/>
  <c r="F52" i="7"/>
  <c r="D46" i="10" s="1"/>
  <c r="E46" i="10" s="1"/>
  <c r="B52" i="7"/>
  <c r="B46" i="10" s="1"/>
  <c r="L51" i="7"/>
  <c r="K51" i="7"/>
  <c r="F51" i="7"/>
  <c r="D45" i="10" s="1"/>
  <c r="E45" i="10" s="1"/>
  <c r="B51" i="7"/>
  <c r="B45" i="10" s="1"/>
  <c r="L50" i="7"/>
  <c r="K50" i="7"/>
  <c r="F50" i="7"/>
  <c r="D44" i="10" s="1"/>
  <c r="E44" i="10" s="1"/>
  <c r="B50" i="7"/>
  <c r="B44" i="10" s="1"/>
  <c r="L49" i="7"/>
  <c r="K49" i="7"/>
  <c r="F49" i="7"/>
  <c r="D43" i="10" s="1"/>
  <c r="E43" i="10" s="1"/>
  <c r="B49" i="7"/>
  <c r="B43" i="10" s="1"/>
  <c r="L48" i="7"/>
  <c r="K48" i="7"/>
  <c r="F48" i="7"/>
  <c r="D42" i="10" s="1"/>
  <c r="E42" i="10" s="1"/>
  <c r="B48" i="7"/>
  <c r="B42" i="10" s="1"/>
  <c r="L47" i="7"/>
  <c r="K47" i="7"/>
  <c r="F47" i="7"/>
  <c r="D41" i="10" s="1"/>
  <c r="E41" i="10" s="1"/>
  <c r="B47" i="7"/>
  <c r="B41" i="10" s="1"/>
  <c r="L46" i="7"/>
  <c r="K46" i="7"/>
  <c r="B46" i="7"/>
  <c r="B40" i="10" s="1"/>
  <c r="L45" i="7"/>
  <c r="K45" i="7"/>
  <c r="B45" i="7"/>
  <c r="B39" i="10" s="1"/>
  <c r="F44" i="7"/>
  <c r="B44" i="7"/>
  <c r="B38" i="10" s="1"/>
  <c r="M43" i="7"/>
  <c r="L43" i="7"/>
  <c r="K43" i="7"/>
  <c r="F43" i="7"/>
  <c r="D37" i="10" s="1"/>
  <c r="E37" i="10" s="1"/>
  <c r="B43" i="7"/>
  <c r="B37" i="10" s="1"/>
  <c r="L42" i="7"/>
  <c r="K42" i="7"/>
  <c r="F42" i="7"/>
  <c r="M42" i="7" s="1"/>
  <c r="B42" i="7"/>
  <c r="B36" i="10" s="1"/>
  <c r="L41" i="7"/>
  <c r="K41" i="7"/>
  <c r="F41" i="7"/>
  <c r="D35" i="10" s="1"/>
  <c r="B41" i="7"/>
  <c r="B35" i="10" s="1"/>
  <c r="E40" i="7"/>
  <c r="D40" i="7"/>
  <c r="K40" i="7" s="1"/>
  <c r="C40" i="7"/>
  <c r="B40" i="7"/>
  <c r="B34" i="10" s="1"/>
  <c r="L39" i="7"/>
  <c r="K39" i="7"/>
  <c r="F39" i="7"/>
  <c r="D33" i="10" s="1"/>
  <c r="E33" i="10" s="1"/>
  <c r="B39" i="7"/>
  <c r="B33" i="10" s="1"/>
  <c r="M38" i="7"/>
  <c r="L38" i="7"/>
  <c r="K38" i="7"/>
  <c r="F38" i="7"/>
  <c r="B38" i="7"/>
  <c r="B32" i="10" s="1"/>
  <c r="L37" i="7"/>
  <c r="K37" i="7"/>
  <c r="B37" i="7"/>
  <c r="B31" i="10" s="1"/>
  <c r="L36" i="7"/>
  <c r="K36" i="7"/>
  <c r="B36" i="7"/>
  <c r="B30" i="10" s="1"/>
  <c r="L35" i="7"/>
  <c r="K35" i="7"/>
  <c r="B35" i="7"/>
  <c r="B29" i="10" s="1"/>
  <c r="A35" i="7"/>
  <c r="A36" i="7" s="1"/>
  <c r="A37" i="7" s="1"/>
  <c r="A38" i="7" s="1"/>
  <c r="A39" i="7" s="1"/>
  <c r="A40" i="7" s="1"/>
  <c r="B34" i="7"/>
  <c r="B28" i="10" s="1"/>
  <c r="A34" i="7"/>
  <c r="L33" i="7"/>
  <c r="K33" i="7"/>
  <c r="F33" i="7"/>
  <c r="D27" i="10" s="1"/>
  <c r="E27" i="10" s="1"/>
  <c r="B33" i="7"/>
  <c r="A33" i="7"/>
  <c r="L32" i="7"/>
  <c r="K32" i="7"/>
  <c r="B32" i="7"/>
  <c r="B26" i="10" s="1"/>
  <c r="A32" i="7"/>
  <c r="B31" i="7"/>
  <c r="B25" i="10" s="1"/>
  <c r="L28" i="7"/>
  <c r="K28" i="7"/>
  <c r="F28" i="7"/>
  <c r="M28" i="7" s="1"/>
  <c r="B28" i="7"/>
  <c r="B22" i="10" s="1"/>
  <c r="L27" i="7"/>
  <c r="K27" i="7"/>
  <c r="F27" i="7"/>
  <c r="D21" i="10" s="1"/>
  <c r="E21" i="10" s="1"/>
  <c r="B27" i="7"/>
  <c r="B21" i="10" s="1"/>
  <c r="M26" i="7"/>
  <c r="L26" i="7"/>
  <c r="K26" i="7"/>
  <c r="L25" i="7"/>
  <c r="K25" i="7"/>
  <c r="F25" i="7"/>
  <c r="M25" i="7" s="1"/>
  <c r="B25" i="7"/>
  <c r="B19" i="10" s="1"/>
  <c r="L24" i="7"/>
  <c r="K24" i="7"/>
  <c r="F24" i="7"/>
  <c r="D18" i="10" s="1"/>
  <c r="E18" i="10" s="1"/>
  <c r="B24" i="7"/>
  <c r="B18" i="10" s="1"/>
  <c r="L23" i="7"/>
  <c r="K23" i="7"/>
  <c r="F23" i="7"/>
  <c r="M23" i="7" s="1"/>
  <c r="B23" i="7"/>
  <c r="B17" i="10" s="1"/>
  <c r="L22" i="7"/>
  <c r="K22" i="7"/>
  <c r="B22" i="7"/>
  <c r="B16" i="10" s="1"/>
  <c r="L21" i="7"/>
  <c r="K21" i="7"/>
  <c r="F21" i="7"/>
  <c r="M21" i="7" s="1"/>
  <c r="B21" i="7"/>
  <c r="B15" i="10" s="1"/>
  <c r="L20" i="7"/>
  <c r="K20" i="7"/>
  <c r="F20" i="7"/>
  <c r="M20" i="7" s="1"/>
  <c r="B20" i="7"/>
  <c r="B14" i="10" s="1"/>
  <c r="L19" i="7"/>
  <c r="K19" i="7"/>
  <c r="F19" i="7"/>
  <c r="M19" i="7" s="1"/>
  <c r="B19" i="7"/>
  <c r="B13" i="10" s="1"/>
  <c r="E18" i="7"/>
  <c r="D18" i="7"/>
  <c r="K18" i="7" s="1"/>
  <c r="C18" i="7"/>
  <c r="B18" i="7"/>
  <c r="B12" i="10" s="1"/>
  <c r="A18" i="7"/>
  <c r="A21" i="7" s="1"/>
  <c r="A22" i="7" s="1"/>
  <c r="A23" i="7" s="1"/>
  <c r="A24" i="7" s="1"/>
  <c r="A25" i="7" s="1"/>
  <c r="A26" i="7" s="1"/>
  <c r="A27" i="7" s="1"/>
  <c r="A28" i="7" s="1"/>
  <c r="L17" i="7"/>
  <c r="K17" i="7"/>
  <c r="F17" i="7"/>
  <c r="M17" i="7" s="1"/>
  <c r="B17" i="7"/>
  <c r="B11" i="10" s="1"/>
  <c r="M16" i="7"/>
  <c r="L16" i="7"/>
  <c r="K16" i="7"/>
  <c r="F16" i="7"/>
  <c r="F15" i="7" s="1"/>
  <c r="M15" i="7" s="1"/>
  <c r="B16" i="7"/>
  <c r="B10" i="10" s="1"/>
  <c r="L15" i="7"/>
  <c r="E15" i="7"/>
  <c r="D15" i="7"/>
  <c r="K15" i="7" s="1"/>
  <c r="C15" i="7"/>
  <c r="C13" i="7" s="1"/>
  <c r="B15" i="7"/>
  <c r="B9" i="10" s="1"/>
  <c r="A15" i="7"/>
  <c r="A16" i="7" s="1"/>
  <c r="A17" i="7" s="1"/>
  <c r="L14" i="7"/>
  <c r="K14" i="7"/>
  <c r="F14" i="7"/>
  <c r="M14" i="7" s="1"/>
  <c r="B14" i="7"/>
  <c r="B8" i="10" s="1"/>
  <c r="E13" i="7"/>
  <c r="D13" i="7"/>
  <c r="E5" i="7"/>
  <c r="E4" i="7"/>
  <c r="G1" i="7"/>
  <c r="J50" i="19"/>
  <c r="J47" i="19"/>
  <c r="D47" i="19"/>
  <c r="F46" i="7" s="1"/>
  <c r="M46" i="7" s="1"/>
  <c r="J46" i="19"/>
  <c r="D46" i="19" s="1"/>
  <c r="D41" i="19"/>
  <c r="L35" i="19"/>
  <c r="L36" i="19" s="1"/>
  <c r="D35" i="19" s="1"/>
  <c r="F34" i="7" s="1"/>
  <c r="A35" i="19"/>
  <c r="A36" i="19" s="1"/>
  <c r="A37" i="19" s="1"/>
  <c r="A38" i="19" s="1"/>
  <c r="A39" i="19" s="1"/>
  <c r="A40" i="19" s="1"/>
  <c r="A41" i="19" s="1"/>
  <c r="A34" i="19"/>
  <c r="D33" i="19"/>
  <c r="D26" i="9" s="1"/>
  <c r="E26" i="9" s="1"/>
  <c r="A33" i="19"/>
  <c r="D25" i="19"/>
  <c r="D24" i="19" s="1"/>
  <c r="D15" i="19"/>
  <c r="A15" i="19"/>
  <c r="A18" i="19" s="1"/>
  <c r="A19" i="19" s="1"/>
  <c r="A20" i="19" s="1"/>
  <c r="A21" i="19" s="1"/>
  <c r="A22" i="19" s="1"/>
  <c r="A23" i="19" s="1"/>
  <c r="D12" i="19"/>
  <c r="A12" i="19"/>
  <c r="A13" i="19" s="1"/>
  <c r="A14" i="19" s="1"/>
  <c r="A7" i="7"/>
  <c r="M53" i="7" l="1"/>
  <c r="F67" i="7"/>
  <c r="M67" i="7"/>
  <c r="C34" i="7"/>
  <c r="D34" i="7"/>
  <c r="K34" i="7" s="1"/>
  <c r="E34" i="7"/>
  <c r="L34" i="7" s="1"/>
  <c r="M85" i="7"/>
  <c r="L18" i="7"/>
  <c r="C23" i="15"/>
  <c r="F45" i="7"/>
  <c r="D39" i="10" s="1"/>
  <c r="E39" i="10" s="1"/>
  <c r="D39" i="9"/>
  <c r="E39" i="9" s="1"/>
  <c r="D15" i="9"/>
  <c r="E15" i="9" s="1"/>
  <c r="F22" i="7"/>
  <c r="D16" i="10" s="1"/>
  <c r="E16" i="10" s="1"/>
  <c r="O18" i="20"/>
  <c r="A25" i="19"/>
  <c r="A26" i="19" s="1"/>
  <c r="A27" i="19"/>
  <c r="A28" i="19" s="1"/>
  <c r="A42" i="19"/>
  <c r="A43" i="19" s="1"/>
  <c r="A44" i="19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6" i="19" s="1"/>
  <c r="A67" i="19" s="1"/>
  <c r="A70" i="19" s="1"/>
  <c r="A16" i="19"/>
  <c r="A17" i="19" s="1"/>
  <c r="A19" i="7"/>
  <c r="A20" i="7" s="1"/>
  <c r="L74" i="7"/>
  <c r="D40" i="9"/>
  <c r="E40" i="9" s="1"/>
  <c r="M9" i="20"/>
  <c r="O9" i="20" s="1"/>
  <c r="F73" i="7"/>
  <c r="M50" i="7"/>
  <c r="K67" i="7"/>
  <c r="L85" i="7"/>
  <c r="L40" i="7"/>
  <c r="D79" i="10"/>
  <c r="E79" i="10" s="1"/>
  <c r="O7" i="20"/>
  <c r="M18" i="20"/>
  <c r="A13" i="10"/>
  <c r="A14" i="10" s="1"/>
  <c r="D68" i="10"/>
  <c r="E68" i="10" s="1"/>
  <c r="E73" i="7"/>
  <c r="L73" i="7" s="1"/>
  <c r="K74" i="7"/>
  <c r="M74" i="7"/>
  <c r="C73" i="7"/>
  <c r="K73" i="7" s="1"/>
  <c r="E73" i="10"/>
  <c r="E34" i="9"/>
  <c r="E11" i="9"/>
  <c r="E8" i="9"/>
  <c r="A44" i="7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5" i="7" s="1"/>
  <c r="A66" i="7" s="1"/>
  <c r="A67" i="7" s="1"/>
  <c r="A41" i="7"/>
  <c r="A42" i="7" s="1"/>
  <c r="A43" i="7" s="1"/>
  <c r="D64" i="10"/>
  <c r="D61" i="10" s="1"/>
  <c r="E61" i="10" s="1"/>
  <c r="D75" i="10"/>
  <c r="E75" i="10" s="1"/>
  <c r="D28" i="9"/>
  <c r="E28" i="9" s="1"/>
  <c r="M33" i="7"/>
  <c r="M39" i="7"/>
  <c r="M49" i="7"/>
  <c r="M55" i="7"/>
  <c r="M61" i="7"/>
  <c r="C24" i="10"/>
  <c r="C23" i="10" s="1"/>
  <c r="C82" i="10" s="1"/>
  <c r="D6" i="10" s="1"/>
  <c r="E6" i="10" s="1"/>
  <c r="L13" i="7"/>
  <c r="K13" i="7"/>
  <c r="D20" i="9"/>
  <c r="M34" i="7"/>
  <c r="D28" i="10"/>
  <c r="E28" i="10" s="1"/>
  <c r="D57" i="10"/>
  <c r="E57" i="10" s="1"/>
  <c r="D55" i="19"/>
  <c r="M24" i="7"/>
  <c r="M27" i="7"/>
  <c r="F32" i="7"/>
  <c r="M41" i="7"/>
  <c r="M45" i="7"/>
  <c r="M47" i="7"/>
  <c r="M57" i="7"/>
  <c r="M65" i="7"/>
  <c r="C6" i="9"/>
  <c r="C65" i="9" s="1"/>
  <c r="E35" i="9"/>
  <c r="D8" i="10"/>
  <c r="D15" i="10"/>
  <c r="E15" i="10" s="1"/>
  <c r="D17" i="10"/>
  <c r="E17" i="10" s="1"/>
  <c r="D19" i="10"/>
  <c r="E19" i="10" s="1"/>
  <c r="D22" i="10"/>
  <c r="E22" i="10" s="1"/>
  <c r="D40" i="10"/>
  <c r="E40" i="10" s="1"/>
  <c r="D60" i="10"/>
  <c r="E60" i="10" s="1"/>
  <c r="D52" i="10"/>
  <c r="E52" i="10" s="1"/>
  <c r="F18" i="7"/>
  <c r="M18" i="7" s="1"/>
  <c r="M52" i="7"/>
  <c r="M51" i="7"/>
  <c r="M48" i="7"/>
  <c r="M62" i="7"/>
  <c r="D38" i="10"/>
  <c r="E38" i="10" s="1"/>
  <c r="D44" i="7"/>
  <c r="C44" i="7"/>
  <c r="E44" i="7"/>
  <c r="D36" i="10"/>
  <c r="E36" i="10" s="1"/>
  <c r="E35" i="10"/>
  <c r="F40" i="7"/>
  <c r="M40" i="7" s="1"/>
  <c r="D53" i="10"/>
  <c r="E53" i="10" s="1"/>
  <c r="D50" i="10"/>
  <c r="E50" i="10" s="1"/>
  <c r="D65" i="10"/>
  <c r="E65" i="10" s="1"/>
  <c r="D71" i="7"/>
  <c r="E71" i="7"/>
  <c r="C71" i="7"/>
  <c r="G54" i="18"/>
  <c r="F59" i="18"/>
  <c r="H71" i="7" s="1"/>
  <c r="M17" i="20"/>
  <c r="O17" i="20" s="1"/>
  <c r="N15" i="20"/>
  <c r="O15" i="20" s="1"/>
  <c r="M14" i="20"/>
  <c r="O14" i="20" s="1"/>
  <c r="O13" i="20"/>
  <c r="M11" i="20"/>
  <c r="O11" i="20" s="1"/>
  <c r="M10" i="20"/>
  <c r="O10" i="20" s="1"/>
  <c r="L19" i="20"/>
  <c r="N8" i="20"/>
  <c r="I19" i="20"/>
  <c r="J8" i="20"/>
  <c r="J19" i="20" s="1"/>
  <c r="J20" i="20" s="1"/>
  <c r="J27" i="20" s="1"/>
  <c r="D37" i="19" s="1"/>
  <c r="E19" i="20"/>
  <c r="F9" i="20"/>
  <c r="F19" i="20" s="1"/>
  <c r="F20" i="20" s="1"/>
  <c r="F27" i="20" s="1"/>
  <c r="D36" i="19" s="1"/>
  <c r="D23" i="15"/>
  <c r="F31" i="7"/>
  <c r="D25" i="9"/>
  <c r="M22" i="7" l="1"/>
  <c r="A69" i="19"/>
  <c r="C30" i="7"/>
  <c r="C29" i="7" s="1"/>
  <c r="C88" i="7" s="1"/>
  <c r="K31" i="7"/>
  <c r="L31" i="7"/>
  <c r="E64" i="10"/>
  <c r="M73" i="7"/>
  <c r="D34" i="10"/>
  <c r="E34" i="10" s="1"/>
  <c r="F12" i="7"/>
  <c r="C12" i="7" s="1"/>
  <c r="K12" i="7" s="1"/>
  <c r="D67" i="10"/>
  <c r="E67" i="10" s="1"/>
  <c r="A68" i="7"/>
  <c r="A69" i="7" s="1"/>
  <c r="A70" i="7" s="1"/>
  <c r="A72" i="7"/>
  <c r="E12" i="7"/>
  <c r="M12" i="7" s="1"/>
  <c r="E20" i="9"/>
  <c r="E8" i="10"/>
  <c r="D7" i="10"/>
  <c r="E7" i="10" s="1"/>
  <c r="D26" i="10"/>
  <c r="E26" i="10" s="1"/>
  <c r="M32" i="7"/>
  <c r="D48" i="9"/>
  <c r="E48" i="9" s="1"/>
  <c r="F54" i="7"/>
  <c r="F13" i="7"/>
  <c r="M13" i="7" s="1"/>
  <c r="K44" i="7"/>
  <c r="L44" i="7"/>
  <c r="M44" i="7"/>
  <c r="K71" i="7"/>
  <c r="L71" i="7"/>
  <c r="M71" i="7"/>
  <c r="M19" i="20"/>
  <c r="M20" i="20" s="1"/>
  <c r="M27" i="20" s="1"/>
  <c r="F37" i="7" s="1"/>
  <c r="D31" i="10" s="1"/>
  <c r="E31" i="10" s="1"/>
  <c r="O8" i="20"/>
  <c r="O19" i="20" s="1"/>
  <c r="O20" i="20" s="1"/>
  <c r="O27" i="20" s="1"/>
  <c r="D38" i="19" s="1"/>
  <c r="D72" i="19" s="1"/>
  <c r="N19" i="20"/>
  <c r="N20" i="20" s="1"/>
  <c r="D29" i="19" s="1"/>
  <c r="F37" i="19"/>
  <c r="D30" i="9"/>
  <c r="E30" i="9" s="1"/>
  <c r="F36" i="7"/>
  <c r="F36" i="19"/>
  <c r="F35" i="7"/>
  <c r="D29" i="10" s="1"/>
  <c r="E29" i="10" s="1"/>
  <c r="D29" i="9"/>
  <c r="E29" i="9" s="1"/>
  <c r="E25" i="9"/>
  <c r="D25" i="10"/>
  <c r="M31" i="7" l="1"/>
  <c r="E30" i="7"/>
  <c r="E29" i="7" s="1"/>
  <c r="D30" i="7"/>
  <c r="D29" i="7" s="1"/>
  <c r="H11" i="7"/>
  <c r="D12" i="7"/>
  <c r="L12" i="7" s="1"/>
  <c r="E19" i="9"/>
  <c r="D6" i="9"/>
  <c r="E6" i="9" s="1"/>
  <c r="D48" i="10"/>
  <c r="E48" i="10" s="1"/>
  <c r="M54" i="7"/>
  <c r="F30" i="7"/>
  <c r="H37" i="7"/>
  <c r="M37" i="7"/>
  <c r="F72" i="19"/>
  <c r="F38" i="19"/>
  <c r="D31" i="9"/>
  <c r="E31" i="9" s="1"/>
  <c r="M36" i="7"/>
  <c r="D30" i="10"/>
  <c r="E30" i="10" s="1"/>
  <c r="H36" i="7"/>
  <c r="M35" i="7"/>
  <c r="H35" i="7"/>
  <c r="E25" i="10"/>
  <c r="L30" i="7" l="1"/>
  <c r="K30" i="7"/>
  <c r="M30" i="7"/>
  <c r="F29" i="7"/>
  <c r="F88" i="7" s="1"/>
  <c r="D24" i="10"/>
  <c r="E24" i="10" s="1"/>
  <c r="D88" i="7"/>
  <c r="K88" i="7" s="1"/>
  <c r="K29" i="7"/>
  <c r="L29" i="7"/>
  <c r="E88" i="7"/>
  <c r="D24" i="9"/>
  <c r="D65" i="9" s="1"/>
  <c r="E65" i="9" s="1"/>
  <c r="M29" i="7"/>
  <c r="D23" i="10" l="1"/>
  <c r="E23" i="10" s="1"/>
  <c r="L88" i="7"/>
  <c r="M88" i="7"/>
  <c r="E24" i="9"/>
  <c r="D82" i="10" l="1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<sst xmlns="http://schemas.openxmlformats.org/spreadsheetml/2006/main" count="505" uniqueCount="298">
  <si>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</si>
  <si>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</si>
  <si>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</si>
  <si>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</si>
  <si>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</si>
  <si>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</si>
  <si>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</si>
  <si>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</si>
  <si>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</si>
  <si>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</si>
  <si>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</si>
  <si>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</si>
  <si>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</si>
  <si>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</si>
  <si>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</si>
  <si>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</si>
  <si>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</si>
  <si>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</si>
  <si>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</si>
  <si>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</si>
  <si>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</si>
  <si>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</si>
  <si>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</si>
  <si>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</si>
  <si>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</si>
  <si>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</si>
  <si>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</si>
  <si>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</si>
  <si>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</si>
  <si>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</si>
  <si>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</si>
  <si>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</si>
  <si>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</si>
  <si>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</si>
  <si>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</si>
  <si>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</si>
  <si>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</si>
  <si>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</si>
  <si>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</si>
  <si>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</si>
  <si>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</si>
  <si>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</si>
  <si>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</si>
  <si>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</si>
  <si>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</si>
  <si>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</si>
  <si>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</si>
  <si>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</si>
  <si>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</si>
  <si>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</si>
  <si>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</si>
  <si>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</si>
  <si>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</si>
  <si>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</si>
  <si>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</si>
  <si>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</si>
  <si>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</si>
  <si>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</si>
  <si>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</si>
  <si>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</si>
  <si>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</si>
  <si>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</si>
  <si>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</si>
  <si>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</si>
  <si>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</si>
  <si>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</si>
  <si>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</si>
  <si>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</si>
  <si>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</si>
  <si>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</si>
  <si>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</si>
  <si>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</si>
  <si>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</si>
  <si>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</si>
  <si>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</si>
  <si>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</si>
  <si>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</si>
  <si>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</si>
  <si>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</si>
  <si>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</si>
  <si>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</si>
  <si>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</si>
  <si>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</si>
  <si>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</si>
  <si>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</si>
  <si>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</si>
  <si>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</si>
  <si>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</si>
  <si>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</si>
  <si>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</si>
  <si>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</si>
  <si>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</si>
  <si>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</si>
  <si>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</si>
  <si>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</si>
  <si>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</si>
  <si>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</si>
  <si>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</si>
  <si>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</si>
  <si>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</si>
  <si>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</si>
  <si>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</si>
  <si>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</si>
  <si>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</si>
  <si>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</si>
  <si>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</si>
  <si>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</si>
  <si>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</si>
  <si>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</si>
  <si>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</si>
  <si>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</si>
  <si>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</si>
  <si>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</si>
  <si>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</si>
  <si>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</si>
  <si>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</si>
  <si>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</si>
  <si>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</si>
  <si>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</si>
  <si>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</si>
  <si>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</si>
  <si>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</si>
  <si>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</si>
  <si>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</si>
  <si>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</si>
  <si>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</si>
  <si>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</si>
  <si>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</si>
  <si>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</si>
  <si>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</si>
  <si>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</si>
  <si>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</si>
  <si>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</si>
  <si>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</si>
  <si>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</si>
  <si>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</si>
  <si>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</si>
  <si>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</si>
  <si>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</si>
  <si>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</si>
  <si>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</si>
  <si>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</si>
  <si>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</si>
  <si>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</si>
  <si>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</si>
  <si>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</si>
  <si>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</si>
  <si>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</si>
  <si>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</si>
  <si>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</si>
  <si>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</si>
  <si>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</si>
  <si>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</si>
  <si>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</si>
  <si>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</si>
  <si>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</si>
  <si>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</si>
  <si>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</si>
  <si>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</si>
  <si>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</si>
  <si>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</si>
  <si>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</si>
  <si>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</si>
  <si>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</si>
  <si>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</si>
  <si>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</si>
  <si>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</si>
  <si>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</si>
  <si>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</si>
  <si>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</si>
  <si>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</si>
  <si>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</si>
  <si>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</si>
  <si>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</si>
  <si>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</si>
  <si>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</si>
  <si>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</si>
  <si>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</si>
  <si>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</si>
  <si>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</si>
  <si>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</si>
  <si>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</si>
  <si>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</si>
  <si>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</si>
  <si>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</si>
  <si>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</si>
  <si>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</si>
  <si>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</si>
  <si>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</si>
  <si>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</si>
  <si>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</si>
  <si>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</si>
  <si>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</si>
  <si>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</si>
  <si>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</si>
  <si>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</si>
  <si>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</si>
  <si>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</si>
  <si>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</si>
  <si>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</si>
  <si>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</si>
  <si>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</si>
  <si>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</si>
  <si>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</si>
  <si>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</si>
  <si>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</si>
  <si>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</si>
  <si>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</si>
  <si>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</si>
  <si>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</si>
  <si>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</si>
  <si>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</si>
  <si>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</si>
  <si>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</si>
  <si>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</si>
  <si>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</si>
  <si>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</si>
  <si>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</si>
  <si>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</si>
  <si>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</si>
  <si>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</si>
  <si>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</si>
  <si>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</si>
  <si>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</si>
  <si>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</si>
  <si>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</si>
  <si>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</si>
  <si>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</si>
  <si>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</si>
  <si>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</si>
  <si>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</si>
  <si>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</si>
  <si>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</si>
  <si>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</si>
  <si>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</si>
  <si>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</si>
  <si>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</si>
  <si>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</si>
  <si>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</si>
  <si>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</si>
  <si>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</si>
  <si>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</si>
  <si>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</si>
  <si>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</si>
  <si>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</si>
  <si>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</si>
  <si>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</si>
  <si>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</si>
  <si>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</si>
  <si>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</si>
  <si>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</si>
  <si>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</si>
  <si>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</si>
  <si>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</si>
  <si>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</si>
  <si>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</si>
  <si>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</si>
  <si>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</si>
  <si>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</si>
  <si>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</si>
  <si>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</si>
  <si>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</si>
  <si>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</si>
  <si>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</si>
  <si>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</si>
  <si>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</si>
  <si>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</si>
  <si>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</si>
  <si>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</si>
  <si>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</si>
  <si>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</si>
  <si>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</si>
  <si>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</si>
  <si>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</si>
  <si>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</si>
  <si>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</si>
  <si>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</si>
  <si>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</si>
  <si>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</si>
  <si>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</si>
  <si>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</si>
  <si>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Ա.Գնունի</t>
  </si>
  <si>
    <t>Ս. Բոյախչյան</t>
  </si>
  <si>
    <t xml:space="preserve">ԿԶԱՊԿ ունեցող երեխաների խելամիտ հարմարեցումներ </t>
  </si>
  <si>
    <t>Մետաղապլաստե առանձնացված սենյակների կառուցում</t>
  </si>
  <si>
    <t>Պարգևատրման գծով</t>
  </si>
  <si>
    <t>պարգևատրման գծով</t>
  </si>
  <si>
    <t xml:space="preserve">«Երևանի հ․125 մսուր-մանկապարտեզ» ՀՈԱԿ-ի </t>
  </si>
  <si>
    <t>655.2 խելամիտ հարմարեցումներ ԿԱՊԿՈՒ</t>
  </si>
  <si>
    <t>834.7-հոգեբանի անկյունի ստեղծոււմ, ունեն թույլտվություն: 980.0հդ՝ թվով 160 մահճակալների բացվող մեխանիզմիվերանորոգում՝</t>
  </si>
  <si>
    <t>Միջոցառումների գծով</t>
  </si>
  <si>
    <t>ներառականի երեխաների համար գրասեղաններ և դարակաշարեր</t>
  </si>
  <si>
    <t>բազմաֆունկցիոնալ տպիչ</t>
  </si>
  <si>
    <t>ջրատաքացուցիչ խոհանոցի համար</t>
  </si>
  <si>
    <t>ներառասկանի հաշվին է, դրամաշնորհ պետք չէ:</t>
  </si>
  <si>
    <t>Աշխատավարձի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</si>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</sst>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45" applyFont="1" applyAlignment="1" applyProtection="1">
      <alignment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yADgAIABQAE0AAAAAAAAAAAAAAAAAAAAAAAAAAAAAAAAAAAAAAAAAAAAAAAAAAAAAAAAAAAAAAAAAAAAAAAAAAAAAAAAAAAAAAAAAAAAAAAAAAAAAAAAAAAAAAAAAAAAAAAAAAADoBwUAAwAIABMAH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I4MDJaMCMGCSqGSIb3DQEJBDEWBBT5USU5ghKQ/JL/bcguOEBMVEpC1TArBgsqhkiG9w0BCRACDDEcMBowGDAWBBRE5xMFRVajmd/v2Zzf5CvSbEm8HjANBgkqhkiG9w0BAQEFAASCAQAp1/4UiqA4BgHuFhw08FlTjhPJJEzvlUD59rkxHJVMPGBAonffPAivsWrWPO0rZAj4OB7xHEYZJYOzkgS4lpDCI0dztrlVT6JkRR2KQHjyqJuAX89v5fl2Dk7CEGDXs403HsUQbA1P52S6dUDab3N8jotjxpGcEBDpH114BbAjqm/3Tk7BXEBd/gFdQtc1040GlSTG0CtIuRq6550PkfoM98wD+kzby1l/UIh6hUXRvUlsspziOiWpvrx/K5McBlW4oJtzjGiypO382zgXnEiXbPRxM6+JDMheCqLtYEVLzOgorQ4iJoT4LTwXALVJ+ZauXVzMwCgvFgjoMw4+K0s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yADcAIABQAE0AAAAAAAAAAAAAAAAAAAAAAAAAAAAAAAAAAAAAAAAAAAAAAAAAAAAAAAAAAAAAAAAAAAAAAAAAAAAAAAAAAAAAAAAAAAAAAAAAAAAAAAAAAAAAAAAAAAAAAAAAAADoBwUAAwAIABMAG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I3NThaMCMGCSqGSIb3DQEJBDEWBBQiChdZiwRof58JpnNoNrnHlzjqrTArBgsqhkiG9w0BCRACDDEcMBowGDAWBBRE5xMFRVajmd/v2Zzf5CvSbEm8HjANBgkqhkiG9w0BAQEFAASCAQDBAW0nv7l+bHCcDi04MsX1DD/Sar6Fugihxog4U6uQVY19THku2HrMXEPP8WNSeY/q3lT5YuV/9Ij0lX5btGALnFsJ89SYNnKnata5JXzqc0iAEu50JfbIBdNUJzFOqLC/pWHQPvgJJ6Xj3t7XLWeM+/cb/HsQmdVdIaXkSo4XtOfp/SAIeSQ+EILWt5kCRuzcPtetoud3S6h9JXKhFB0NJb692IaG9scT30VFK51RXaf7gTl6Ei146hj/SCx8TqVgR/lax1MUzIdK+aWgk7ac/+8/de4n3HdOu2oyltX7LFHBtMtHZUGZZNTLNAQAkpEBNaKmWSnPVhTHHRRCWBP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F4A7755-5DAE-157B-5292-B2F0813C4C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A2FD6CD-CC87-21DA-014B-A1E831BDB4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80"/>
  <sheetViews>
    <sheetView tabSelected="1" view="pageBreakPreview" topLeftCell="A50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0.140625" style="6" hidden="1" customWidth="1"/>
    <col min="7" max="7" width="12.140625" style="6" hidden="1" customWidth="1"/>
    <col min="8" max="8" width="14.28515625" style="6" hidden="1" customWidth="1"/>
    <col min="9" max="9" width="9.42578125" style="6" hidden="1" customWidth="1"/>
    <col min="10" max="10" width="9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9"/>
      <c r="D1" s="329" t="s">
        <v>189</v>
      </c>
      <c r="E1" s="35">
        <v>237</v>
      </c>
      <c r="F1" s="329"/>
    </row>
    <row r="2" spans="1:14" s="6" customFormat="1">
      <c r="C2" s="329"/>
      <c r="D2" s="480" t="s">
        <v>39</v>
      </c>
      <c r="E2" s="480"/>
      <c r="F2" s="329"/>
    </row>
    <row r="3" spans="1:14" s="6" customFormat="1">
      <c r="C3" s="329"/>
      <c r="D3" s="481" t="s">
        <v>224</v>
      </c>
      <c r="E3" s="481"/>
      <c r="F3" s="329"/>
    </row>
    <row r="4" spans="1:14" s="35" customFormat="1" ht="24.75" customHeight="1">
      <c r="B4" s="352"/>
      <c r="C4" s="352"/>
      <c r="D4" s="480" t="s">
        <v>280</v>
      </c>
      <c r="E4" s="480"/>
    </row>
    <row r="5" spans="1:14" s="35" customFormat="1" ht="20.25" customHeight="1">
      <c r="B5" s="352"/>
      <c r="C5" s="480" t="s">
        <v>225</v>
      </c>
      <c r="D5" s="480"/>
      <c r="E5" s="480"/>
    </row>
    <row r="6" spans="1:14" ht="20.25">
      <c r="A6" s="483" t="s">
        <v>40</v>
      </c>
      <c r="B6" s="483"/>
      <c r="C6" s="483"/>
      <c r="D6" s="483"/>
      <c r="E6" s="483"/>
      <c r="F6" s="36"/>
    </row>
    <row r="7" spans="1:14" ht="20.45" customHeight="1">
      <c r="A7" s="484" t="s">
        <v>287</v>
      </c>
      <c r="B7" s="484"/>
      <c r="C7" s="484"/>
      <c r="D7" s="484"/>
      <c r="E7" s="484"/>
      <c r="F7" s="58" t="s">
        <v>205</v>
      </c>
    </row>
    <row r="8" spans="1:14" ht="18.75" customHeight="1">
      <c r="A8" s="485" t="s">
        <v>296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68191.199999999997</v>
      </c>
      <c r="E11" s="337"/>
      <c r="F11" s="6">
        <v>83227.228000000003</v>
      </c>
      <c r="G11" s="337">
        <f>+F11-D17</f>
        <v>66095.228000000003</v>
      </c>
      <c r="H11" s="337">
        <f>+D11-G11</f>
        <v>2095.9719999999943</v>
      </c>
    </row>
    <row r="12" spans="1:14">
      <c r="A12" s="102">
        <f>+A11+1</f>
        <v>2</v>
      </c>
      <c r="B12" s="18" t="s">
        <v>236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/>
      <c r="E14" s="323"/>
    </row>
    <row r="15" spans="1:14" ht="18.75" customHeight="1">
      <c r="A15" s="102">
        <f>+A12+1</f>
        <v>3</v>
      </c>
      <c r="B15" s="17" t="s">
        <v>239</v>
      </c>
      <c r="C15" s="17"/>
      <c r="D15" s="321">
        <f>+D16+D17</f>
        <v>26509.5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240</v>
      </c>
      <c r="C16" s="15"/>
      <c r="D16" s="320">
        <v>9377.5</v>
      </c>
      <c r="E16" s="323"/>
      <c r="F16" s="6">
        <f>161.2*3*12</f>
        <v>5803.2</v>
      </c>
    </row>
    <row r="17" spans="1:19" s="6" customFormat="1">
      <c r="A17" s="101">
        <f>+A16+0.1</f>
        <v>3.2</v>
      </c>
      <c r="B17" s="15" t="s">
        <v>241</v>
      </c>
      <c r="C17" s="15"/>
      <c r="D17" s="320">
        <v>17132</v>
      </c>
      <c r="E17" s="323"/>
    </row>
    <row r="18" spans="1:19">
      <c r="A18" s="102">
        <f>+A15+1</f>
        <v>4</v>
      </c>
      <c r="B18" s="18" t="s">
        <v>242</v>
      </c>
      <c r="C18" s="18"/>
      <c r="D18" s="323">
        <v>24.8</v>
      </c>
      <c r="E18" s="323"/>
      <c r="M18" s="6"/>
      <c r="N18" s="6"/>
    </row>
    <row r="19" spans="1:19" hidden="1">
      <c r="A19" s="102">
        <f t="shared" ref="A19:A23" si="0"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si="0"/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1242.4000000000001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+D69</f>
        <v>1242.4000000000001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27</v>
      </c>
      <c r="C29" s="42"/>
      <c r="D29" s="318">
        <f>SUM(D11:D12,D15,D18:D24,D27:D28)</f>
        <v>96015.9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295</v>
      </c>
      <c r="C32" s="44"/>
      <c r="D32" s="321">
        <f>+Ashkhatavardz!M9</f>
        <v>63888.3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15483.6</v>
      </c>
      <c r="E35" s="337"/>
      <c r="G35" s="350">
        <v>153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19354.5</v>
      </c>
      <c r="M35" s="40"/>
      <c r="N35" s="7" t="s">
        <v>234</v>
      </c>
    </row>
    <row r="36" spans="1:19">
      <c r="A36" s="102">
        <f t="shared" ref="A36:A41" si="1">+A35+1</f>
        <v>3</v>
      </c>
      <c r="B36" s="18" t="s">
        <v>13</v>
      </c>
      <c r="C36" s="44"/>
      <c r="D36" s="323">
        <f>+'Komunal '!F27</f>
        <v>1094.3</v>
      </c>
      <c r="E36" s="337"/>
      <c r="F36" s="338">
        <f>+D36-'Komunal '!F27</f>
        <v>0</v>
      </c>
      <c r="L36" s="6">
        <f>+L35*0.8</f>
        <v>15483.6</v>
      </c>
    </row>
    <row r="37" spans="1:19">
      <c r="A37" s="102">
        <f t="shared" si="1"/>
        <v>4</v>
      </c>
      <c r="B37" s="18" t="s">
        <v>12</v>
      </c>
      <c r="C37" s="44"/>
      <c r="D37" s="323">
        <f>+'Komunal '!J27</f>
        <v>2176.6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671.7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52.8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118.2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3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57.6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22</v>
      </c>
      <c r="C45" s="44"/>
      <c r="D45" s="323">
        <v>30</v>
      </c>
      <c r="E45" s="337"/>
      <c r="F45" s="6" t="s">
        <v>265</v>
      </c>
      <c r="I45" s="351"/>
      <c r="J45" s="458"/>
      <c r="K45" s="458"/>
    </row>
    <row r="46" spans="1:19">
      <c r="A46" s="102">
        <f>+A45+1</f>
        <v>10</v>
      </c>
      <c r="B46" s="18" t="s">
        <v>28</v>
      </c>
      <c r="C46" s="44"/>
      <c r="D46" s="323">
        <f>+J46</f>
        <v>735</v>
      </c>
      <c r="E46" s="337"/>
      <c r="F46" s="349">
        <v>5</v>
      </c>
      <c r="G46" s="349" t="s">
        <v>187</v>
      </c>
      <c r="H46" s="349">
        <v>147</v>
      </c>
      <c r="I46" s="459" t="s">
        <v>188</v>
      </c>
      <c r="J46" s="459">
        <f>+F46*H46</f>
        <v>735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23</v>
      </c>
      <c r="C47" s="44"/>
      <c r="D47" s="323">
        <f>+J47</f>
        <v>139.5</v>
      </c>
      <c r="E47" s="337"/>
      <c r="F47" s="349">
        <v>5</v>
      </c>
      <c r="G47" s="349" t="s">
        <v>187</v>
      </c>
      <c r="H47" s="460">
        <v>27.9</v>
      </c>
      <c r="I47" s="459" t="s">
        <v>188</v>
      </c>
      <c r="J47" s="459">
        <f>+F47*H47</f>
        <v>139.5</v>
      </c>
      <c r="K47"/>
      <c r="L47"/>
      <c r="M47"/>
      <c r="N47"/>
    </row>
    <row r="48" spans="1:19">
      <c r="A48" s="102">
        <f t="shared" si="2"/>
        <v>12</v>
      </c>
      <c r="B48" s="18" t="s">
        <v>72</v>
      </c>
      <c r="C48" s="44"/>
      <c r="D48" s="323">
        <v>500</v>
      </c>
      <c r="E48" s="337"/>
      <c r="F48" s="486">
        <v>5</v>
      </c>
      <c r="G48" s="486" t="s">
        <v>187</v>
      </c>
      <c r="H48" s="493" t="s">
        <v>266</v>
      </c>
      <c r="I48" s="495" t="s">
        <v>188</v>
      </c>
      <c r="J48" s="495">
        <f>1*80+2*110+2*250</f>
        <v>800</v>
      </c>
      <c r="K48" s="489" t="s">
        <v>267</v>
      </c>
      <c r="L48"/>
      <c r="M48"/>
      <c r="N48"/>
    </row>
    <row r="49" spans="1:14">
      <c r="A49" s="102">
        <f t="shared" si="2"/>
        <v>13</v>
      </c>
      <c r="B49" s="18" t="s">
        <v>46</v>
      </c>
      <c r="C49" s="44"/>
      <c r="D49" s="323">
        <f>200.5+655.2</f>
        <v>855.7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14</v>
      </c>
      <c r="B50" s="18" t="s">
        <v>117</v>
      </c>
      <c r="C50" s="44"/>
      <c r="D50" s="323">
        <v>50</v>
      </c>
      <c r="E50" s="337"/>
      <c r="F50" s="488">
        <v>5</v>
      </c>
      <c r="G50" s="488" t="s">
        <v>187</v>
      </c>
      <c r="H50" s="490">
        <v>38.700000000000003</v>
      </c>
      <c r="I50" s="491" t="s">
        <v>188</v>
      </c>
      <c r="J50" s="491">
        <f>+F50*H50</f>
        <v>193.5</v>
      </c>
      <c r="K50" s="492"/>
      <c r="L50"/>
      <c r="M50"/>
      <c r="N50"/>
    </row>
    <row r="51" spans="1:14">
      <c r="A51" s="102">
        <f t="shared" si="2"/>
        <v>15</v>
      </c>
      <c r="B51" s="18" t="s">
        <v>118</v>
      </c>
      <c r="C51" s="44"/>
      <c r="D51" s="323">
        <v>84</v>
      </c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16</v>
      </c>
      <c r="B52" s="18" t="s">
        <v>24</v>
      </c>
      <c r="C52" s="44"/>
      <c r="D52" s="323">
        <f>834.7+1180</f>
        <v>2014.7</v>
      </c>
      <c r="E52" s="337"/>
    </row>
    <row r="53" spans="1:14">
      <c r="A53" s="102">
        <f t="shared" si="2"/>
        <v>17</v>
      </c>
      <c r="B53" s="18" t="s">
        <v>25</v>
      </c>
      <c r="C53" s="44"/>
      <c r="D53" s="323">
        <v>75</v>
      </c>
      <c r="E53" s="337"/>
    </row>
    <row r="54" spans="1:14" hidden="1">
      <c r="A54" s="102">
        <f t="shared" si="2"/>
        <v>18</v>
      </c>
      <c r="B54" s="18" t="s">
        <v>64</v>
      </c>
      <c r="C54" s="44"/>
      <c r="D54" s="323"/>
      <c r="E54" s="337"/>
    </row>
    <row r="55" spans="1:14" hidden="1">
      <c r="A55" s="102">
        <f t="shared" si="2"/>
        <v>19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43</v>
      </c>
      <c r="C56" s="44"/>
      <c r="D56" s="323">
        <v>125</v>
      </c>
      <c r="E56" s="337"/>
    </row>
    <row r="57" spans="1:14">
      <c r="A57" s="102">
        <f t="shared" si="2"/>
        <v>19</v>
      </c>
      <c r="B57" s="18" t="s">
        <v>73</v>
      </c>
      <c r="C57" s="44"/>
      <c r="D57" s="323">
        <v>120</v>
      </c>
      <c r="E57" s="337"/>
    </row>
    <row r="58" spans="1:14">
      <c r="A58" s="102">
        <f t="shared" si="2"/>
        <v>20</v>
      </c>
      <c r="B58" s="18" t="s">
        <v>74</v>
      </c>
      <c r="C58" s="44"/>
      <c r="D58" s="323">
        <v>107</v>
      </c>
      <c r="E58" s="337"/>
    </row>
    <row r="59" spans="1:14">
      <c r="A59" s="102">
        <f t="shared" si="2"/>
        <v>21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119</v>
      </c>
      <c r="C60" s="44"/>
      <c r="D60" s="323">
        <v>42</v>
      </c>
      <c r="E60" s="337"/>
    </row>
    <row r="61" spans="1:14" hidden="1">
      <c r="A61" s="102">
        <f t="shared" si="2"/>
        <v>23</v>
      </c>
      <c r="B61" s="18" t="s">
        <v>45</v>
      </c>
      <c r="C61" s="44"/>
      <c r="D61" s="323"/>
      <c r="E61" s="337"/>
    </row>
    <row r="62" spans="1:14">
      <c r="A62" s="102">
        <v>23</v>
      </c>
      <c r="B62" s="18" t="s">
        <v>61</v>
      </c>
      <c r="C62" s="44"/>
      <c r="D62" s="323">
        <v>48</v>
      </c>
      <c r="E62" s="337"/>
    </row>
    <row r="63" spans="1:14" s="6" customFormat="1" hidden="1">
      <c r="A63" s="102">
        <f t="shared" si="2"/>
        <v>24</v>
      </c>
      <c r="B63" s="17" t="s">
        <v>283</v>
      </c>
      <c r="C63" s="348"/>
      <c r="D63" s="323"/>
      <c r="E63" s="337"/>
    </row>
    <row r="64" spans="1:14" s="6" customFormat="1">
      <c r="A64" s="102">
        <v>24</v>
      </c>
      <c r="B64" s="17" t="s">
        <v>290</v>
      </c>
      <c r="C64" s="348"/>
      <c r="D64" s="323">
        <v>100</v>
      </c>
      <c r="E64" s="337"/>
    </row>
    <row r="65" spans="1:12" s="6" customFormat="1" hidden="1">
      <c r="A65" s="102"/>
      <c r="B65" s="17" t="s">
        <v>284</v>
      </c>
      <c r="C65" s="348"/>
      <c r="D65" s="323"/>
      <c r="E65" s="337"/>
    </row>
    <row r="66" spans="1:12" s="6" customFormat="1" hidden="1">
      <c r="A66" s="102">
        <f>+A64+1</f>
        <v>25</v>
      </c>
      <c r="B66" s="17" t="s">
        <v>230</v>
      </c>
      <c r="C66" s="348"/>
      <c r="D66" s="323"/>
      <c r="E66" s="337"/>
      <c r="F66" s="351" t="s">
        <v>262</v>
      </c>
    </row>
    <row r="67" spans="1:12" s="6" customFormat="1" hidden="1">
      <c r="A67" s="102">
        <f t="shared" si="2"/>
        <v>26</v>
      </c>
      <c r="B67" s="17" t="s">
        <v>228</v>
      </c>
      <c r="C67" s="348"/>
      <c r="D67" s="323"/>
      <c r="E67" s="337"/>
      <c r="F67" s="58"/>
    </row>
    <row r="68" spans="1:12">
      <c r="A68" s="102">
        <v>25</v>
      </c>
      <c r="B68" s="18" t="s">
        <v>26</v>
      </c>
      <c r="C68" s="44"/>
      <c r="D68" s="323">
        <v>1964.4</v>
      </c>
      <c r="E68" s="337"/>
    </row>
    <row r="69" spans="1:12" s="3" customFormat="1" ht="13.5">
      <c r="A69" s="127">
        <f>+A68+0.1</f>
        <v>25.1</v>
      </c>
      <c r="B69" s="1" t="s">
        <v>75</v>
      </c>
      <c r="C69" s="45"/>
      <c r="D69" s="320">
        <v>1242.4000000000001</v>
      </c>
      <c r="E69" s="340"/>
      <c r="F69" s="15"/>
      <c r="G69" s="2"/>
      <c r="H69" s="2"/>
      <c r="I69" s="2"/>
      <c r="J69" s="2"/>
      <c r="K69" s="2"/>
      <c r="L69" s="2"/>
    </row>
    <row r="70" spans="1:12" hidden="1">
      <c r="A70" s="102">
        <f>+A68+1</f>
        <v>26</v>
      </c>
      <c r="B70" s="18" t="s">
        <v>76</v>
      </c>
      <c r="C70" s="44"/>
      <c r="D70" s="323"/>
      <c r="E70" s="337"/>
    </row>
    <row r="71" spans="1:12">
      <c r="A71" s="102">
        <v>26</v>
      </c>
      <c r="B71" s="18" t="s">
        <v>65</v>
      </c>
      <c r="C71" s="44"/>
      <c r="D71" s="323">
        <v>5477.1</v>
      </c>
      <c r="E71" s="337"/>
    </row>
    <row r="72" spans="1:12">
      <c r="A72" s="48"/>
      <c r="B72" s="49" t="s">
        <v>29</v>
      </c>
      <c r="C72" s="42"/>
      <c r="D72" s="318">
        <f>SUM(D32,D35:D41,D45:D68,D70:D71)</f>
        <v>96015.900000000009</v>
      </c>
      <c r="E72" s="341"/>
      <c r="F72" s="482">
        <f>+D29-D72</f>
        <v>0</v>
      </c>
      <c r="G72" s="482"/>
    </row>
    <row r="73" spans="1:12" ht="15.75" customHeight="1">
      <c r="B73" s="50"/>
      <c r="C73" s="8"/>
    </row>
    <row r="74" spans="1:12" s="6" customFormat="1" ht="26.25" hidden="1" customHeight="1">
      <c r="B74" s="291" t="s">
        <v>2</v>
      </c>
      <c r="C74" s="319"/>
      <c r="D74" s="316" t="s">
        <v>281</v>
      </c>
      <c r="E74" s="319"/>
    </row>
    <row r="75" spans="1:12" s="6" customFormat="1" ht="15.75" hidden="1" customHeight="1">
      <c r="B75" s="94"/>
      <c r="D75" s="317" t="s">
        <v>91</v>
      </c>
      <c r="E75" s="342"/>
    </row>
    <row r="76" spans="1:12" s="6" customFormat="1" ht="30.75" hidden="1" customHeight="1">
      <c r="B76" s="291" t="s">
        <v>6</v>
      </c>
      <c r="C76" s="316"/>
      <c r="D76" s="316" t="s">
        <v>282</v>
      </c>
      <c r="E76" s="316"/>
    </row>
    <row r="77" spans="1:12" s="6" customFormat="1" ht="13.5" hidden="1" customHeight="1">
      <c r="D77" s="317" t="s">
        <v>91</v>
      </c>
      <c r="E77" s="342"/>
    </row>
    <row r="78" spans="1:12" s="6" customFormat="1" hidden="1">
      <c r="B78" s="76" t="s">
        <v>191</v>
      </c>
      <c r="D78" s="35"/>
      <c r="E78" s="35"/>
    </row>
    <row r="79" spans="1:12" s="290" customFormat="1" ht="109.5" customHeight="1">
      <c r="A79" s="372" t="s">
        <v>213</v>
      </c>
      <c r="D79" s="370"/>
      <c r="E79" s="371" t="s">
        <v>235</v>
      </c>
    </row>
    <row r="80" spans="1:12" ht="40.5" customHeight="1">
      <c r="B80" s="100"/>
      <c r="C80" s="66"/>
      <c r="E80" s="7"/>
      <c r="F80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2" bottom="0.2" header="0.2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49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238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39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224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40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+_xlfn.SINGLE('Ekamut-caxs'!A7)</f>
        <v xml:space="preserve">«Երևանի հ․125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297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9531.4999999999818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10047.699999999983</v>
      </c>
      <c r="D12" s="239">
        <f>+F12</f>
        <v>10047.699999999983</v>
      </c>
      <c r="E12" s="239">
        <f>+F12</f>
        <v>10047.699999999983</v>
      </c>
      <c r="F12" s="189">
        <f>+'Dramakani hamematakan'!D6</f>
        <v>10047.699999999983</v>
      </c>
      <c r="G12" s="331"/>
      <c r="H12" s="501" t="s">
        <v>223</v>
      </c>
      <c r="I12" s="501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>SUM(C14:C15,C18,C21:C28)</f>
        <v>13638.2</v>
      </c>
      <c r="D13" s="189">
        <f>SUM(D14:D15,D18,D21:D28)</f>
        <v>43940.85</v>
      </c>
      <c r="E13" s="189">
        <f>SUM(E14:E15,E18,E21:E28)</f>
        <v>67615.925000000003</v>
      </c>
      <c r="F13" s="189">
        <f>SUM(F14:F15,F18,F21:F28)</f>
        <v>94748.7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13638.2</v>
      </c>
      <c r="D14" s="254">
        <v>30686.1</v>
      </c>
      <c r="E14" s="254">
        <v>47733.8</v>
      </c>
      <c r="F14" s="187">
        <f>+'Ekamut-caxs'!D11</f>
        <v>68191.199999999997</v>
      </c>
      <c r="G14" s="333"/>
      <c r="H14" s="94"/>
      <c r="I14" s="35"/>
      <c r="J14" s="35"/>
      <c r="K14" s="251" t="str">
        <f t="shared" ref="K14:K28" si="2">IF((D14-C14)&lt;0, (0),"")</f>
        <v/>
      </c>
      <c r="L14" s="251" t="str">
        <f t="shared" ref="L14:L28" si="3">IF((+E14-D14)&lt;0, (0),"")</f>
        <v/>
      </c>
      <c r="M14" s="251" t="str">
        <f t="shared" ref="M14:M28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48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SUM(C19:C20)</f>
        <v>0</v>
      </c>
      <c r="D18" s="187">
        <f>SUM(D19:D20)</f>
        <v>13254.75</v>
      </c>
      <c r="E18" s="187">
        <f>SUM(E19:E20)</f>
        <v>19882.125</v>
      </c>
      <c r="F18" s="187">
        <f>SUM(F19:F20)</f>
        <v>26509.5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4688.75</v>
      </c>
      <c r="E19" s="343">
        <f>+F19*0.75</f>
        <v>7033.125</v>
      </c>
      <c r="F19" s="182">
        <f>+'Ekamut-caxs'!D16</f>
        <v>9377.5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8566</v>
      </c>
      <c r="E20" s="343">
        <f>+F20*0.75</f>
        <v>12849</v>
      </c>
      <c r="F20" s="182">
        <f>+'Ekamut-caxs'!D17</f>
        <v>17132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2"/>
        <v/>
      </c>
      <c r="L21" s="251" t="str">
        <f t="shared" si="3"/>
        <v/>
      </c>
      <c r="M21" s="251" t="str">
        <f t="shared" si="4"/>
        <v/>
      </c>
      <c r="N21" s="64"/>
      <c r="O21" s="64"/>
      <c r="P21" s="64"/>
    </row>
    <row r="22" spans="1:16" s="63" customFormat="1" ht="17.25" hidden="1">
      <c r="A22" s="54">
        <f t="shared" ref="A22:A27" si="5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34.5" hidden="1">
      <c r="A23" s="54">
        <f t="shared" si="5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5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6.5" hidden="1" customHeight="1">
      <c r="A25" s="54">
        <f t="shared" si="5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5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4" customFormat="1" ht="16.5" hidden="1" customHeight="1">
      <c r="A27" s="54">
        <f t="shared" si="5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2"/>
        <v/>
      </c>
      <c r="L27" s="266" t="str">
        <f t="shared" si="3"/>
        <v/>
      </c>
      <c r="M27" s="266" t="str">
        <f t="shared" si="4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263</v>
      </c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3" customFormat="1" ht="34.5">
      <c r="A29" s="11" t="s">
        <v>33</v>
      </c>
      <c r="B29" s="12" t="s">
        <v>80</v>
      </c>
      <c r="C29" s="189">
        <f>C30+C73+C85</f>
        <v>23684.724999999999</v>
      </c>
      <c r="D29" s="189">
        <f>D30+D73+D85</f>
        <v>49509.359999999993</v>
      </c>
      <c r="E29" s="189">
        <f>E30+E73+E85</f>
        <v>70733.285000000003</v>
      </c>
      <c r="F29" s="189">
        <f>F30+F73+F85</f>
        <v>90595.000000000015</v>
      </c>
      <c r="G29" s="332"/>
      <c r="H29" s="205"/>
      <c r="I29" s="35"/>
      <c r="J29" s="35"/>
      <c r="K29" s="251" t="str">
        <f t="shared" ref="K29:K81" si="6">IF((D29-C29)&lt;0, (0),"")</f>
        <v/>
      </c>
      <c r="L29" s="251" t="str">
        <f t="shared" si="0"/>
        <v/>
      </c>
      <c r="M29" s="251" t="str">
        <f t="shared" si="1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SUM(C31,C34:C40,C44:C67,C71:C72)</f>
        <v>23424.724999999999</v>
      </c>
      <c r="D30" s="189">
        <f>SUM(D31,D34:D40,D44:D67,D71:D72)</f>
        <v>47979.359999999993</v>
      </c>
      <c r="E30" s="189">
        <f>SUM(E31,E34:E40,E44:E67,E71:E72)</f>
        <v>69203.285000000003</v>
      </c>
      <c r="F30" s="189">
        <f>SUM(F31,F34:F40,F44:F67,F71:F72)</f>
        <v>89065.000000000015</v>
      </c>
      <c r="G30" s="332"/>
      <c r="H30" s="94"/>
      <c r="I30" s="35"/>
      <c r="J30" s="35"/>
      <c r="K30" s="251" t="str">
        <f t="shared" si="6"/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+F31/12*3-725</f>
        <v>15247.075000000001</v>
      </c>
      <c r="D31" s="254">
        <f>+F31/12*6.4</f>
        <v>34073.760000000002</v>
      </c>
      <c r="E31" s="254">
        <f>+F31/12*9.4</f>
        <v>50045.835000000006</v>
      </c>
      <c r="F31" s="187">
        <f>+'Ekamut-caxs'!D32</f>
        <v>63888.3</v>
      </c>
      <c r="G31" s="333"/>
      <c r="H31" s="97"/>
      <c r="I31" s="88"/>
      <c r="J31" s="88"/>
      <c r="K31" s="251" t="str">
        <f t="shared" si="6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6"/>
        <v/>
      </c>
      <c r="L32" s="251" t="str">
        <f t="shared" si="0"/>
        <v/>
      </c>
      <c r="M32" s="251" t="str">
        <f t="shared" si="1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6"/>
        <v/>
      </c>
      <c r="L33" s="251" t="str">
        <f t="shared" si="0"/>
        <v/>
      </c>
      <c r="M33" s="251" t="str">
        <f t="shared" si="1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+F34/12*3</f>
        <v>3870.8999999999996</v>
      </c>
      <c r="D34" s="254">
        <f>+F34/12*6</f>
        <v>7741.7999999999993</v>
      </c>
      <c r="E34" s="254">
        <f>+F34/12*9</f>
        <v>11612.699999999999</v>
      </c>
      <c r="F34" s="187">
        <f>+'Ekamut-caxs'!D35</f>
        <v>15483.6</v>
      </c>
      <c r="G34" s="333"/>
      <c r="H34" s="97"/>
      <c r="I34" s="88"/>
      <c r="J34" s="88"/>
      <c r="K34" s="251" t="str">
        <f t="shared" si="6"/>
        <v/>
      </c>
      <c r="L34" s="251" t="str">
        <f t="shared" si="0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 t="shared" ref="A35:A40" si="7">+A34+1</f>
        <v>3</v>
      </c>
      <c r="B35" s="245" t="str">
        <f>+'Ekamut-caxs'!B36</f>
        <v>Ջեռուցման գծով</v>
      </c>
      <c r="C35" s="254">
        <v>890</v>
      </c>
      <c r="D35" s="254">
        <v>890</v>
      </c>
      <c r="E35" s="254">
        <v>890</v>
      </c>
      <c r="F35" s="187">
        <f>+'Ekamut-caxs'!D36</f>
        <v>1094.3</v>
      </c>
      <c r="G35" s="333"/>
      <c r="H35" s="97">
        <f>+F35-'Komunal '!F27</f>
        <v>0</v>
      </c>
      <c r="I35" s="88"/>
      <c r="J35" s="88"/>
      <c r="K35" s="251" t="str">
        <f t="shared" si="6"/>
        <v/>
      </c>
      <c r="L35" s="251" t="str">
        <f t="shared" si="0"/>
        <v/>
      </c>
      <c r="M35" s="251" t="str">
        <f t="shared" si="1"/>
        <v/>
      </c>
      <c r="N35" s="64"/>
      <c r="O35" s="64"/>
      <c r="P35" s="64"/>
    </row>
    <row r="36" spans="1:16" s="63" customFormat="1" ht="16.5" customHeight="1">
      <c r="A36" s="54">
        <f t="shared" si="7"/>
        <v>4</v>
      </c>
      <c r="B36" s="245" t="str">
        <f>+'Ekamut-caxs'!B37</f>
        <v>Էլեկտրաէներգիայի գծով</v>
      </c>
      <c r="C36" s="254">
        <v>650</v>
      </c>
      <c r="D36" s="254">
        <v>1100</v>
      </c>
      <c r="E36" s="254">
        <v>1750</v>
      </c>
      <c r="F36" s="187">
        <f>+'Ekamut-caxs'!D37</f>
        <v>2176.6</v>
      </c>
      <c r="G36" s="333"/>
      <c r="H36" s="97">
        <f>+F36-'Komunal '!J27</f>
        <v>0</v>
      </c>
      <c r="I36" s="88"/>
      <c r="J36" s="88"/>
      <c r="K36" s="251" t="str">
        <f t="shared" si="6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7"/>
        <v>5</v>
      </c>
      <c r="B37" s="245" t="str">
        <f>+'Ekamut-caxs'!B38</f>
        <v>Ջրմուղ-կոյուղու գծով</v>
      </c>
      <c r="C37" s="254">
        <v>180</v>
      </c>
      <c r="D37" s="254">
        <v>320</v>
      </c>
      <c r="E37" s="254">
        <v>450</v>
      </c>
      <c r="F37" s="187">
        <f>+'Komunal '!M27</f>
        <v>646.1</v>
      </c>
      <c r="G37" s="333"/>
      <c r="H37" s="97">
        <f>+F37-'Komunal '!M27</f>
        <v>0</v>
      </c>
      <c r="I37" s="88"/>
      <c r="J37" s="88"/>
      <c r="K37" s="251" t="str">
        <f t="shared" si="6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7"/>
        <v>6</v>
      </c>
      <c r="B38" s="245" t="str">
        <f>+'Ekamut-caxs'!B39</f>
        <v>Աղբահանության գծով</v>
      </c>
      <c r="C38" s="254">
        <v>52.8</v>
      </c>
      <c r="D38" s="254">
        <v>52.8</v>
      </c>
      <c r="E38" s="254">
        <v>52.8</v>
      </c>
      <c r="F38" s="187">
        <f>+'Ekamut-caxs'!D39</f>
        <v>52.8</v>
      </c>
      <c r="G38" s="333"/>
      <c r="H38" s="97"/>
      <c r="I38" s="88"/>
      <c r="J38" s="88"/>
      <c r="K38" s="251" t="str">
        <f t="shared" si="6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7"/>
        <v>7</v>
      </c>
      <c r="B39" s="245" t="str">
        <f>+'Ekamut-caxs'!B40</f>
        <v>Ախտաբանության գծով</v>
      </c>
      <c r="C39" s="254"/>
      <c r="D39" s="254">
        <v>30</v>
      </c>
      <c r="E39" s="254">
        <v>60</v>
      </c>
      <c r="F39" s="187">
        <f>+'Ekamut-caxs'!D40</f>
        <v>60</v>
      </c>
      <c r="G39" s="333"/>
      <c r="H39" s="97"/>
      <c r="I39" s="88"/>
      <c r="J39" s="88"/>
      <c r="K39" s="251" t="str">
        <f t="shared" si="6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7"/>
        <v>8</v>
      </c>
      <c r="B40" s="245" t="str">
        <f>+'Ekamut-caxs'!B41</f>
        <v>Կապի գծով, այդ թվում`</v>
      </c>
      <c r="C40" s="254">
        <f>SUM(C41:C43)</f>
        <v>29.8</v>
      </c>
      <c r="D40" s="254">
        <f>SUM(D41:D43)</f>
        <v>59.1</v>
      </c>
      <c r="E40" s="254">
        <f>SUM(E41:E43)</f>
        <v>88.4</v>
      </c>
      <c r="F40" s="187">
        <f>SUM(F41:F43)</f>
        <v>118.2</v>
      </c>
      <c r="G40" s="333"/>
      <c r="H40" s="97"/>
      <c r="I40" s="88"/>
      <c r="J40" s="88"/>
      <c r="K40" s="251" t="str">
        <f t="shared" si="6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6"/>
        <v/>
      </c>
      <c r="L41" s="251" t="str">
        <f t="shared" si="0"/>
        <v/>
      </c>
      <c r="M41" s="251" t="str">
        <f t="shared" si="1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1</v>
      </c>
      <c r="D42" s="343">
        <v>1.5</v>
      </c>
      <c r="E42" s="343">
        <v>2</v>
      </c>
      <c r="F42" s="191">
        <f>+'Ekamut-caxs'!D43</f>
        <v>3</v>
      </c>
      <c r="G42" s="335"/>
      <c r="K42" s="251" t="str">
        <f t="shared" si="6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14.4</v>
      </c>
      <c r="D43" s="343">
        <v>28.8</v>
      </c>
      <c r="E43" s="343">
        <v>43.2</v>
      </c>
      <c r="F43" s="191">
        <f>+'Ekamut-caxs'!D44</f>
        <v>57.6</v>
      </c>
      <c r="G43" s="335"/>
      <c r="K43" s="251" t="str">
        <f t="shared" si="6"/>
        <v/>
      </c>
      <c r="L43" s="251" t="str">
        <f t="shared" si="0"/>
        <v/>
      </c>
      <c r="M43" s="251" t="str">
        <f t="shared" si="1"/>
        <v/>
      </c>
    </row>
    <row r="44" spans="1:16" s="63" customFormat="1" ht="16.5" customHeight="1">
      <c r="A44" s="54">
        <f>+A40+1</f>
        <v>9</v>
      </c>
      <c r="B44" s="245" t="str">
        <f>+'Ekamut-caxs'!B45</f>
        <v>Բանկային ծառայության գծով</v>
      </c>
      <c r="C44" s="254">
        <f>F44/4*1</f>
        <v>7.5</v>
      </c>
      <c r="D44" s="254">
        <f>F44/4*2</f>
        <v>15</v>
      </c>
      <c r="E44" s="254">
        <f>F44/4*3</f>
        <v>22.5</v>
      </c>
      <c r="F44" s="187">
        <f>+'Ekamut-caxs'!D45</f>
        <v>30</v>
      </c>
      <c r="G44" s="333"/>
      <c r="H44" s="97"/>
      <c r="I44" s="88"/>
      <c r="J44" s="88"/>
      <c r="K44" s="251" t="str">
        <f t="shared" si="6"/>
        <v/>
      </c>
      <c r="L44" s="251" t="str">
        <f t="shared" si="0"/>
        <v/>
      </c>
      <c r="M44" s="251" t="str">
        <f t="shared" si="1"/>
        <v/>
      </c>
      <c r="N44" s="64"/>
      <c r="O44" s="64"/>
      <c r="P44" s="64"/>
    </row>
    <row r="45" spans="1:16" s="63" customFormat="1" ht="16.5" customHeight="1">
      <c r="A45" s="54">
        <f>+A44+1</f>
        <v>10</v>
      </c>
      <c r="B45" s="245" t="str">
        <f>+'Ekamut-caxs'!B46</f>
        <v>Տնտեսական ապրանքների գծով</v>
      </c>
      <c r="C45" s="254">
        <v>184</v>
      </c>
      <c r="D45" s="254">
        <v>367.5</v>
      </c>
      <c r="E45" s="254">
        <v>551.25</v>
      </c>
      <c r="F45" s="187">
        <f>+'Ekamut-caxs'!D46</f>
        <v>735</v>
      </c>
      <c r="G45" s="333"/>
      <c r="H45" s="97"/>
      <c r="I45" s="88"/>
      <c r="J45" s="88"/>
      <c r="K45" s="251" t="str">
        <f t="shared" si="6"/>
        <v/>
      </c>
      <c r="L45" s="251" t="str">
        <f t="shared" si="0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7" si="8">+A45+1</f>
        <v>11</v>
      </c>
      <c r="B46" s="245" t="str">
        <f>+'Ekamut-caxs'!B47</f>
        <v>Գրասենյակային ապրանքների գծով</v>
      </c>
      <c r="C46" s="254">
        <v>35</v>
      </c>
      <c r="D46" s="254">
        <v>70</v>
      </c>
      <c r="E46" s="254">
        <v>105</v>
      </c>
      <c r="F46" s="187">
        <f>+'Ekamut-caxs'!D47</f>
        <v>139.5</v>
      </c>
      <c r="G46" s="333"/>
      <c r="H46" s="97"/>
      <c r="I46" s="88"/>
      <c r="J46" s="88"/>
      <c r="K46" s="251" t="str">
        <f t="shared" si="6"/>
        <v/>
      </c>
      <c r="L46" s="251" t="str">
        <f t="shared" si="0"/>
        <v/>
      </c>
      <c r="M46" s="251" t="str">
        <f t="shared" si="1"/>
        <v/>
      </c>
      <c r="N46" s="64"/>
      <c r="O46" s="64"/>
      <c r="P46" s="64"/>
    </row>
    <row r="47" spans="1:16" s="63" customFormat="1" ht="16.5" customHeight="1">
      <c r="A47" s="54">
        <f t="shared" si="8"/>
        <v>12</v>
      </c>
      <c r="B47" s="245" t="str">
        <f>+'Ekamut-caxs'!B48</f>
        <v>Փոքրարժեք կամ արագամաշ առարկաների գծով</v>
      </c>
      <c r="C47" s="254">
        <v>150</v>
      </c>
      <c r="D47" s="254">
        <v>300</v>
      </c>
      <c r="E47" s="254">
        <v>450</v>
      </c>
      <c r="F47" s="187">
        <f>+'Ekamut-caxs'!D48</f>
        <v>500</v>
      </c>
      <c r="G47" s="333"/>
      <c r="H47" s="97"/>
      <c r="I47" s="88"/>
      <c r="J47" s="88"/>
      <c r="K47" s="251" t="str">
        <f t="shared" si="6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8"/>
        <v>13</v>
      </c>
      <c r="B48" s="245" t="str">
        <f>+'Ekamut-caxs'!B49</f>
        <v>Ուսումնական նյութերի գծով</v>
      </c>
      <c r="C48" s="254">
        <v>50</v>
      </c>
      <c r="D48" s="254">
        <v>100</v>
      </c>
      <c r="E48" s="254">
        <v>150</v>
      </c>
      <c r="F48" s="187">
        <f>+'Ekamut-caxs'!D49</f>
        <v>855.7</v>
      </c>
      <c r="G48" s="333"/>
      <c r="H48" s="97"/>
      <c r="I48" s="88"/>
      <c r="J48" s="88"/>
      <c r="K48" s="251" t="str">
        <f t="shared" si="6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8"/>
        <v>14</v>
      </c>
      <c r="B49" s="245" t="str">
        <f>+'Ekamut-caxs'!B50</f>
        <v>Դեղորայքի գծով</v>
      </c>
      <c r="C49" s="254">
        <v>0</v>
      </c>
      <c r="D49" s="254">
        <v>50</v>
      </c>
      <c r="E49" s="254">
        <v>50</v>
      </c>
      <c r="F49" s="187">
        <f>+'Ekamut-caxs'!D50</f>
        <v>50</v>
      </c>
      <c r="G49" s="333"/>
      <c r="H49" s="97"/>
      <c r="I49" s="88"/>
      <c r="J49" s="88"/>
      <c r="K49" s="251" t="str">
        <f t="shared" si="6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8"/>
        <v>15</v>
      </c>
      <c r="B50" s="245" t="str">
        <f>+'Ekamut-caxs'!B51</f>
        <v>Բուժ.ծառայության գծով</v>
      </c>
      <c r="C50" s="254">
        <v>20</v>
      </c>
      <c r="D50" s="254">
        <v>40</v>
      </c>
      <c r="E50" s="254">
        <v>84</v>
      </c>
      <c r="F50" s="187">
        <f>+'Ekamut-caxs'!D51</f>
        <v>84</v>
      </c>
      <c r="G50" s="333"/>
      <c r="H50" s="97"/>
      <c r="I50" s="88"/>
      <c r="J50" s="88"/>
      <c r="K50" s="251" t="str">
        <f t="shared" si="6"/>
        <v/>
      </c>
      <c r="L50" s="251" t="str">
        <f t="shared" ref="L50:L82" si="9">IF((+E50-D50)&lt;0, (0),"")</f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8"/>
        <v>16</v>
      </c>
      <c r="B51" s="245" t="str">
        <f>+'Ekamut-caxs'!B52</f>
        <v>Ընթացիկ վերանորոգման գծով</v>
      </c>
      <c r="C51" s="254">
        <f>834.7+590</f>
        <v>1424.7</v>
      </c>
      <c r="D51" s="254">
        <f>834.7+1180</f>
        <v>2014.7</v>
      </c>
      <c r="E51" s="254">
        <f>834.7+1180</f>
        <v>2014.7</v>
      </c>
      <c r="F51" s="187">
        <f>+'Ekamut-caxs'!D52</f>
        <v>2014.7</v>
      </c>
      <c r="G51" s="333"/>
      <c r="H51" s="97"/>
      <c r="I51" s="88"/>
      <c r="J51" s="88"/>
      <c r="K51" s="251" t="str">
        <f t="shared" si="6"/>
        <v/>
      </c>
      <c r="L51" s="251" t="str">
        <f t="shared" si="9"/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8"/>
        <v>17</v>
      </c>
      <c r="B52" s="245" t="str">
        <f>+'Ekamut-caxs'!B53</f>
        <v>Ջեռուցման համակարգի սպասարկման գծով</v>
      </c>
      <c r="C52" s="254">
        <v>45</v>
      </c>
      <c r="D52" s="254">
        <v>45</v>
      </c>
      <c r="E52" s="254">
        <v>45</v>
      </c>
      <c r="F52" s="187">
        <f>+'Ekamut-caxs'!D53</f>
        <v>75</v>
      </c>
      <c r="G52" s="333"/>
      <c r="H52" s="97"/>
      <c r="I52" s="88"/>
      <c r="J52" s="88"/>
      <c r="K52" s="251" t="str">
        <f t="shared" si="6"/>
        <v/>
      </c>
      <c r="L52" s="251" t="str">
        <f t="shared" si="9"/>
        <v/>
      </c>
      <c r="M52" s="251" t="str">
        <f t="shared" si="1"/>
        <v/>
      </c>
      <c r="N52" s="64"/>
      <c r="O52" s="64"/>
      <c r="P52" s="64"/>
    </row>
    <row r="53" spans="1:16" s="63" customFormat="1" ht="16.5" hidden="1" customHeight="1">
      <c r="A53" s="54">
        <f t="shared" si="8"/>
        <v>18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6"/>
        <v/>
      </c>
      <c r="L53" s="251" t="str">
        <f t="shared" si="9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8"/>
        <v>19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6"/>
        <v/>
      </c>
      <c r="L54" s="251" t="str">
        <f t="shared" si="9"/>
        <v/>
      </c>
      <c r="M54" s="251" t="str">
        <f t="shared" si="1"/>
        <v/>
      </c>
      <c r="N54" s="64"/>
      <c r="O54" s="64"/>
      <c r="P54" s="64"/>
    </row>
    <row r="55" spans="1:16" s="63" customFormat="1" ht="16.5" customHeight="1">
      <c r="A55" s="54">
        <v>18</v>
      </c>
      <c r="B55" s="245" t="str">
        <f>+'Ekamut-caxs'!B56</f>
        <v>Գնումների համակարգողի ծառայության գծով</v>
      </c>
      <c r="C55" s="254">
        <v>31.25</v>
      </c>
      <c r="D55" s="254">
        <v>62.5</v>
      </c>
      <c r="E55" s="254">
        <v>93.4</v>
      </c>
      <c r="F55" s="187">
        <f>+'Ekamut-caxs'!D56</f>
        <v>125</v>
      </c>
      <c r="G55" s="333"/>
      <c r="H55" s="97"/>
      <c r="I55" s="88"/>
      <c r="J55" s="88"/>
      <c r="K55" s="251" t="str">
        <f t="shared" si="6"/>
        <v/>
      </c>
      <c r="L55" s="251" t="str">
        <f t="shared" si="9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f t="shared" si="8"/>
        <v>19</v>
      </c>
      <c r="B56" s="245" t="str">
        <f>+'Ekamut-caxs'!B57</f>
        <v>Համակարգիչների տեխնիկական սպասարկման գծով</v>
      </c>
      <c r="C56" s="254">
        <v>30</v>
      </c>
      <c r="D56" s="254">
        <v>60</v>
      </c>
      <c r="E56" s="254">
        <v>90</v>
      </c>
      <c r="F56" s="187">
        <f>+'Ekamut-caxs'!D57</f>
        <v>120</v>
      </c>
      <c r="G56" s="333"/>
      <c r="H56" s="97"/>
      <c r="I56" s="88"/>
      <c r="J56" s="88"/>
      <c r="K56" s="251" t="str">
        <f t="shared" si="6"/>
        <v/>
      </c>
      <c r="L56" s="251" t="str">
        <f t="shared" si="9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8"/>
        <v>20</v>
      </c>
      <c r="B57" s="245" t="str">
        <f>+'Ekamut-caxs'!B58</f>
        <v>Համակարգչային ծրագրի և կայքի սպասարկման գծով</v>
      </c>
      <c r="C57" s="254"/>
      <c r="D57" s="254"/>
      <c r="E57" s="254"/>
      <c r="F57" s="187">
        <f>+'Ekamut-caxs'!D58</f>
        <v>107</v>
      </c>
      <c r="G57" s="333"/>
      <c r="H57" s="97"/>
      <c r="I57" s="88"/>
      <c r="J57" s="88"/>
      <c r="K57" s="251" t="str">
        <f t="shared" si="6"/>
        <v/>
      </c>
      <c r="L57" s="251" t="str">
        <f t="shared" si="9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8"/>
        <v>21</v>
      </c>
      <c r="B58" s="245" t="str">
        <f>+'Ekamut-caxs'!B59</f>
        <v>էլ․ստորագրության գծով</v>
      </c>
      <c r="C58" s="254"/>
      <c r="D58" s="254"/>
      <c r="E58" s="254"/>
      <c r="F58" s="187">
        <f>+'Ekamut-caxs'!D59</f>
        <v>3</v>
      </c>
      <c r="G58" s="333"/>
      <c r="H58" s="97"/>
      <c r="I58" s="88"/>
      <c r="J58" s="88"/>
      <c r="K58" s="251" t="str">
        <f t="shared" si="6"/>
        <v/>
      </c>
      <c r="L58" s="251" t="str">
        <f t="shared" si="9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8"/>
        <v>22</v>
      </c>
      <c r="B59" s="245" t="str">
        <f>+'Ekamut-caxs'!B60</f>
        <v>Հայտարարության գծով</v>
      </c>
      <c r="C59" s="254">
        <v>10.5</v>
      </c>
      <c r="D59" s="254">
        <v>21</v>
      </c>
      <c r="E59" s="254">
        <v>31.5</v>
      </c>
      <c r="F59" s="187">
        <f>+'Ekamut-caxs'!D60</f>
        <v>42</v>
      </c>
      <c r="G59" s="333"/>
      <c r="H59" s="97"/>
      <c r="I59" s="88"/>
      <c r="J59" s="88"/>
      <c r="K59" s="251" t="str">
        <f t="shared" si="6"/>
        <v/>
      </c>
      <c r="L59" s="251" t="str">
        <f t="shared" si="9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8"/>
        <v>23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6"/>
        <v/>
      </c>
      <c r="L60" s="251" t="str">
        <f t="shared" si="9"/>
        <v/>
      </c>
      <c r="M60" s="251" t="str">
        <f t="shared" si="1"/>
        <v/>
      </c>
      <c r="N60" s="64"/>
      <c r="O60" s="64"/>
      <c r="P60" s="64"/>
    </row>
    <row r="61" spans="1:16" s="63" customFormat="1" ht="16.5" customHeight="1">
      <c r="A61" s="54">
        <v>23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48</v>
      </c>
      <c r="G61" s="333"/>
      <c r="H61" s="97"/>
      <c r="I61" s="88"/>
      <c r="J61" s="88"/>
      <c r="K61" s="251" t="str">
        <f t="shared" si="6"/>
        <v/>
      </c>
      <c r="L61" s="251" t="str">
        <f t="shared" si="9"/>
        <v/>
      </c>
      <c r="M61" s="251" t="str">
        <f t="shared" si="1"/>
        <v/>
      </c>
      <c r="N61" s="64"/>
      <c r="O61" s="64"/>
      <c r="P61" s="64"/>
    </row>
    <row r="62" spans="1:16" s="64" customFormat="1" ht="16.5" hidden="1" customHeight="1">
      <c r="A62" s="54">
        <f t="shared" si="8"/>
        <v>24</v>
      </c>
      <c r="B62" s="347" t="str">
        <f>+'Ekamut-caxs'!B63</f>
        <v xml:space="preserve">ԿԶԱՊԿ ունեցող երեխաների խելամիտ հարմարեցումներ 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6"/>
        <v/>
      </c>
      <c r="L62" s="266" t="str">
        <f t="shared" si="9"/>
        <v/>
      </c>
      <c r="M62" s="266" t="str">
        <f t="shared" si="1"/>
        <v/>
      </c>
    </row>
    <row r="63" spans="1:16" s="64" customFormat="1" ht="16.5" customHeight="1">
      <c r="A63" s="54">
        <v>24</v>
      </c>
      <c r="B63" s="347" t="str">
        <f>+'Ekamut-caxs'!B64</f>
        <v>Միջոցառումների գծով</v>
      </c>
      <c r="C63" s="254"/>
      <c r="D63" s="254">
        <v>50</v>
      </c>
      <c r="E63" s="254">
        <v>50</v>
      </c>
      <c r="F63" s="186">
        <f>+'Ekamut-caxs'!D64</f>
        <v>100</v>
      </c>
      <c r="G63" s="334"/>
      <c r="H63" s="97"/>
      <c r="I63" s="88"/>
      <c r="J63" s="88"/>
      <c r="K63" s="266" t="str">
        <f t="shared" si="6"/>
        <v/>
      </c>
      <c r="L63" s="266" t="str">
        <f t="shared" si="9"/>
        <v/>
      </c>
      <c r="M63" s="266" t="str">
        <f t="shared" si="1"/>
        <v/>
      </c>
    </row>
    <row r="64" spans="1:16" s="64" customFormat="1" ht="24.75" hidden="1" customHeight="1">
      <c r="A64" s="54"/>
      <c r="B64" s="478" t="s">
        <v>284</v>
      </c>
      <c r="C64" s="348"/>
      <c r="D64" s="348"/>
      <c r="E64" s="348"/>
      <c r="F64" s="186"/>
      <c r="G64" s="334"/>
      <c r="H64" s="97"/>
      <c r="I64" s="88"/>
      <c r="J64" s="88"/>
      <c r="K64" s="266"/>
      <c r="L64" s="266"/>
      <c r="M64" s="266"/>
    </row>
    <row r="65" spans="1:16" s="64" customFormat="1" ht="16.5" hidden="1" customHeight="1">
      <c r="A65" s="54">
        <f>+A63+1</f>
        <v>25</v>
      </c>
      <c r="B65" s="347" t="str">
        <f>+'Ekamut-caxs'!B66</f>
        <v>Դուրսգրվող գույքի վերագնահատման գծով</v>
      </c>
      <c r="C65" s="254"/>
      <c r="D65" s="254"/>
      <c r="E65" s="254"/>
      <c r="F65" s="186">
        <f>+'Ekamut-caxs'!D66</f>
        <v>0</v>
      </c>
      <c r="G65" s="334"/>
      <c r="H65" s="457" t="s">
        <v>264</v>
      </c>
      <c r="I65" s="88"/>
      <c r="J65" s="88"/>
      <c r="K65" s="266" t="str">
        <f t="shared" si="6"/>
        <v/>
      </c>
      <c r="L65" s="266" t="str">
        <f t="shared" si="9"/>
        <v/>
      </c>
      <c r="M65" s="266" t="str">
        <f t="shared" si="1"/>
        <v/>
      </c>
    </row>
    <row r="66" spans="1:16" s="64" customFormat="1" ht="16.5" hidden="1" customHeight="1">
      <c r="A66" s="54">
        <f t="shared" si="8"/>
        <v>26</v>
      </c>
      <c r="B66" s="347" t="str">
        <f>+'Ekamut-caxs'!B67</f>
        <v>Կրակմարիչների լիցքավորում</v>
      </c>
      <c r="C66" s="254"/>
      <c r="D66" s="254"/>
      <c r="E66" s="254"/>
      <c r="F66" s="186">
        <f>+'Ekamut-caxs'!D67</f>
        <v>0</v>
      </c>
      <c r="G66" s="334"/>
      <c r="H66" s="457"/>
      <c r="I66" s="88"/>
      <c r="J66" s="88"/>
      <c r="K66" s="266" t="str">
        <f t="shared" si="6"/>
        <v/>
      </c>
      <c r="L66" s="266" t="str">
        <f t="shared" si="9"/>
        <v/>
      </c>
      <c r="M66" s="266" t="str">
        <f t="shared" si="1"/>
        <v/>
      </c>
    </row>
    <row r="67" spans="1:16" s="63" customFormat="1" ht="16.5" hidden="1" customHeight="1">
      <c r="A67" s="54">
        <f t="shared" si="8"/>
        <v>27</v>
      </c>
      <c r="B67" s="245" t="s">
        <v>34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6"/>
        <v/>
      </c>
      <c r="L67" s="251" t="str">
        <f t="shared" si="9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27.1</v>
      </c>
      <c r="B68" s="248" t="s">
        <v>35</v>
      </c>
      <c r="C68" s="343"/>
      <c r="D68" s="343"/>
      <c r="E68" s="343"/>
      <c r="F68" s="182"/>
      <c r="G68" s="335"/>
      <c r="K68" s="251" t="str">
        <f t="shared" si="6"/>
        <v/>
      </c>
      <c r="L68" s="251" t="str">
        <f t="shared" si="9"/>
        <v/>
      </c>
      <c r="M68" s="251" t="str">
        <f t="shared" si="1"/>
        <v/>
      </c>
    </row>
    <row r="69" spans="1:16" ht="14.25" hidden="1" customHeight="1">
      <c r="A69" s="13">
        <f>+A68+0.1</f>
        <v>27.200000000000003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6"/>
        <v/>
      </c>
      <c r="L69" s="251" t="str">
        <f t="shared" si="9"/>
        <v/>
      </c>
      <c r="M69" s="251" t="str">
        <f t="shared" si="1"/>
        <v/>
      </c>
    </row>
    <row r="70" spans="1:16" ht="14.25" hidden="1" customHeight="1">
      <c r="A70" s="13">
        <f>+A69+0.1</f>
        <v>27.300000000000004</v>
      </c>
      <c r="B70" s="248" t="s">
        <v>81</v>
      </c>
      <c r="C70" s="343"/>
      <c r="D70" s="343"/>
      <c r="E70" s="343"/>
      <c r="F70" s="191">
        <f>+'Ekamut-caxs'!D70</f>
        <v>0</v>
      </c>
      <c r="G70" s="333"/>
      <c r="K70" s="251" t="str">
        <f t="shared" si="6"/>
        <v/>
      </c>
      <c r="L70" s="251" t="str">
        <f t="shared" si="9"/>
        <v/>
      </c>
      <c r="M70" s="251" t="str">
        <f t="shared" si="1"/>
        <v/>
      </c>
    </row>
    <row r="71" spans="1:16" s="84" customFormat="1" ht="17.25" customHeight="1">
      <c r="A71" s="59">
        <v>25</v>
      </c>
      <c r="B71" s="188" t="s">
        <v>36</v>
      </c>
      <c r="C71" s="240">
        <f>+F71</f>
        <v>516.19999999999982</v>
      </c>
      <c r="D71" s="240">
        <f>+F71</f>
        <v>516.19999999999982</v>
      </c>
      <c r="E71" s="240">
        <f>+F71</f>
        <v>516.19999999999982</v>
      </c>
      <c r="F71" s="187">
        <f>+'Deb. ev kreditor'!D59-'Deb. ev kreditor'!D55</f>
        <v>516.19999999999982</v>
      </c>
      <c r="G71" s="333"/>
      <c r="H71" s="462">
        <f>+F71-'Deb. ev kreditor'!F59</f>
        <v>0</v>
      </c>
      <c r="I71" s="75"/>
      <c r="J71" s="75"/>
      <c r="K71" s="251" t="str">
        <f t="shared" si="6"/>
        <v/>
      </c>
      <c r="L71" s="251" t="str">
        <f t="shared" si="9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6"/>
        <v/>
      </c>
      <c r="L72" s="251" t="str">
        <f t="shared" si="9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260</v>
      </c>
      <c r="D73" s="189">
        <f>D74+D81</f>
        <v>1530</v>
      </c>
      <c r="E73" s="189">
        <f>E74+E81</f>
        <v>1530</v>
      </c>
      <c r="F73" s="189">
        <f>F74+F81</f>
        <v>1530</v>
      </c>
      <c r="G73" s="332"/>
      <c r="H73" s="344"/>
      <c r="I73" s="344"/>
      <c r="J73" s="345"/>
      <c r="K73" s="251" t="str">
        <f t="shared" si="6"/>
        <v/>
      </c>
      <c r="L73" s="251" t="str">
        <f t="shared" si="9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260</v>
      </c>
      <c r="D74" s="254">
        <f>SUM(D75:D80)</f>
        <v>1530</v>
      </c>
      <c r="E74" s="254">
        <f>SUM(E75:E80)</f>
        <v>1530</v>
      </c>
      <c r="F74" s="187">
        <f>SUM(F75:F80)</f>
        <v>1530</v>
      </c>
      <c r="G74" s="333"/>
      <c r="H74" s="97"/>
      <c r="I74" s="88"/>
      <c r="J74" s="88"/>
      <c r="K74" s="251" t="str">
        <f t="shared" si="6"/>
        <v/>
      </c>
      <c r="L74" s="251" t="str">
        <f t="shared" si="9"/>
        <v/>
      </c>
      <c r="M74" s="251" t="str">
        <f t="shared" si="1"/>
        <v/>
      </c>
      <c r="N74" s="64"/>
      <c r="O74" s="64"/>
      <c r="P74" s="64"/>
    </row>
    <row r="75" spans="1:16">
      <c r="A75" s="23">
        <f t="shared" ref="A75:A80" si="10">+A74+0.1</f>
        <v>1.1000000000000001</v>
      </c>
      <c r="B75" s="247" t="s">
        <v>83</v>
      </c>
      <c r="C75" s="343"/>
      <c r="D75" s="343">
        <v>300</v>
      </c>
      <c r="E75" s="343">
        <v>300</v>
      </c>
      <c r="F75" s="343">
        <v>300</v>
      </c>
      <c r="G75" s="335"/>
      <c r="H75" s="96" t="s">
        <v>294</v>
      </c>
      <c r="K75" s="251" t="str">
        <f t="shared" si="6"/>
        <v/>
      </c>
      <c r="L75" s="251" t="str">
        <f t="shared" si="9"/>
        <v/>
      </c>
      <c r="M75" s="251" t="str">
        <f t="shared" si="1"/>
        <v/>
      </c>
    </row>
    <row r="76" spans="1:16">
      <c r="A76" s="23">
        <f t="shared" si="10"/>
        <v>1.2000000000000002</v>
      </c>
      <c r="B76" s="247" t="s">
        <v>84</v>
      </c>
      <c r="C76" s="343">
        <v>260</v>
      </c>
      <c r="D76" s="343">
        <v>260</v>
      </c>
      <c r="E76" s="343">
        <v>260</v>
      </c>
      <c r="F76" s="343">
        <v>260</v>
      </c>
      <c r="G76" s="335"/>
      <c r="K76" s="251" t="str">
        <f t="shared" si="6"/>
        <v/>
      </c>
      <c r="L76" s="251" t="str">
        <f t="shared" si="9"/>
        <v/>
      </c>
      <c r="M76" s="251" t="str">
        <f t="shared" si="1"/>
        <v/>
      </c>
    </row>
    <row r="77" spans="1:16" hidden="1">
      <c r="A77" s="23">
        <f t="shared" si="10"/>
        <v>1.3000000000000003</v>
      </c>
      <c r="B77" s="247" t="s">
        <v>85</v>
      </c>
      <c r="C77" s="343"/>
      <c r="D77" s="343"/>
      <c r="E77" s="343"/>
      <c r="F77" s="343"/>
      <c r="G77" s="335"/>
      <c r="K77" s="251" t="str">
        <f t="shared" si="6"/>
        <v/>
      </c>
      <c r="L77" s="251" t="str">
        <f t="shared" si="9"/>
        <v/>
      </c>
      <c r="M77" s="251" t="str">
        <f t="shared" si="1"/>
        <v/>
      </c>
    </row>
    <row r="78" spans="1:16">
      <c r="A78" s="23">
        <v>1.3</v>
      </c>
      <c r="B78" s="247" t="s">
        <v>62</v>
      </c>
      <c r="C78" s="343"/>
      <c r="D78" s="343">
        <v>970</v>
      </c>
      <c r="E78" s="343">
        <v>970</v>
      </c>
      <c r="F78" s="182">
        <v>970</v>
      </c>
      <c r="G78" s="335"/>
      <c r="K78" s="251" t="str">
        <f t="shared" si="6"/>
        <v/>
      </c>
      <c r="L78" s="251" t="str">
        <f t="shared" si="9"/>
        <v/>
      </c>
      <c r="M78" s="251" t="str">
        <f t="shared" si="1"/>
        <v/>
      </c>
    </row>
    <row r="79" spans="1:16" s="68" customFormat="1" hidden="1">
      <c r="A79" s="23">
        <f t="shared" si="10"/>
        <v>1.4000000000000001</v>
      </c>
      <c r="B79" s="265" t="s">
        <v>63</v>
      </c>
      <c r="C79" s="343"/>
      <c r="D79" s="343"/>
      <c r="E79" s="343"/>
      <c r="F79" s="343"/>
      <c r="G79" s="374"/>
      <c r="H79" s="96"/>
      <c r="I79" s="76"/>
      <c r="J79" s="76"/>
      <c r="K79" s="266" t="str">
        <f t="shared" si="6"/>
        <v/>
      </c>
      <c r="L79" s="266" t="str">
        <f t="shared" si="9"/>
        <v/>
      </c>
      <c r="M79" s="266" t="str">
        <f t="shared" si="1"/>
        <v/>
      </c>
    </row>
    <row r="80" spans="1:16" s="68" customFormat="1" hidden="1">
      <c r="A80" s="23">
        <f t="shared" si="10"/>
        <v>1.5000000000000002</v>
      </c>
      <c r="B80" s="265"/>
      <c r="C80" s="343"/>
      <c r="D80" s="343"/>
      <c r="E80" s="343"/>
      <c r="F80" s="182"/>
      <c r="G80" s="374"/>
      <c r="H80" s="96" t="s">
        <v>270</v>
      </c>
      <c r="I80" s="76"/>
      <c r="J80" s="76"/>
      <c r="K80" s="266" t="str">
        <f t="shared" si="6"/>
        <v/>
      </c>
      <c r="L80" s="266" t="str">
        <f t="shared" si="9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87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6"/>
        <v/>
      </c>
      <c r="L81" s="251" t="str">
        <f t="shared" si="9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11">IF((D82-C82)&lt;0, (0),"")</f>
        <v/>
      </c>
      <c r="L82" s="251" t="str">
        <f t="shared" si="9"/>
        <v/>
      </c>
      <c r="M82" s="251" t="str">
        <f t="shared" ref="M82:M88" si="12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11"/>
        <v/>
      </c>
      <c r="L83" s="251" t="str">
        <f t="shared" ref="L83:L88" si="13">IF((+E83-D83)&lt;0, (0),"")</f>
        <v/>
      </c>
      <c r="M83" s="251" t="str">
        <f t="shared" si="12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11"/>
        <v/>
      </c>
      <c r="L84" s="251" t="str">
        <f t="shared" si="13"/>
        <v/>
      </c>
      <c r="M84" s="251" t="str">
        <f t="shared" si="12"/>
        <v/>
      </c>
    </row>
    <row r="85" spans="1:16" s="67" customFormat="1" ht="34.5" hidden="1">
      <c r="A85" s="33" t="s">
        <v>55</v>
      </c>
      <c r="B85" s="12" t="s">
        <v>144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11"/>
        <v/>
      </c>
      <c r="L85" s="251" t="str">
        <f t="shared" si="13"/>
        <v/>
      </c>
      <c r="M85" s="251" t="str">
        <f t="shared" si="12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11"/>
        <v/>
      </c>
      <c r="L86" s="251" t="str">
        <f t="shared" si="13"/>
        <v/>
      </c>
      <c r="M86" s="251" t="str">
        <f t="shared" si="1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1"/>
        <v/>
      </c>
      <c r="L87" s="266" t="str">
        <f t="shared" si="13"/>
        <v/>
      </c>
      <c r="M87" s="266" t="str">
        <f t="shared" si="12"/>
        <v/>
      </c>
    </row>
    <row r="88" spans="1:16" s="86" customFormat="1" ht="34.5">
      <c r="A88" s="11" t="s">
        <v>37</v>
      </c>
      <c r="B88" s="12" t="s">
        <v>38</v>
      </c>
      <c r="C88" s="189">
        <f>C12+C13-C29</f>
        <v>1.1749999999847205</v>
      </c>
      <c r="D88" s="189">
        <f>D12+D13-D29</f>
        <v>4479.1899999999878</v>
      </c>
      <c r="E88" s="189">
        <f>E12+E13-E29</f>
        <v>6930.339999999982</v>
      </c>
      <c r="F88" s="189">
        <f>F12+F13-F29</f>
        <v>14201.399999999965</v>
      </c>
      <c r="G88" s="332"/>
      <c r="H88" s="501" t="s">
        <v>190</v>
      </c>
      <c r="I88" s="501"/>
      <c r="J88" s="200"/>
      <c r="K88" s="251" t="str">
        <f t="shared" si="11"/>
        <v/>
      </c>
      <c r="L88" s="251" t="str">
        <f t="shared" si="13"/>
        <v/>
      </c>
      <c r="M88" s="251" t="str">
        <f t="shared" si="1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14">IF((I89-H89)&lt;0, (0),"")</f>
        <v/>
      </c>
      <c r="M89" s="252" t="str">
        <f t="shared" si="14"/>
        <v/>
      </c>
      <c r="N89" s="66"/>
      <c r="O89" s="66"/>
      <c r="P89" s="66"/>
    </row>
    <row r="90" spans="1:16" s="7" customFormat="1" ht="39.75" hidden="1" customHeight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14"/>
        <v/>
      </c>
      <c r="M90" s="252" t="str">
        <f t="shared" si="14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14"/>
        <v/>
      </c>
      <c r="M91" s="252" t="str">
        <f t="shared" si="14"/>
        <v/>
      </c>
      <c r="N91" s="2"/>
      <c r="O91" s="2"/>
      <c r="P91" s="2"/>
    </row>
    <row r="92" spans="1:16" s="3" customFormat="1" ht="34.5" hidden="1" customHeight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0"/>
      <c r="D95" s="500"/>
      <c r="E95" s="500"/>
      <c r="G95" s="369" t="s">
        <v>235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" bottom="0.2" header="0.15748031496063" footer="0.196850393700787"/>
  <pageSetup paperSize="9" scale="71" orientation="portrait" r:id="rId1"/>
  <headerFooter alignWithMargins="0"/>
  <ignoredErrors>
    <ignoredError sqref="F56:F57 F32:F33 F24 F29:F30 F41:F54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28" zoomScaleSheetLayoutView="100" workbookViewId="0">
      <selection activeCell="F45" sqref="F4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52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հ․125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214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67997.7</v>
      </c>
      <c r="D6" s="202">
        <f>SUM(D7:D8,D11,D14:D19,D22:D23)</f>
        <v>80082.5</v>
      </c>
      <c r="E6" s="202">
        <f t="shared" ref="E6:E65" si="0">D6-C6</f>
        <v>12084.800000000003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56007.199999999997</v>
      </c>
      <c r="D7" s="193">
        <f>+'Ekamut-caxs'!D11</f>
        <v>68191.199999999997</v>
      </c>
      <c r="E7" s="193">
        <f t="shared" si="0"/>
        <v>12184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39.200000000000003</v>
      </c>
      <c r="D8" s="193">
        <f>SUM(D9:D10)</f>
        <v>0</v>
      </c>
      <c r="E8" s="193">
        <f t="shared" si="0"/>
        <v>-39.200000000000003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39.200000000000003</v>
      </c>
      <c r="D9" s="178"/>
      <c r="E9" s="193">
        <f t="shared" si="0"/>
        <v>-39.200000000000003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10624.1</v>
      </c>
      <c r="D11" s="193">
        <f>SUM(D12:D13)</f>
        <v>10624.1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320">
        <v>6709.8</v>
      </c>
      <c r="D12" s="320">
        <v>6709.8</v>
      </c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320">
        <v>3914.3</v>
      </c>
      <c r="D13" s="320">
        <v>3914.3</v>
      </c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60</v>
      </c>
      <c r="D14" s="193">
        <f>+'Ekamut-caxs'!D19</f>
        <v>0</v>
      </c>
      <c r="E14" s="193">
        <f t="shared" si="0"/>
        <v>-60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v>1242.4000000000001</v>
      </c>
      <c r="D19" s="196">
        <v>1242.4000000000001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1242.4000000000001</v>
      </c>
      <c r="D20" s="179">
        <f>+'Ekamut-caxs'!D25</f>
        <v>1242.4000000000001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242</v>
      </c>
      <c r="C23" s="194">
        <v>24.8</v>
      </c>
      <c r="D23" s="192">
        <v>24.8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SUM(C25,C28:C34,C38:C61,C63:C64)</f>
        <v>67997.7</v>
      </c>
      <c r="D24" s="203">
        <f>SUM(D25,D28:D34,D38:D61,D63:D64)</f>
        <v>96850.6</v>
      </c>
      <c r="E24" s="202">
        <f t="shared" si="0"/>
        <v>28852.900000000009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254">
        <v>43381.8</v>
      </c>
      <c r="D25" s="196">
        <f>+'Ekamut-caxs'!D32</f>
        <v>63888.3</v>
      </c>
      <c r="E25" s="193">
        <f t="shared" si="0"/>
        <v>20506.5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343">
        <v>48</v>
      </c>
      <c r="D26" s="197">
        <f>+'Ekamut-caxs'!D33</f>
        <v>0</v>
      </c>
      <c r="E26" s="179">
        <f>D26-C26</f>
        <v>-48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 ht="17.25">
      <c r="A27" s="24">
        <v>1.2</v>
      </c>
      <c r="B27" s="276" t="s">
        <v>286</v>
      </c>
      <c r="C27" s="254">
        <v>696</v>
      </c>
      <c r="D27" s="178">
        <f>+'Ekamut-caxs'!D34</f>
        <v>0</v>
      </c>
      <c r="E27" s="180">
        <f>D27-C27</f>
        <v>-696</v>
      </c>
      <c r="F27" s="180"/>
    </row>
    <row r="28" spans="1:18" s="52" customFormat="1" ht="17.25">
      <c r="A28" s="54">
        <f>+A25+1</f>
        <v>2</v>
      </c>
      <c r="B28" s="195" t="s">
        <v>14</v>
      </c>
      <c r="C28" s="194">
        <v>16160.3</v>
      </c>
      <c r="D28" s="196">
        <f>+'Ekamut-caxs'!D35</f>
        <v>15483.6</v>
      </c>
      <c r="E28" s="193">
        <f t="shared" si="0"/>
        <v>-676.69999999999891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>
        <v>1137.7</v>
      </c>
      <c r="D29" s="196">
        <f>+'Ekamut-caxs'!D36</f>
        <v>1094.3</v>
      </c>
      <c r="E29" s="193">
        <f t="shared" si="0"/>
        <v>-43.400000000000091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>
        <v>1980.9</v>
      </c>
      <c r="D30" s="196">
        <f>+'Ekamut-caxs'!D37</f>
        <v>2176.6</v>
      </c>
      <c r="E30" s="193">
        <f t="shared" si="0"/>
        <v>195.69999999999982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681.9</v>
      </c>
      <c r="D31" s="196">
        <f>+'Ekamut-caxs'!D38</f>
        <v>671.7</v>
      </c>
      <c r="E31" s="193">
        <f t="shared" si="0"/>
        <v>-10.199999999999932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53.1</v>
      </c>
      <c r="D32" s="196">
        <f>+'Ekamut-caxs'!D39</f>
        <v>52.8</v>
      </c>
      <c r="E32" s="193">
        <f t="shared" si="0"/>
        <v>-0.30000000000000426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109.4</v>
      </c>
      <c r="D34" s="196">
        <f>SUM(D35:D37)</f>
        <v>118.2</v>
      </c>
      <c r="E34" s="193">
        <f t="shared" si="0"/>
        <v>8.7999999999999972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56.6</v>
      </c>
      <c r="D35" s="197">
        <f>+'Ekamut-caxs'!D42</f>
        <v>57.6</v>
      </c>
      <c r="E35" s="179">
        <f t="shared" si="0"/>
        <v>1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</v>
      </c>
      <c r="D36" s="197">
        <f>+'Ekamut-caxs'!D43</f>
        <v>3</v>
      </c>
      <c r="E36" s="179">
        <f t="shared" si="0"/>
        <v>3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52.8</v>
      </c>
      <c r="D37" s="197">
        <f>+'Ekamut-caxs'!D44</f>
        <v>57.6</v>
      </c>
      <c r="E37" s="179">
        <f t="shared" si="0"/>
        <v>4.8000000000000043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30</v>
      </c>
      <c r="D38" s="196">
        <f>+'Ekamut-caxs'!D45</f>
        <v>30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673.3</v>
      </c>
      <c r="D39" s="196">
        <f>+'Ekamut-caxs'!D46</f>
        <v>735</v>
      </c>
      <c r="E39" s="193">
        <f t="shared" si="0"/>
        <v>61.700000000000045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1" si="3">+A39+1</f>
        <v>10</v>
      </c>
      <c r="B40" s="195" t="str">
        <f>+'Ekamut-caxs'!B47</f>
        <v>Գրասենյակային ապրանքների գծով</v>
      </c>
      <c r="C40" s="194">
        <v>193.3</v>
      </c>
      <c r="D40" s="196">
        <f>+'Ekamut-caxs'!D47</f>
        <v>139.5</v>
      </c>
      <c r="E40" s="193">
        <f t="shared" si="0"/>
        <v>-53.800000000000011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424</v>
      </c>
      <c r="D41" s="196">
        <f>+'Ekamut-caxs'!D48</f>
        <v>500</v>
      </c>
      <c r="E41" s="193">
        <f t="shared" si="0"/>
        <v>76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159</v>
      </c>
      <c r="D42" s="196">
        <f>+'Ekamut-caxs'!D49</f>
        <v>855.7</v>
      </c>
      <c r="E42" s="193">
        <f t="shared" si="0"/>
        <v>696.7</v>
      </c>
      <c r="F42" s="178" t="s">
        <v>288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50</v>
      </c>
      <c r="E43" s="193">
        <f>D43-C43</f>
        <v>50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80</v>
      </c>
      <c r="D44" s="196">
        <f>+'Ekamut-caxs'!D51</f>
        <v>84</v>
      </c>
      <c r="E44" s="193">
        <f t="shared" si="0"/>
        <v>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54">
      <c r="A45" s="54">
        <f t="shared" si="3"/>
        <v>15</v>
      </c>
      <c r="B45" s="195" t="str">
        <f>+'Ekamut-caxs'!B52</f>
        <v>Ընթացիկ վերանորոգման գծով</v>
      </c>
      <c r="C45" s="192">
        <v>394.3</v>
      </c>
      <c r="D45" s="196">
        <f>+'Ekamut-caxs'!D52</f>
        <v>2014.7</v>
      </c>
      <c r="E45" s="193">
        <f t="shared" si="0"/>
        <v>1620.4</v>
      </c>
      <c r="F45" s="178" t="s">
        <v>289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84.7</v>
      </c>
      <c r="D46" s="196">
        <f>+'Ekamut-caxs'!D53</f>
        <v>75</v>
      </c>
      <c r="E46" s="193">
        <f>D46-C46</f>
        <v>-9.7000000000000028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125</v>
      </c>
      <c r="E49" s="193">
        <f t="shared" si="0"/>
        <v>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45.4</v>
      </c>
      <c r="D50" s="196">
        <f>+'Ekamut-caxs'!D57</f>
        <v>120</v>
      </c>
      <c r="E50" s="193">
        <f t="shared" si="0"/>
        <v>74.599999999999994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4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42</v>
      </c>
      <c r="D53" s="196">
        <f>+'Ekamut-caxs'!D60</f>
        <v>42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39.200000000000003</v>
      </c>
      <c r="D55" s="196">
        <f>+'Ekamut-caxs'!D62</f>
        <v>48</v>
      </c>
      <c r="E55" s="193">
        <f t="shared" si="4"/>
        <v>8.7999999999999972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34.5">
      <c r="A56" s="54">
        <f t="shared" si="3"/>
        <v>23</v>
      </c>
      <c r="B56" s="195" t="str">
        <f>+'Ekamut-caxs'!B63</f>
        <v xml:space="preserve">ԿԶԱՊԿ ունեցող երեխաների խելամիտ հարմարեցումներ 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tr">
        <f>+'Ekamut-caxs'!B64</f>
        <v>Միջոցառումների գծով</v>
      </c>
      <c r="C57" s="192">
        <v>100</v>
      </c>
      <c r="D57" s="194">
        <f>+'Ekamut-caxs'!D64</f>
        <v>100</v>
      </c>
      <c r="E57" s="192">
        <f t="shared" si="4"/>
        <v>0</v>
      </c>
      <c r="F57" s="192"/>
    </row>
    <row r="58" spans="1:18" s="51" customFormat="1" ht="17.25">
      <c r="A58" s="54"/>
      <c r="B58" s="17" t="s">
        <v>284</v>
      </c>
      <c r="C58" s="192"/>
      <c r="D58" s="194">
        <v>834.7</v>
      </c>
      <c r="E58" s="192"/>
      <c r="F58" s="192"/>
    </row>
    <row r="59" spans="1:18" s="51" customFormat="1" ht="17.25">
      <c r="A59" s="54">
        <v>23</v>
      </c>
      <c r="B59" s="246" t="str">
        <f>+'Ekamut-caxs'!B66</f>
        <v>Դուրսգրվող գույքի վերագնահատման գծով</v>
      </c>
      <c r="C59" s="192"/>
      <c r="D59" s="194">
        <f>+'Ekamut-caxs'!D66</f>
        <v>0</v>
      </c>
      <c r="E59" s="192">
        <f>D59-C59</f>
        <v>0</v>
      </c>
      <c r="F59" s="358"/>
    </row>
    <row r="60" spans="1:18" s="51" customFormat="1" ht="17.25">
      <c r="A60" s="54">
        <f t="shared" si="3"/>
        <v>24</v>
      </c>
      <c r="B60" s="246" t="str">
        <f>+'Ekamut-caxs'!B67</f>
        <v>Կրակմարիչների լիցքավորում</v>
      </c>
      <c r="C60" s="192"/>
      <c r="D60" s="194">
        <f>+'Ekamut-caxs'!D67</f>
        <v>0</v>
      </c>
      <c r="E60" s="192">
        <f>D60-C60</f>
        <v>0</v>
      </c>
      <c r="F60" s="192"/>
      <c r="G60" s="51" t="s">
        <v>120</v>
      </c>
    </row>
    <row r="61" spans="1:18" s="52" customFormat="1" ht="17.25">
      <c r="A61" s="54">
        <f t="shared" si="3"/>
        <v>25</v>
      </c>
      <c r="B61" s="195" t="str">
        <f>+'Ekamut-caxs'!B68</f>
        <v>Հիմնական միջոցների մաշվածության գծով, որից՝</v>
      </c>
      <c r="C61" s="192">
        <v>1964.4</v>
      </c>
      <c r="D61" s="196">
        <v>1964.4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+'Ekamut-caxs'!B69</f>
        <v>պայմանով (անհատույց) ստացված</v>
      </c>
      <c r="C62" s="180">
        <v>1242.4000000000001</v>
      </c>
      <c r="D62" s="197">
        <f>+'Ekamut-caxs'!D69</f>
        <v>1242.4000000000001</v>
      </c>
      <c r="E62" s="179">
        <f t="shared" si="4"/>
        <v>0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+'Ekamut-caxs'!B70</f>
        <v xml:space="preserve">Չփոխհատուցվող հարկերի գծով 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+'Ekamut-caxs'!B71</f>
        <v>Այլ ծախսերի գծով</v>
      </c>
      <c r="C64" s="192"/>
      <c r="D64" s="196">
        <f>+'Ekamut-caxs'!D71</f>
        <v>5477.1</v>
      </c>
      <c r="E64" s="193">
        <f t="shared" si="4"/>
        <v>5477.1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C6-C24</f>
        <v>0</v>
      </c>
      <c r="D65" s="202">
        <f>D6-D24</f>
        <v>-16768.100000000006</v>
      </c>
      <c r="E65" s="202">
        <f t="shared" si="0"/>
        <v>-16768.100000000006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4" t="str">
        <f>+'Ekamut-caxs'!D74</f>
        <v>Ա.Գնունի</v>
      </c>
      <c r="E67" s="504"/>
      <c r="F67" s="108"/>
    </row>
    <row r="68" spans="1:18" ht="9.75" customHeight="1">
      <c r="B68" s="296"/>
      <c r="C68" s="297"/>
      <c r="D68" s="503" t="s">
        <v>5</v>
      </c>
      <c r="E68" s="503"/>
      <c r="F68" s="209"/>
    </row>
    <row r="69" spans="1:18" ht="24.75" customHeight="1">
      <c r="B69" s="294" t="s">
        <v>6</v>
      </c>
      <c r="C69" s="295"/>
      <c r="D69" s="504" t="str">
        <f>+'Ekamut-caxs'!D76</f>
        <v>Ս. Բոյախչյան</v>
      </c>
      <c r="E69" s="504"/>
      <c r="F69" s="108"/>
    </row>
    <row r="70" spans="1:18" ht="11.25" customHeight="1">
      <c r="B70" s="298"/>
      <c r="C70" s="297"/>
      <c r="D70" s="503" t="s">
        <v>5</v>
      </c>
      <c r="E70" s="503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1" zoomScaleSheetLayoutView="100" workbookViewId="0">
      <selection activeCell="F45" sqref="F4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78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հ․125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215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1967.3</v>
      </c>
      <c r="D6" s="181">
        <f>+C82</f>
        <v>10047.699999999983</v>
      </c>
      <c r="E6" s="189">
        <f t="shared" ref="E6:E68" si="0">D6-C6</f>
        <v>8080.3999999999824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v>74344.3</v>
      </c>
      <c r="D7" s="189">
        <f>SUM(D8:D9,D12,D15:D22)</f>
        <v>78815.3</v>
      </c>
      <c r="E7" s="189">
        <f>D7-C7</f>
        <v>4471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63621</v>
      </c>
      <c r="D8" s="187">
        <f>+'Dramakan hosqer'!F14</f>
        <v>68191.199999999997</v>
      </c>
      <c r="E8" s="187">
        <f>D8-C8</f>
        <v>4570.1999999999971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39.200000000000003</v>
      </c>
      <c r="D10" s="191"/>
      <c r="E10" s="187">
        <f t="shared" si="1"/>
        <v>-39.200000000000003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10624.1</v>
      </c>
      <c r="D12" s="187">
        <f>SUM(D13:D14)</f>
        <v>10624.1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6709.8</v>
      </c>
      <c r="D13" s="182">
        <v>6709.8</v>
      </c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3914.3</v>
      </c>
      <c r="D14" s="182">
        <v>3914.3</v>
      </c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60</v>
      </c>
      <c r="D15" s="187">
        <f>+'Dramakan hosqer'!F21</f>
        <v>0</v>
      </c>
      <c r="E15" s="187">
        <f t="shared" si="0"/>
        <v>-60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+C24+C67+C79</f>
        <v>66263.900000000023</v>
      </c>
      <c r="D23" s="189">
        <f>+D24+D67+D79</f>
        <v>91404.700000000012</v>
      </c>
      <c r="E23" s="189">
        <f t="shared" si="0"/>
        <v>25140.799999999988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SUM(C25,C28:C34,C38:C61,C65:C66)</f>
        <v>66263.900000000023</v>
      </c>
      <c r="D24" s="189">
        <f>SUM(D25,D28:D34,D38:D61,D65:D66)</f>
        <v>89899.700000000012</v>
      </c>
      <c r="E24" s="189">
        <f t="shared" si="0"/>
        <v>23635.799999999988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43339.8</v>
      </c>
      <c r="D25" s="187">
        <f>+'Dramakan hosqer'!F31</f>
        <v>63888.3</v>
      </c>
      <c r="E25" s="187">
        <f t="shared" si="0"/>
        <v>20548.5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48</v>
      </c>
      <c r="D26" s="191">
        <f>+'Dramakan hosqer'!F32</f>
        <v>0</v>
      </c>
      <c r="E26" s="191">
        <f t="shared" si="0"/>
        <v>-48</v>
      </c>
      <c r="F26" s="178"/>
    </row>
    <row r="27" spans="1:20">
      <c r="A27" s="23">
        <v>1.2</v>
      </c>
      <c r="B27" s="265" t="s">
        <v>285</v>
      </c>
      <c r="C27" s="182">
        <v>696</v>
      </c>
      <c r="D27" s="191">
        <f>+'Dramakan hosqer'!F33</f>
        <v>0</v>
      </c>
      <c r="E27" s="191">
        <f t="shared" si="0"/>
        <v>-696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16323.6</v>
      </c>
      <c r="D28" s="187">
        <f>+'Dramakan hosqer'!F34</f>
        <v>15483.6</v>
      </c>
      <c r="E28" s="187">
        <f t="shared" si="0"/>
        <v>-840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hosqer'!B35</f>
        <v>Ջեռուցման գծով</v>
      </c>
      <c r="C29" s="186">
        <v>903</v>
      </c>
      <c r="D29" s="187">
        <f>+'Dramakan hosqer'!F35</f>
        <v>1094.3</v>
      </c>
      <c r="E29" s="187">
        <f t="shared" si="0"/>
        <v>191.29999999999995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hosqer'!B36</f>
        <v>Էլեկտրաէներգիայի գծով</v>
      </c>
      <c r="C30" s="186">
        <v>1778.3</v>
      </c>
      <c r="D30" s="187">
        <f>+'Dramakan hosqer'!F36</f>
        <v>2176.6</v>
      </c>
      <c r="E30" s="187">
        <f t="shared" si="0"/>
        <v>398.29999999999995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629.79999999999995</v>
      </c>
      <c r="D31" s="187">
        <f>+'Dramakan hosqer'!F37</f>
        <v>646.1</v>
      </c>
      <c r="E31" s="187">
        <f t="shared" si="0"/>
        <v>16.300000000000068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53.1</v>
      </c>
      <c r="D32" s="187">
        <f>+'Dramakan hosqer'!F38</f>
        <v>52.8</v>
      </c>
      <c r="E32" s="187">
        <f t="shared" si="0"/>
        <v>-0.30000000000000426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60</v>
      </c>
      <c r="D33" s="187">
        <f>+'Dramakan hosqer'!F39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99.8</v>
      </c>
      <c r="D34" s="187">
        <f>SUM(D35:D37)</f>
        <v>118.2</v>
      </c>
      <c r="E34" s="187">
        <f t="shared" si="0"/>
        <v>18.400000000000006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51.8</v>
      </c>
      <c r="D35" s="191">
        <f>+'Dramakan hosqer'!F41</f>
        <v>57.6</v>
      </c>
      <c r="E35" s="191">
        <f t="shared" si="0"/>
        <v>5.8000000000000043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3</v>
      </c>
      <c r="E36" s="191">
        <f t="shared" si="0"/>
        <v>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48</v>
      </c>
      <c r="D37" s="191">
        <f>+'Dramakan hosqer'!F43</f>
        <v>57.6</v>
      </c>
      <c r="E37" s="191">
        <f t="shared" si="0"/>
        <v>9.6000000000000014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>
        <v>30</v>
      </c>
      <c r="D38" s="187">
        <f>+'Dramakan hosqer'!F44</f>
        <v>30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673.3</v>
      </c>
      <c r="D39" s="187">
        <f>+'Dramakan hosqer'!F45</f>
        <v>735</v>
      </c>
      <c r="E39" s="187">
        <f t="shared" si="0"/>
        <v>61.700000000000045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1" si="4">+A39+1</f>
        <v>10</v>
      </c>
      <c r="B40" s="195" t="str">
        <f>+'Dramakan hosqer'!B46</f>
        <v>Գրասենյակային ապրանքների գծով</v>
      </c>
      <c r="C40" s="186">
        <v>193.3</v>
      </c>
      <c r="D40" s="187">
        <f>+'Dramakan hosqer'!F46</f>
        <v>139.5</v>
      </c>
      <c r="E40" s="187">
        <f t="shared" si="0"/>
        <v>-53.800000000000011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424</v>
      </c>
      <c r="D41" s="187">
        <f>+'Dramakan hosqer'!F47</f>
        <v>500</v>
      </c>
      <c r="E41" s="187">
        <f t="shared" si="0"/>
        <v>76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159</v>
      </c>
      <c r="D42" s="187">
        <f>+'Dramakan hosqer'!F48</f>
        <v>855.7</v>
      </c>
      <c r="E42" s="187">
        <f t="shared" si="0"/>
        <v>696.7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50</v>
      </c>
      <c r="E43" s="187">
        <f t="shared" si="0"/>
        <v>50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80</v>
      </c>
      <c r="D44" s="187">
        <f>+'Dramakan hosqer'!F50</f>
        <v>84</v>
      </c>
      <c r="E44" s="187">
        <f t="shared" si="0"/>
        <v>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394.3</v>
      </c>
      <c r="D45" s="187">
        <f>+'Dramakan hosqer'!F51</f>
        <v>2014.7</v>
      </c>
      <c r="E45" s="187">
        <f t="shared" si="0"/>
        <v>1620.4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84.7</v>
      </c>
      <c r="D46" s="187">
        <f>+'Dramakan hosqer'!F52</f>
        <v>75</v>
      </c>
      <c r="E46" s="187">
        <f t="shared" si="0"/>
        <v>-9.7000000000000028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45.4</v>
      </c>
      <c r="D50" s="187">
        <f>+'Dramakan hosqer'!F56</f>
        <v>120</v>
      </c>
      <c r="E50" s="187">
        <f t="shared" si="0"/>
        <v>74.599999999999994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>
        <v>42</v>
      </c>
      <c r="D53" s="187">
        <f>+'Dramakan hosqer'!F59</f>
        <v>42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39.200000000000003</v>
      </c>
      <c r="D55" s="187">
        <f>+'Dramakan hosqer'!F61</f>
        <v>48</v>
      </c>
      <c r="E55" s="187">
        <f t="shared" si="0"/>
        <v>8.7999999999999972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34.5">
      <c r="A56" s="54">
        <f t="shared" si="4"/>
        <v>23</v>
      </c>
      <c r="B56" s="195" t="str">
        <f>+'Dramakan hosqer'!B62</f>
        <v xml:space="preserve">ԿԶԱՊԿ ունեցող երեխաների խելամիտ հարմարեցումներ 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hosqer'!B63</f>
        <v>Միջոցառումների գծով</v>
      </c>
      <c r="C57" s="186">
        <v>100</v>
      </c>
      <c r="D57" s="186">
        <f>+'Dramakan hosqer'!F63</f>
        <v>100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34.5">
      <c r="A58" s="54"/>
      <c r="B58" s="478" t="s">
        <v>284</v>
      </c>
      <c r="C58" s="186"/>
      <c r="D58" s="186">
        <v>834.7</v>
      </c>
      <c r="E58" s="186"/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23</v>
      </c>
      <c r="B59" s="246" t="str">
        <f>+'Dramakan hosqer'!B65</f>
        <v>Դուրսգրվող գույքի վերագնահատման գծով</v>
      </c>
      <c r="C59" s="186"/>
      <c r="D59" s="186">
        <f>+'Dramakan hosqer'!F65</f>
        <v>0</v>
      </c>
      <c r="E59" s="186">
        <f>D59-C59</f>
        <v>0</v>
      </c>
      <c r="F59" s="358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f>+A59+1</f>
        <v>24</v>
      </c>
      <c r="B60" s="246" t="str">
        <f>+'Dramakan hosqer'!B66</f>
        <v>Կրակմարիչների լիցքավորում</v>
      </c>
      <c r="C60" s="186"/>
      <c r="D60" s="186">
        <f>+'Dramakan hosqer'!F66</f>
        <v>0</v>
      </c>
      <c r="E60" s="186">
        <f>D60-C60</f>
        <v>0</v>
      </c>
      <c r="F60" s="186"/>
      <c r="G60" s="93" t="s">
        <v>120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>
      <c r="A61" s="54">
        <f t="shared" si="4"/>
        <v>25</v>
      </c>
      <c r="B61" s="195" t="str">
        <f>+'Dramakan hosqer'!B67</f>
        <v>Հարկային պարտավորությունների գծով, այդ թվում՝</v>
      </c>
      <c r="C61" s="187">
        <f>SUM(C62:C64)</f>
        <v>0</v>
      </c>
      <c r="D61" s="187">
        <f>SUM(D62:D64)</f>
        <v>0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>
      <c r="A62" s="13">
        <v>31.1</v>
      </c>
      <c r="B62" s="247" t="str">
        <f>+'Dramakan hosqer'!B68</f>
        <v>շահութահարկի գծով</v>
      </c>
      <c r="C62" s="182"/>
      <c r="D62" s="191">
        <f>+'Dramakan hosqer'!F68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31.2</v>
      </c>
      <c r="B63" s="247" t="str">
        <f>+'Dramakan hosqer'!B69</f>
        <v>ԱԱՀ-ի գծով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25.1</v>
      </c>
      <c r="B64" s="247" t="str">
        <f>+'Dramakan hosqer'!B70</f>
        <v xml:space="preserve">չփոխհատուցվող հարկերի գծով </v>
      </c>
      <c r="C64" s="182"/>
      <c r="D64" s="191">
        <f>+'Dramakan hosqer'!F70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26</v>
      </c>
      <c r="B65" s="195" t="str">
        <f>+'Dramakan hosqer'!B71</f>
        <v>Կրեդիտորական պարտքի մարման գծով</v>
      </c>
      <c r="C65" s="186">
        <v>608.29999999999995</v>
      </c>
      <c r="D65" s="187">
        <f>+'Dramakan hosqer'!F71</f>
        <v>516.19999999999982</v>
      </c>
      <c r="E65" s="187">
        <f t="shared" si="0"/>
        <v>-92.100000000000136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59">
        <f>+A65+1</f>
        <v>27</v>
      </c>
      <c r="B66" s="195" t="str">
        <f>+'Dramakan hosqer'!B72</f>
        <v>Այլ արտահոսքերի գծով</v>
      </c>
      <c r="C66" s="186"/>
      <c r="D66" s="187">
        <f>+'Dramakan hosqer'!F72</f>
        <v>0</v>
      </c>
      <c r="E66" s="187">
        <f t="shared" si="0"/>
        <v>0</v>
      </c>
      <c r="F66" s="186"/>
      <c r="G66" s="93" t="s">
        <v>198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54</v>
      </c>
      <c r="B67" s="12" t="s">
        <v>57</v>
      </c>
      <c r="C67" s="189">
        <f>+C68+C75</f>
        <v>0</v>
      </c>
      <c r="D67" s="189">
        <f>+D68+D75</f>
        <v>1505</v>
      </c>
      <c r="E67" s="189">
        <f t="shared" si="0"/>
        <v>1505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hosqer'!B74</f>
        <v>Հիմնական միջոցների ձեռքբերում, այդ թվում՝</v>
      </c>
      <c r="C68" s="187">
        <f>SUM(C69:C74)</f>
        <v>0</v>
      </c>
      <c r="D68" s="187">
        <f>SUM(D69:D74)</f>
        <v>1505</v>
      </c>
      <c r="E68" s="187">
        <f t="shared" si="0"/>
        <v>1505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7" t="str">
        <f>+'Dramakan hosqer'!B75</f>
        <v>գրասենյակային և տնտեսական գույք</v>
      </c>
      <c r="C69" s="182"/>
      <c r="D69" s="191">
        <v>145</v>
      </c>
      <c r="E69" s="191">
        <f t="shared" ref="E69:E82" si="5">D69-C69</f>
        <v>145</v>
      </c>
      <c r="F69" s="479" t="s">
        <v>291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7" t="str">
        <f>+'Dramakan hosqer'!B76</f>
        <v>համակարգչային սարքավորումներ / տեխնիկա</v>
      </c>
      <c r="C70" s="182"/>
      <c r="D70" s="191">
        <v>260</v>
      </c>
      <c r="E70" s="191">
        <f>D70-C70</f>
        <v>260</v>
      </c>
      <c r="F70" s="182" t="s">
        <v>292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7" t="str">
        <f>+'Dramakan hosqer'!B77</f>
        <v>մեքենաներ և սարքավորումներ</v>
      </c>
      <c r="C71" s="182"/>
      <c r="D71" s="191">
        <v>130</v>
      </c>
      <c r="E71" s="191">
        <f t="shared" si="5"/>
        <v>130</v>
      </c>
      <c r="F71" s="182" t="s">
        <v>293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47" t="str">
        <f>+'Dramakan hosqer'!B78</f>
        <v>սպորտային գույք</v>
      </c>
      <c r="C72" s="182"/>
      <c r="D72" s="191">
        <f>+'Dramakan hosqer'!F78</f>
        <v>970</v>
      </c>
      <c r="E72" s="191">
        <f t="shared" si="5"/>
        <v>970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1.5</v>
      </c>
      <c r="B73" s="247" t="str">
        <f>+'Dramakan hosqer'!B79</f>
        <v>գրականություն</v>
      </c>
      <c r="C73" s="182"/>
      <c r="D73" s="191">
        <f>+'Dramakan hosqer'!F79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>
      <c r="A74" s="13">
        <v>1.6</v>
      </c>
      <c r="B74" s="247">
        <f>+'Dramakan hosqer'!B80</f>
        <v>0</v>
      </c>
      <c r="C74" s="182"/>
      <c r="D74" s="191">
        <f>+'Dramakan hosqer'!F80</f>
        <v>0</v>
      </c>
      <c r="E74" s="191">
        <f>D74-C74</f>
        <v>0</v>
      </c>
      <c r="F74" s="182"/>
      <c r="G74" s="129" t="s">
        <v>121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>
      <c r="A75" s="59">
        <v>2</v>
      </c>
      <c r="B75" s="190" t="str">
        <f>+'Dramakan hosqer'!B81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>
      <c r="A76" s="13">
        <v>2.1</v>
      </c>
      <c r="B76" s="247" t="str">
        <f>+'Dramakan hosqer'!B82</f>
        <v>ամրացված գույքի (շենք)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2.2000000000000002</v>
      </c>
      <c r="B77" s="247" t="str">
        <f>+'Dramakan hosqer'!B83</f>
        <v>հիմնական միջոցի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>
      <c r="A78" s="13">
        <v>2.2999999999999998</v>
      </c>
      <c r="B78" s="247" t="str">
        <f>+'Dramakan hosqer'!B84</f>
        <v>նախագծանախահաշվային փաստաթղթերի գծով</v>
      </c>
      <c r="C78" s="182"/>
      <c r="D78" s="191">
        <f>+'Dramakan hosqer'!F84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>
      <c r="A79" s="128" t="s">
        <v>55</v>
      </c>
      <c r="B79" s="12" t="s">
        <v>144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>
      <c r="A80" s="59">
        <v>1</v>
      </c>
      <c r="B80" s="246" t="str">
        <f>+'Dramakan hosqer'!B86</f>
        <v>Սննդի գծով</v>
      </c>
      <c r="C80" s="186"/>
      <c r="D80" s="187"/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>
      <c r="A81" s="59">
        <v>2</v>
      </c>
      <c r="B81" s="246">
        <f>+'Dramakan hosqer'!B87</f>
        <v>0</v>
      </c>
      <c r="C81" s="186"/>
      <c r="D81" s="186">
        <f>+'Dramakan hosqer'!F87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37</v>
      </c>
      <c r="B82" s="12" t="s">
        <v>38</v>
      </c>
      <c r="C82" s="189">
        <f>C6+C7-C23</f>
        <v>10047.699999999983</v>
      </c>
      <c r="D82" s="189">
        <f>D6+D7-D23</f>
        <v>-2541.7000000000262</v>
      </c>
      <c r="E82" s="189">
        <f t="shared" si="5"/>
        <v>-12589.400000000009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07" t="str">
        <f>+'Ekamut-caxs'!D74</f>
        <v>Ա.Գնունի</v>
      </c>
      <c r="E84" s="504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06" t="s">
        <v>91</v>
      </c>
      <c r="E85" s="506"/>
      <c r="F85" s="211"/>
    </row>
    <row r="86" spans="1:20" s="15" customFormat="1" ht="22.5" customHeight="1">
      <c r="A86" s="16"/>
      <c r="B86" s="302" t="s">
        <v>6</v>
      </c>
      <c r="C86" s="297"/>
      <c r="D86" s="504" t="str">
        <f>+'Ekamut-caxs'!D76</f>
        <v>Ս. Բոյախչյան</v>
      </c>
      <c r="E86" s="504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06" t="s">
        <v>91</v>
      </c>
      <c r="E87" s="506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F45" sqref="F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66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հ․125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147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268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152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177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234.5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202.9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27.3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9.6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>
        <v>24.5</v>
      </c>
      <c r="E49" s="27"/>
    </row>
    <row r="50" spans="1:22">
      <c r="A50" s="152">
        <v>2.5</v>
      </c>
      <c r="B50" s="154" t="s">
        <v>164</v>
      </c>
      <c r="C50" s="152" t="s">
        <v>166</v>
      </c>
      <c r="D50" s="27">
        <v>11.4</v>
      </c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>
        <v>6</v>
      </c>
      <c r="E53" s="27"/>
    </row>
    <row r="54" spans="1:22" ht="28.5">
      <c r="A54" s="152"/>
      <c r="B54" s="149" t="s">
        <v>178</v>
      </c>
      <c r="C54" s="26"/>
      <c r="D54" s="150">
        <f>SUM(D55:D58)</f>
        <v>7900.2</v>
      </c>
      <c r="E54" s="27"/>
      <c r="F54" s="206">
        <f>SUM(D36:D53)</f>
        <v>516.20000000000005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7900.2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8416.4</v>
      </c>
      <c r="E59" s="169"/>
      <c r="F59" s="461">
        <f>+D59-D55</f>
        <v>516.19999999999982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269</v>
      </c>
      <c r="C62" s="168">
        <v>10047.700000000001</v>
      </c>
      <c r="D62" s="508" t="s">
        <v>180</v>
      </c>
      <c r="E62" s="50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0" t="str">
        <f>+'Ekamut-caxs'!D74</f>
        <v>Ա.Գնունի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91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tr">
        <f>+'Ekamut-caxs'!D76</f>
        <v>Ս. Բոյախչյան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91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F45" sqref="F4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4" t="s">
        <v>66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b">
        <f>'Ekamut-caxs'!D74=+'Ekamut-caxs'!A7</f>
        <v>0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92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0" t="s">
        <v>113</v>
      </c>
      <c r="B5" s="520" t="s">
        <v>93</v>
      </c>
      <c r="C5" s="521" t="s">
        <v>94</v>
      </c>
      <c r="D5" s="521"/>
      <c r="E5" s="521"/>
      <c r="F5" s="521"/>
      <c r="G5" s="521" t="s">
        <v>95</v>
      </c>
      <c r="H5" s="521"/>
      <c r="I5" s="521"/>
      <c r="J5" s="521"/>
      <c r="K5" s="521" t="s">
        <v>137</v>
      </c>
      <c r="L5" s="521"/>
      <c r="M5" s="521"/>
      <c r="N5" s="521"/>
      <c r="O5" s="521"/>
    </row>
    <row r="6" spans="1:15" s="385" customFormat="1" ht="51" customHeight="1">
      <c r="A6" s="520"/>
      <c r="B6" s="520"/>
      <c r="C6" s="384" t="s">
        <v>251</v>
      </c>
      <c r="D6" s="384" t="s">
        <v>217</v>
      </c>
      <c r="E6" s="384" t="s">
        <v>252</v>
      </c>
      <c r="F6" s="384" t="s">
        <v>231</v>
      </c>
      <c r="G6" s="384" t="s">
        <v>232</v>
      </c>
      <c r="H6" s="384" t="s">
        <v>217</v>
      </c>
      <c r="I6" s="384" t="s">
        <v>253</v>
      </c>
      <c r="J6" s="384" t="s">
        <v>231</v>
      </c>
      <c r="K6" s="384" t="s">
        <v>251</v>
      </c>
      <c r="L6" s="384" t="s">
        <v>252</v>
      </c>
      <c r="M6" s="384" t="s">
        <v>254</v>
      </c>
      <c r="N6" s="381" t="s">
        <v>255</v>
      </c>
      <c r="O6" s="381" t="s">
        <v>256</v>
      </c>
    </row>
    <row r="7" spans="1:15" ht="19.5" customHeight="1">
      <c r="A7" s="386">
        <v>1</v>
      </c>
      <c r="B7" s="387" t="s">
        <v>96</v>
      </c>
      <c r="C7" s="388">
        <v>2393</v>
      </c>
      <c r="D7" s="389">
        <v>343874.1</v>
      </c>
      <c r="E7" s="390">
        <v>2091</v>
      </c>
      <c r="F7" s="391">
        <f t="shared" ref="F7:F16" si="0">+E7*143.7</f>
        <v>300476.69999999995</v>
      </c>
      <c r="G7" s="388">
        <v>3800</v>
      </c>
      <c r="H7" s="389">
        <v>180624</v>
      </c>
      <c r="I7" s="390">
        <v>4560</v>
      </c>
      <c r="J7" s="391">
        <f>+I7*53.48</f>
        <v>243868.79999999999</v>
      </c>
      <c r="K7" s="392">
        <v>121</v>
      </c>
      <c r="L7" s="390">
        <v>168</v>
      </c>
      <c r="M7" s="393">
        <f>+L7*200.47</f>
        <v>33678.959999999999</v>
      </c>
      <c r="N7" s="394">
        <f>+L7*7.94904</f>
        <v>1335.4387200000001</v>
      </c>
      <c r="O7" s="393">
        <f>+N7+M7</f>
        <v>35014.398719999997</v>
      </c>
    </row>
    <row r="8" spans="1:15" ht="19.5" customHeight="1">
      <c r="A8" s="386">
        <v>2</v>
      </c>
      <c r="B8" s="387" t="s">
        <v>97</v>
      </c>
      <c r="C8" s="388">
        <v>2132</v>
      </c>
      <c r="D8" s="389">
        <v>306368.40000000002</v>
      </c>
      <c r="E8" s="390">
        <f>+C8</f>
        <v>2132</v>
      </c>
      <c r="F8" s="391">
        <f t="shared" si="0"/>
        <v>306368.39999999997</v>
      </c>
      <c r="G8" s="388">
        <v>3900</v>
      </c>
      <c r="H8" s="389">
        <v>186572</v>
      </c>
      <c r="I8" s="390">
        <f t="shared" ref="I8:I18" si="1">+G8</f>
        <v>3900</v>
      </c>
      <c r="J8" s="391">
        <f t="shared" ref="J8:J18" si="2">+I8*53.48</f>
        <v>208572</v>
      </c>
      <c r="K8" s="392">
        <v>171</v>
      </c>
      <c r="L8" s="390">
        <f>+K8</f>
        <v>171</v>
      </c>
      <c r="M8" s="393">
        <f t="shared" ref="M8:M18" si="3">+L8*200.47</f>
        <v>34280.370000000003</v>
      </c>
      <c r="N8" s="394">
        <f t="shared" ref="N8:N18" si="4">+L8*7.94904</f>
        <v>1359.28584</v>
      </c>
      <c r="O8" s="393">
        <f t="shared" ref="O8:O18" si="5">+N8+M8</f>
        <v>35639.655839999999</v>
      </c>
    </row>
    <row r="9" spans="1:15" ht="19.5" customHeight="1">
      <c r="A9" s="386">
        <v>3</v>
      </c>
      <c r="B9" s="387" t="s">
        <v>98</v>
      </c>
      <c r="C9" s="388">
        <v>997</v>
      </c>
      <c r="D9" s="389">
        <v>143268.9</v>
      </c>
      <c r="E9" s="390">
        <f t="shared" ref="E9:E18" si="6">+C9</f>
        <v>997</v>
      </c>
      <c r="F9" s="391">
        <f t="shared" si="0"/>
        <v>143268.9</v>
      </c>
      <c r="G9" s="388">
        <v>3420</v>
      </c>
      <c r="H9" s="389">
        <v>169102</v>
      </c>
      <c r="I9" s="390">
        <f t="shared" si="1"/>
        <v>3420</v>
      </c>
      <c r="J9" s="391">
        <f t="shared" si="2"/>
        <v>182901.59999999998</v>
      </c>
      <c r="K9" s="392">
        <v>74</v>
      </c>
      <c r="L9" s="390">
        <f t="shared" ref="L9:L18" si="7">+K9</f>
        <v>74</v>
      </c>
      <c r="M9" s="393">
        <f t="shared" si="3"/>
        <v>14834.78</v>
      </c>
      <c r="N9" s="394">
        <f t="shared" si="4"/>
        <v>588.22896000000003</v>
      </c>
      <c r="O9" s="393">
        <f t="shared" si="5"/>
        <v>15423.008960000001</v>
      </c>
    </row>
    <row r="10" spans="1:15" ht="19.5" customHeight="1">
      <c r="A10" s="386">
        <v>4</v>
      </c>
      <c r="B10" s="387" t="s">
        <v>99</v>
      </c>
      <c r="C10" s="392">
        <v>129</v>
      </c>
      <c r="D10" s="395">
        <v>18537.3</v>
      </c>
      <c r="E10" s="390">
        <f t="shared" si="6"/>
        <v>129</v>
      </c>
      <c r="F10" s="391">
        <f t="shared" si="0"/>
        <v>18537.3</v>
      </c>
      <c r="G10" s="388">
        <v>3320</v>
      </c>
      <c r="H10" s="395">
        <v>169954</v>
      </c>
      <c r="I10" s="390">
        <f t="shared" si="1"/>
        <v>3320</v>
      </c>
      <c r="J10" s="391">
        <f t="shared" si="2"/>
        <v>177553.59999999998</v>
      </c>
      <c r="K10" s="392">
        <v>108</v>
      </c>
      <c r="L10" s="390">
        <f t="shared" si="7"/>
        <v>108</v>
      </c>
      <c r="M10" s="393">
        <f t="shared" si="3"/>
        <v>21650.76</v>
      </c>
      <c r="N10" s="394">
        <f t="shared" si="4"/>
        <v>858.49631999999997</v>
      </c>
      <c r="O10" s="393">
        <f t="shared" si="5"/>
        <v>22509.256319999997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2900</v>
      </c>
      <c r="H11" s="395">
        <v>151492</v>
      </c>
      <c r="I11" s="390">
        <f t="shared" si="1"/>
        <v>2900</v>
      </c>
      <c r="J11" s="391">
        <f t="shared" si="2"/>
        <v>155092</v>
      </c>
      <c r="K11" s="392">
        <v>104</v>
      </c>
      <c r="L11" s="390">
        <f t="shared" si="7"/>
        <v>104</v>
      </c>
      <c r="M11" s="393">
        <f t="shared" si="3"/>
        <v>20848.88</v>
      </c>
      <c r="N11" s="394">
        <f t="shared" si="4"/>
        <v>826.70015999999998</v>
      </c>
      <c r="O11" s="393">
        <f t="shared" si="5"/>
        <v>21675.580160000001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>
        <v>3060</v>
      </c>
      <c r="H12" s="395">
        <v>160849</v>
      </c>
      <c r="I12" s="390">
        <f t="shared" si="1"/>
        <v>3060</v>
      </c>
      <c r="J12" s="391">
        <f t="shared" si="2"/>
        <v>163648.79999999999</v>
      </c>
      <c r="K12" s="392">
        <v>207</v>
      </c>
      <c r="L12" s="390">
        <f t="shared" si="7"/>
        <v>207</v>
      </c>
      <c r="M12" s="393">
        <f t="shared" si="3"/>
        <v>41497.29</v>
      </c>
      <c r="N12" s="394">
        <f t="shared" si="4"/>
        <v>1645.45128</v>
      </c>
      <c r="O12" s="393">
        <f t="shared" si="5"/>
        <v>43142.741280000002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>
        <v>2700</v>
      </c>
      <c r="H13" s="395">
        <v>130596</v>
      </c>
      <c r="I13" s="390">
        <f t="shared" si="1"/>
        <v>2700</v>
      </c>
      <c r="J13" s="391">
        <f t="shared" si="2"/>
        <v>144396</v>
      </c>
      <c r="K13" s="392">
        <v>1645</v>
      </c>
      <c r="L13" s="390">
        <f t="shared" si="7"/>
        <v>1645</v>
      </c>
      <c r="M13" s="393">
        <f t="shared" si="3"/>
        <v>329773.15000000002</v>
      </c>
      <c r="N13" s="394">
        <f t="shared" si="4"/>
        <v>13076.1708</v>
      </c>
      <c r="O13" s="393">
        <f t="shared" si="5"/>
        <v>342849.32080000004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2840</v>
      </c>
      <c r="H14" s="395">
        <v>135283</v>
      </c>
      <c r="I14" s="390">
        <f t="shared" si="1"/>
        <v>2840</v>
      </c>
      <c r="J14" s="391">
        <f t="shared" si="2"/>
        <v>151883.19999999998</v>
      </c>
      <c r="K14" s="392">
        <v>115</v>
      </c>
      <c r="L14" s="390">
        <f t="shared" si="7"/>
        <v>115</v>
      </c>
      <c r="M14" s="393">
        <f t="shared" si="3"/>
        <v>23054.05</v>
      </c>
      <c r="N14" s="394">
        <f t="shared" si="4"/>
        <v>914.13959999999997</v>
      </c>
      <c r="O14" s="393">
        <f t="shared" si="5"/>
        <v>23968.189599999998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>
        <v>2760</v>
      </c>
      <c r="H15" s="395">
        <v>131205</v>
      </c>
      <c r="I15" s="390">
        <f t="shared" si="1"/>
        <v>2760</v>
      </c>
      <c r="J15" s="391">
        <f t="shared" si="2"/>
        <v>147604.79999999999</v>
      </c>
      <c r="K15" s="392">
        <v>231</v>
      </c>
      <c r="L15" s="390">
        <f t="shared" si="7"/>
        <v>231</v>
      </c>
      <c r="M15" s="393">
        <f t="shared" si="3"/>
        <v>46308.57</v>
      </c>
      <c r="N15" s="394">
        <f t="shared" si="4"/>
        <v>1836.2282399999999</v>
      </c>
      <c r="O15" s="393">
        <f t="shared" si="5"/>
        <v>48144.798239999996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3320</v>
      </c>
      <c r="H16" s="395">
        <v>165554</v>
      </c>
      <c r="I16" s="390">
        <f t="shared" si="1"/>
        <v>3320</v>
      </c>
      <c r="J16" s="391">
        <f t="shared" si="2"/>
        <v>177553.59999999998</v>
      </c>
      <c r="K16" s="392">
        <v>148</v>
      </c>
      <c r="L16" s="390">
        <f t="shared" si="7"/>
        <v>148</v>
      </c>
      <c r="M16" s="393">
        <f t="shared" si="3"/>
        <v>29669.56</v>
      </c>
      <c r="N16" s="394">
        <f t="shared" si="4"/>
        <v>1176.4579200000001</v>
      </c>
      <c r="O16" s="393">
        <f t="shared" si="5"/>
        <v>30846.017920000002</v>
      </c>
    </row>
    <row r="17" spans="1:15" ht="19.5" customHeight="1">
      <c r="A17" s="386">
        <v>11</v>
      </c>
      <c r="B17" s="396" t="s">
        <v>106</v>
      </c>
      <c r="C17" s="397">
        <v>634</v>
      </c>
      <c r="D17" s="398">
        <v>91105.8</v>
      </c>
      <c r="E17" s="390">
        <f t="shared" si="6"/>
        <v>634</v>
      </c>
      <c r="F17" s="391">
        <f>+E17*143.7</f>
        <v>91105.799999999988</v>
      </c>
      <c r="G17" s="397">
        <v>3920</v>
      </c>
      <c r="H17" s="398">
        <v>196842</v>
      </c>
      <c r="I17" s="390">
        <f t="shared" si="1"/>
        <v>3920</v>
      </c>
      <c r="J17" s="391">
        <f t="shared" si="2"/>
        <v>209641.59999999998</v>
      </c>
      <c r="K17" s="390">
        <v>116</v>
      </c>
      <c r="L17" s="390">
        <f t="shared" si="7"/>
        <v>116</v>
      </c>
      <c r="M17" s="393">
        <f t="shared" si="3"/>
        <v>23254.52</v>
      </c>
      <c r="N17" s="394">
        <f t="shared" si="4"/>
        <v>922.08864000000005</v>
      </c>
      <c r="O17" s="393">
        <f t="shared" si="5"/>
        <v>24176.608640000002</v>
      </c>
    </row>
    <row r="18" spans="1:15" ht="19.5" customHeight="1">
      <c r="A18" s="386">
        <v>12</v>
      </c>
      <c r="B18" s="396" t="s">
        <v>107</v>
      </c>
      <c r="C18" s="397">
        <v>1632</v>
      </c>
      <c r="D18" s="398">
        <v>234518.39999999999</v>
      </c>
      <c r="E18" s="390">
        <f t="shared" si="6"/>
        <v>1632</v>
      </c>
      <c r="F18" s="391">
        <f>+E18*143.7</f>
        <v>234518.39999999999</v>
      </c>
      <c r="G18" s="397">
        <v>4000</v>
      </c>
      <c r="H18" s="398">
        <v>202920</v>
      </c>
      <c r="I18" s="390">
        <f t="shared" si="1"/>
        <v>4000</v>
      </c>
      <c r="J18" s="391">
        <f t="shared" si="2"/>
        <v>213920</v>
      </c>
      <c r="K18" s="390">
        <v>136</v>
      </c>
      <c r="L18" s="390">
        <f t="shared" si="7"/>
        <v>136</v>
      </c>
      <c r="M18" s="393">
        <f t="shared" si="3"/>
        <v>27263.919999999998</v>
      </c>
      <c r="N18" s="394">
        <f t="shared" si="4"/>
        <v>1081.06944</v>
      </c>
      <c r="O18" s="393">
        <f t="shared" si="5"/>
        <v>28344.989439999998</v>
      </c>
    </row>
    <row r="19" spans="1:15" ht="32.25" customHeight="1">
      <c r="A19" s="399"/>
      <c r="B19" s="382" t="s">
        <v>89</v>
      </c>
      <c r="C19" s="400">
        <f t="shared" ref="C19:K19" si="8">SUM(C7:C18)</f>
        <v>7917</v>
      </c>
      <c r="D19" s="401">
        <f t="shared" si="8"/>
        <v>1137672.9000000001</v>
      </c>
      <c r="E19" s="400">
        <f t="shared" si="8"/>
        <v>7615</v>
      </c>
      <c r="F19" s="401">
        <f>SUM(F7:F18)</f>
        <v>1094275.4999999998</v>
      </c>
      <c r="G19" s="400">
        <f>SUM(G7:G18)</f>
        <v>39940</v>
      </c>
      <c r="H19" s="401">
        <f>SUM(H7:H18)</f>
        <v>1980993</v>
      </c>
      <c r="I19" s="400">
        <f>SUM(I7:I18)</f>
        <v>40700</v>
      </c>
      <c r="J19" s="401">
        <f>SUM(J7:J18)</f>
        <v>2176636</v>
      </c>
      <c r="K19" s="400">
        <f t="shared" si="8"/>
        <v>3176</v>
      </c>
      <c r="L19" s="400">
        <f>SUM(L7:L18)</f>
        <v>3223</v>
      </c>
      <c r="M19" s="401">
        <f>SUM(M7:M18)</f>
        <v>646114.81000000017</v>
      </c>
      <c r="N19" s="402">
        <f>SUM(N7:N18)</f>
        <v>25619.755920000003</v>
      </c>
      <c r="O19" s="401">
        <f>SUM(O7:O18)</f>
        <v>671734.56592000008</v>
      </c>
    </row>
    <row r="20" spans="1:15" ht="21.75" customHeight="1">
      <c r="B20" s="403"/>
      <c r="C20" s="404"/>
      <c r="D20" s="405"/>
      <c r="E20" s="404"/>
      <c r="F20" s="405">
        <f>ROUND(F19/1000,1)</f>
        <v>1094.3</v>
      </c>
      <c r="G20" s="404"/>
      <c r="H20" s="405"/>
      <c r="I20" s="404"/>
      <c r="J20" s="405">
        <f>ROUND(J19/1000,1)</f>
        <v>2176.6</v>
      </c>
      <c r="K20" s="404"/>
      <c r="L20" s="404"/>
      <c r="M20" s="405">
        <f>ROUND(M19/1000,1)</f>
        <v>646.1</v>
      </c>
      <c r="N20" s="405">
        <f>ROUND(N19/1000,1)</f>
        <v>25.6</v>
      </c>
      <c r="O20" s="405">
        <f>ROUND(O19/1000,1)</f>
        <v>671.7</v>
      </c>
    </row>
    <row r="21" spans="1:15" ht="33.75" customHeight="1" thickBot="1">
      <c r="B21" s="527" t="s">
        <v>257</v>
      </c>
      <c r="C21" s="527"/>
      <c r="D21" s="527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258</v>
      </c>
      <c r="E22" s="410" t="s">
        <v>258</v>
      </c>
      <c r="F22" s="411" t="s">
        <v>258</v>
      </c>
      <c r="G22" s="410" t="s">
        <v>142</v>
      </c>
      <c r="H22" s="410" t="s">
        <v>258</v>
      </c>
      <c r="I22" s="410" t="s">
        <v>258</v>
      </c>
      <c r="J22" s="412" t="s">
        <v>258</v>
      </c>
      <c r="K22" s="410" t="s">
        <v>142</v>
      </c>
      <c r="L22" s="410" t="s">
        <v>258</v>
      </c>
      <c r="M22" s="413" t="s">
        <v>258</v>
      </c>
      <c r="N22" s="408" t="s">
        <v>258</v>
      </c>
      <c r="O22" s="412" t="s">
        <v>258</v>
      </c>
    </row>
    <row r="23" spans="1:15" ht="23.25" customHeight="1">
      <c r="A23" s="414">
        <v>1</v>
      </c>
      <c r="B23" s="415"/>
      <c r="C23" s="398"/>
      <c r="D23" s="398" t="s">
        <v>258</v>
      </c>
      <c r="E23" s="398" t="s">
        <v>258</v>
      </c>
      <c r="F23" s="416"/>
      <c r="G23" s="417"/>
      <c r="H23" s="398" t="s">
        <v>258</v>
      </c>
      <c r="I23" s="398" t="s">
        <v>258</v>
      </c>
      <c r="J23" s="418"/>
      <c r="K23" s="417"/>
      <c r="L23" s="398" t="s">
        <v>258</v>
      </c>
      <c r="M23" s="419"/>
      <c r="N23" s="420" t="s">
        <v>258</v>
      </c>
      <c r="O23" s="421" t="s">
        <v>258</v>
      </c>
    </row>
    <row r="24" spans="1:15" ht="23.25" customHeight="1">
      <c r="A24" s="414">
        <v>2</v>
      </c>
      <c r="B24" s="415"/>
      <c r="C24" s="398"/>
      <c r="D24" s="398" t="s">
        <v>258</v>
      </c>
      <c r="E24" s="398" t="s">
        <v>258</v>
      </c>
      <c r="F24" s="416"/>
      <c r="G24" s="417"/>
      <c r="H24" s="398" t="s">
        <v>258</v>
      </c>
      <c r="I24" s="398" t="s">
        <v>258</v>
      </c>
      <c r="J24" s="418"/>
      <c r="K24" s="417"/>
      <c r="L24" s="398" t="s">
        <v>258</v>
      </c>
      <c r="M24" s="419"/>
      <c r="N24" s="420" t="s">
        <v>258</v>
      </c>
      <c r="O24" s="421" t="s">
        <v>258</v>
      </c>
    </row>
    <row r="25" spans="1:15" s="385" customFormat="1" ht="23.25" customHeight="1">
      <c r="A25" s="422">
        <v>3</v>
      </c>
      <c r="B25" s="423"/>
      <c r="C25" s="424"/>
      <c r="D25" s="424" t="s">
        <v>258</v>
      </c>
      <c r="E25" s="424" t="s">
        <v>258</v>
      </c>
      <c r="F25" s="425"/>
      <c r="G25" s="426"/>
      <c r="H25" s="424" t="s">
        <v>258</v>
      </c>
      <c r="I25" s="424" t="s">
        <v>258</v>
      </c>
      <c r="J25" s="425"/>
      <c r="K25" s="426"/>
      <c r="L25" s="424" t="s">
        <v>258</v>
      </c>
      <c r="M25" s="427"/>
      <c r="N25" s="428" t="s">
        <v>258</v>
      </c>
      <c r="O25" s="429" t="s">
        <v>258</v>
      </c>
    </row>
    <row r="26" spans="1:15" s="378" customFormat="1" ht="24" customHeight="1">
      <c r="A26" s="430"/>
      <c r="B26" s="431" t="s">
        <v>68</v>
      </c>
      <c r="C26" s="401" t="s">
        <v>258</v>
      </c>
      <c r="D26" s="401" t="s">
        <v>258</v>
      </c>
      <c r="E26" s="401" t="s">
        <v>258</v>
      </c>
      <c r="F26" s="432">
        <f>SUM(F23:F25)</f>
        <v>0</v>
      </c>
      <c r="G26" s="433" t="s">
        <v>258</v>
      </c>
      <c r="H26" s="401" t="s">
        <v>258</v>
      </c>
      <c r="I26" s="401" t="s">
        <v>258</v>
      </c>
      <c r="J26" s="432">
        <f>SUM(J23:J25)</f>
        <v>0</v>
      </c>
      <c r="K26" s="433" t="s">
        <v>258</v>
      </c>
      <c r="L26" s="401" t="s">
        <v>258</v>
      </c>
      <c r="M26" s="434">
        <f>SUM(M23:M25)</f>
        <v>0</v>
      </c>
      <c r="N26" s="430" t="s">
        <v>258</v>
      </c>
      <c r="O26" s="435" t="s">
        <v>258</v>
      </c>
    </row>
    <row r="27" spans="1:15" s="378" customFormat="1" ht="27" customHeight="1" thickBot="1">
      <c r="A27" s="436"/>
      <c r="B27" s="437" t="s">
        <v>259</v>
      </c>
      <c r="C27" s="438"/>
      <c r="D27" s="438" t="s">
        <v>258</v>
      </c>
      <c r="E27" s="438" t="s">
        <v>258</v>
      </c>
      <c r="F27" s="439">
        <f>+F20-F26</f>
        <v>1094.3</v>
      </c>
      <c r="G27" s="440" t="s">
        <v>258</v>
      </c>
      <c r="H27" s="438" t="s">
        <v>258</v>
      </c>
      <c r="I27" s="438" t="s">
        <v>258</v>
      </c>
      <c r="J27" s="439">
        <f>J20-J26</f>
        <v>2176.6</v>
      </c>
      <c r="K27" s="440" t="s">
        <v>258</v>
      </c>
      <c r="L27" s="438" t="s">
        <v>258</v>
      </c>
      <c r="M27" s="441">
        <f>M20-M26</f>
        <v>646.1</v>
      </c>
      <c r="N27" s="436" t="s">
        <v>258</v>
      </c>
      <c r="O27" s="439">
        <f>+O20-M26</f>
        <v>671.7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6"/>
      <c r="J30" s="525"/>
      <c r="K30" s="525"/>
      <c r="M30" s="407"/>
    </row>
    <row r="31" spans="1:15" s="378" customFormat="1">
      <c r="C31" s="447"/>
      <c r="D31" s="447"/>
      <c r="E31" s="448"/>
      <c r="F31" s="448"/>
      <c r="G31" s="526" t="s">
        <v>90</v>
      </c>
      <c r="H31" s="526"/>
      <c r="I31" s="449"/>
      <c r="J31" s="526" t="s">
        <v>108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5"/>
      <c r="H32" s="525"/>
      <c r="I32" s="451"/>
      <c r="J32" s="525"/>
      <c r="K32" s="525"/>
    </row>
    <row r="33" spans="3:13" s="378" customFormat="1">
      <c r="C33" s="406"/>
      <c r="D33" s="406"/>
      <c r="G33" s="526" t="s">
        <v>90</v>
      </c>
      <c r="H33" s="526"/>
      <c r="I33" s="449"/>
      <c r="J33" s="526" t="s">
        <v>108</v>
      </c>
      <c r="K33" s="526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260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216</v>
      </c>
      <c r="I36" s="522" t="s">
        <v>220</v>
      </c>
      <c r="J36" s="522"/>
      <c r="K36" s="455"/>
      <c r="L36" s="522" t="s">
        <v>261</v>
      </c>
      <c r="M36" s="522"/>
    </row>
    <row r="37" spans="3:13">
      <c r="C37" s="453"/>
      <c r="D37" s="453"/>
      <c r="E37" s="522" t="s">
        <v>219</v>
      </c>
      <c r="F37" s="522"/>
      <c r="I37" s="522"/>
      <c r="J37" s="522"/>
      <c r="K37" s="455"/>
      <c r="L37" s="522"/>
      <c r="M37" s="522"/>
    </row>
    <row r="38" spans="3:13">
      <c r="C38" s="453"/>
      <c r="D38" s="453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1"/>
  <sheetViews>
    <sheetView view="pageBreakPreview" topLeftCell="A4" zoomScaleSheetLayoutView="100" workbookViewId="0">
      <selection activeCell="F45" sqref="F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66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հ․125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218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145</v>
      </c>
      <c r="B5" s="537" t="s">
        <v>67</v>
      </c>
      <c r="C5" s="535" t="s">
        <v>210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146</v>
      </c>
    </row>
    <row r="6" spans="1:16" ht="89.25" customHeight="1">
      <c r="A6" s="537"/>
      <c r="B6" s="537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6"/>
    </row>
    <row r="7" spans="1:16" ht="27.75" customHeight="1">
      <c r="A7" s="212">
        <v>1</v>
      </c>
      <c r="B7" s="255" t="s">
        <v>194</v>
      </c>
      <c r="C7" s="256">
        <v>3878.4</v>
      </c>
      <c r="D7" s="256">
        <f>+B10*11</f>
        <v>54637.440000000002</v>
      </c>
      <c r="E7" s="256">
        <f>478.4*4</f>
        <v>1913.6</v>
      </c>
      <c r="F7" s="256">
        <v>244.5</v>
      </c>
      <c r="G7" s="256">
        <f>+J15</f>
        <v>728.5</v>
      </c>
      <c r="H7" s="357">
        <f>H10*1.17*161.2+3*119.6+H10*150.8</f>
        <v>2055.8199999999997</v>
      </c>
      <c r="I7" s="256">
        <v>430</v>
      </c>
      <c r="J7" s="357"/>
      <c r="K7" s="256"/>
      <c r="L7" s="256"/>
      <c r="M7" s="257">
        <f>ROUND(SUM(C7:L7),1)</f>
        <v>63888.3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63888.3</v>
      </c>
    </row>
    <row r="10" spans="1:16" s="214" customFormat="1" ht="18.75" customHeight="1">
      <c r="B10" s="377">
        <v>4967.04</v>
      </c>
      <c r="C10" s="216">
        <f>+B10*11</f>
        <v>54637.440000000002</v>
      </c>
      <c r="D10" s="216"/>
      <c r="E10" s="217"/>
      <c r="F10" s="217"/>
      <c r="G10" s="217"/>
      <c r="H10" s="376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207</v>
      </c>
      <c r="C12" s="533"/>
      <c r="D12" s="224"/>
      <c r="G12" s="176"/>
      <c r="H12" s="176"/>
      <c r="I12" s="532" t="s">
        <v>208</v>
      </c>
      <c r="J12" s="533"/>
      <c r="K12" s="176"/>
      <c r="L12" s="176"/>
      <c r="M12" s="176"/>
    </row>
    <row r="13" spans="1:16" s="214" customFormat="1" ht="40.5">
      <c r="B13" s="261" t="s">
        <v>183</v>
      </c>
      <c r="C13" s="262" t="s">
        <v>245</v>
      </c>
      <c r="D13" s="226"/>
      <c r="G13" s="226"/>
      <c r="H13" s="226"/>
      <c r="I13" s="261" t="s">
        <v>183</v>
      </c>
      <c r="J13" s="262" t="s">
        <v>248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246</v>
      </c>
      <c r="E14" s="137"/>
      <c r="H14" s="263"/>
      <c r="I14" s="282">
        <v>119600</v>
      </c>
      <c r="J14" s="284">
        <v>857.7</v>
      </c>
      <c r="K14" s="229" t="s">
        <v>249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247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+'Ekamut-caxs'!D74</f>
        <v>Ա.Գնունի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90</v>
      </c>
      <c r="E18" s="539"/>
      <c r="F18" s="312"/>
      <c r="G18" s="313"/>
      <c r="H18" s="530" t="s">
        <v>91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+'Ekamut-caxs'!D76</f>
        <v>Ս. Բոյախչյան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90</v>
      </c>
      <c r="E20" s="539"/>
      <c r="F20" s="312"/>
      <c r="G20" s="313"/>
      <c r="H20" s="530" t="s">
        <v>91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F45" sqref="F4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66</v>
      </c>
      <c r="B1" s="541"/>
      <c r="C1" s="541"/>
      <c r="D1" s="541"/>
    </row>
    <row r="2" spans="1:4" ht="17.25">
      <c r="A2" s="542" t="str">
        <f>+'Ekamut-caxs'!A7:D7</f>
        <v xml:space="preserve">«Երևանի հ․125 մսուր-մանկապարտեզ» ՀՈԱԿ-ի </v>
      </c>
      <c r="B2" s="542"/>
      <c r="C2" s="542"/>
      <c r="D2" s="542"/>
    </row>
    <row r="3" spans="1:4" ht="39.75" customHeight="1">
      <c r="A3" s="542" t="s">
        <v>279</v>
      </c>
      <c r="B3" s="542"/>
      <c r="C3" s="542"/>
      <c r="D3" s="542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274</v>
      </c>
    </row>
    <row r="7" spans="1:4" s="49" customFormat="1" ht="30" customHeight="1">
      <c r="A7" s="466">
        <v>1</v>
      </c>
      <c r="B7" s="467" t="s">
        <v>275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276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68"/>
      <c r="D12" s="468"/>
    </row>
    <row r="13" spans="1:4" ht="21.75" customHeight="1">
      <c r="A13" s="468">
        <v>2.2000000000000002</v>
      </c>
      <c r="B13" s="469" t="s">
        <v>129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277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278</v>
      </c>
      <c r="C19" s="466">
        <f>SUM(C20:C22)</f>
        <v>2</v>
      </c>
      <c r="D19" s="466">
        <f>SUM(D20:D22)</f>
        <v>64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>
        <v>1</v>
      </c>
      <c r="D21" s="468">
        <v>31</v>
      </c>
    </row>
    <row r="22" spans="1:4" ht="23.25" customHeight="1">
      <c r="A22" s="468">
        <v>4.3</v>
      </c>
      <c r="B22" s="470" t="s">
        <v>229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5</v>
      </c>
      <c r="D23" s="466">
        <f>D7+D11+D15+D19</f>
        <v>154</v>
      </c>
    </row>
    <row r="24" spans="1:4" ht="48.75" customHeight="1"/>
    <row r="25" spans="1:4" ht="17.25">
      <c r="B25" s="472" t="s">
        <v>2</v>
      </c>
      <c r="C25" s="543" t="str">
        <f>+'Ekamut-caxs'!D74</f>
        <v>Ա.Գնունի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+'Ekamut-caxs'!D76</f>
        <v>Ս. Բոյախչյան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https://mul2.yerevan.am/tasks/1468002/oneclick/125.xlsx?token=ac7d7da53d6e819ede8762879293ffc7</cp:keywords>
  <cp:lastModifiedBy>Lusine Petrosyan</cp:lastModifiedBy>
  <cp:lastPrinted>2024-04-16T11:40:33Z</cp:lastPrinted>
  <dcterms:created xsi:type="dcterms:W3CDTF">1996-10-14T23:33:28Z</dcterms:created>
  <dcterms:modified xsi:type="dcterms:W3CDTF">2024-05-08T15:28:21Z</dcterms:modified>
</cp:coreProperties>
</file>