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A53B7B1-D6AD-4B83-9E54-C0CFB035AE8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7" l="1"/>
  <c r="E21" i="7"/>
  <c r="F21" i="7"/>
  <c r="C21" i="7"/>
  <c r="C18" i="7"/>
  <c r="D64" i="9" l="1"/>
  <c r="D13" i="9"/>
  <c r="D12" i="9"/>
  <c r="D9" i="9"/>
  <c r="J48" i="19"/>
  <c r="C10" i="11"/>
  <c r="D7" i="11" s="1"/>
  <c r="H7" i="11"/>
  <c r="C7" i="10"/>
  <c r="A2" i="20" l="1"/>
  <c r="F50" i="19"/>
  <c r="J50" i="19" s="1"/>
  <c r="J47" i="19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O7" i="20" l="1"/>
  <c r="N8" i="20"/>
  <c r="O8" i="20" s="1"/>
  <c r="N11" i="20"/>
  <c r="O11" i="20" s="1"/>
  <c r="N14" i="20"/>
  <c r="O14" i="20" s="1"/>
  <c r="N17" i="20"/>
  <c r="O17" i="20" s="1"/>
  <c r="E19" i="20"/>
  <c r="I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/>
  <c r="O20" i="20" s="1"/>
  <c r="O27" i="20" s="1"/>
  <c r="D38" i="19" s="1"/>
  <c r="F38" i="19" s="1"/>
  <c r="N19" i="20"/>
  <c r="N20" i="20" s="1"/>
  <c r="D18" i="19" s="1"/>
  <c r="D24" i="9" s="1"/>
  <c r="G7" i="11" l="1"/>
  <c r="M7" i="11" s="1"/>
  <c r="E9" i="10"/>
  <c r="E11" i="10"/>
  <c r="E9" i="9"/>
  <c r="E10" i="9"/>
  <c r="E12" i="9"/>
  <c r="E13" i="9"/>
  <c r="A9" i="10"/>
  <c r="A12" i="10" s="1"/>
  <c r="C8" i="9"/>
  <c r="C11" i="9"/>
  <c r="D11" i="9"/>
  <c r="D8" i="9"/>
  <c r="E8" i="9" s="1"/>
  <c r="A11" i="9"/>
  <c r="A14" i="9" s="1"/>
  <c r="A8" i="9"/>
  <c r="A9" i="9" s="1"/>
  <c r="A10" i="9" s="1"/>
  <c r="A13" i="9" s="1"/>
  <c r="B13" i="9"/>
  <c r="B12" i="9"/>
  <c r="B11" i="9"/>
  <c r="B10" i="9"/>
  <c r="B9" i="9"/>
  <c r="B8" i="9"/>
  <c r="F20" i="7"/>
  <c r="F19" i="7"/>
  <c r="F18" i="7" s="1"/>
  <c r="F17" i="7"/>
  <c r="M17" i="7" s="1"/>
  <c r="F16" i="7"/>
  <c r="D10" i="10" s="1"/>
  <c r="D9" i="10" s="1"/>
  <c r="C15" i="7"/>
  <c r="C13" i="7" s="1"/>
  <c r="D15" i="7"/>
  <c r="E15" i="7"/>
  <c r="A18" i="7"/>
  <c r="A22" i="7" s="1"/>
  <c r="A16" i="7"/>
  <c r="A17" i="7" s="1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20" i="7" l="1"/>
  <c r="K20" i="7" s="1"/>
  <c r="E20" i="7"/>
  <c r="D14" i="10"/>
  <c r="E14" i="10" s="1"/>
  <c r="E19" i="7"/>
  <c r="E18" i="7" s="1"/>
  <c r="D19" i="7"/>
  <c r="D18" i="7" s="1"/>
  <c r="D13" i="10"/>
  <c r="E10" i="10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2" i="9"/>
  <c r="A10" i="10"/>
  <c r="A11" i="10" s="1"/>
  <c r="A18" i="19"/>
  <c r="A19" i="19" s="1"/>
  <c r="A19" i="7"/>
  <c r="A20" i="7" s="1"/>
  <c r="E11" i="9"/>
  <c r="F15" i="7"/>
  <c r="M15" i="7" s="1"/>
  <c r="M16" i="7"/>
  <c r="L15" i="7"/>
  <c r="K15" i="7"/>
  <c r="A13" i="19"/>
  <c r="A14" i="19" s="1"/>
  <c r="D12" i="10" l="1"/>
  <c r="E12" i="10" s="1"/>
  <c r="E13" i="10"/>
  <c r="L19" i="7"/>
  <c r="K19" i="7"/>
  <c r="M19" i="7"/>
  <c r="L20" i="7"/>
  <c r="M20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E13" i="7" l="1"/>
  <c r="L18" i="7"/>
  <c r="D13" i="7"/>
  <c r="K18" i="7"/>
  <c r="M18" i="7"/>
  <c r="C67" i="7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2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B27" i="10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30" i="15" l="1"/>
  <c r="C28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20" i="15"/>
  <c r="C20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6" i="15"/>
  <c r="E24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1" i="9"/>
  <c r="D62" i="9"/>
  <c r="D63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6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sharedStrings.xml><?xml version="1.0" encoding="utf-8"?>
<sst xmlns="http://schemas.openxmlformats.org/spreadsheetml/2006/main" count="506" uniqueCount="301">
  <si>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</si>
  <si>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</si>
  <si>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</si>
  <si>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</si>
  <si>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</si>
  <si>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</si>
  <si>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</si>
  <si>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</si>
  <si>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</si>
  <si>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</si>
  <si>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</si>
  <si>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</si>
  <si>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</si>
  <si>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</si>
  <si>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</si>
  <si>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</si>
  <si>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</si>
  <si>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</si>
  <si>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</si>
  <si>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</si>
  <si>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</si>
  <si>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</si>
  <si>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</si>
  <si>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</si>
  <si>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</si>
  <si>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</si>
  <si>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</si>
  <si>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</si>
  <si>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</si>
  <si>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</si>
  <si>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</si>
  <si>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</si>
  <si>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</si>
  <si>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</si>
  <si>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</si>
  <si>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</si>
  <si>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</si>
  <si>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</si>
  <si>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</si>
  <si>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</si>
  <si>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</si>
  <si>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</si>
  <si>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</si>
  <si>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</si>
  <si>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</si>
  <si>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</si>
  <si>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</si>
  <si>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</si>
  <si>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</si>
  <si>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</si>
  <si>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</si>
  <si>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</si>
  <si>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</si>
  <si>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</si>
  <si>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</si>
  <si>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</si>
  <si>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</si>
  <si>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</si>
  <si>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</si>
  <si>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</si>
  <si>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</si>
  <si>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</si>
  <si>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</si>
  <si>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</si>
  <si>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</si>
  <si>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</si>
  <si>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</si>
  <si>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</si>
  <si>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</si>
  <si>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</si>
  <si>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</si>
  <si>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</si>
  <si>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</si>
  <si>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</si>
  <si>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</si>
  <si>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</si>
  <si>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</si>
  <si>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</si>
  <si>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</si>
  <si>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</si>
  <si>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</si>
  <si>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</si>
  <si>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</si>
  <si>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</si>
  <si>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</si>
  <si>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</si>
  <si>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</si>
  <si>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</si>
  <si>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</si>
  <si>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</si>
  <si>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</si>
  <si>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</si>
  <si>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</si>
  <si>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</si>
  <si>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</si>
  <si>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</si>
  <si>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</si>
  <si>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</si>
  <si>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</si>
  <si>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</si>
  <si>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</si>
  <si>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</si>
  <si>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</si>
  <si>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</si>
  <si>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</si>
  <si>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</si>
  <si>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</si>
  <si>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</si>
  <si>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</si>
  <si>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</si>
  <si>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</si>
  <si>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</si>
  <si>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</si>
  <si>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</si>
  <si>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</si>
  <si>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</si>
  <si>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</si>
  <si>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</si>
  <si>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</si>
  <si>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</si>
  <si>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</si>
  <si>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</si>
  <si>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</si>
  <si>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</si>
  <si>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</si>
  <si>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</si>
  <si>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</si>
  <si>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</si>
  <si>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</si>
  <si>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</si>
  <si>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</si>
  <si>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</si>
  <si>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</si>
  <si>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</si>
  <si>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</si>
  <si>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</si>
  <si>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</si>
  <si>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</si>
  <si>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</si>
  <si>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</si>
  <si>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</si>
  <si>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</si>
  <si>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</si>
  <si>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</si>
  <si>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</si>
  <si>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</si>
  <si>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</si>
  <si>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</si>
  <si>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</si>
  <si>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</si>
  <si>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</si>
  <si>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</si>
  <si>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</si>
  <si>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</si>
  <si>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</si>
  <si>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</si>
  <si>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</si>
  <si>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</si>
  <si>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</si>
  <si>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</si>
  <si>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</si>
  <si>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</si>
  <si>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</si>
  <si>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</si>
  <si>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</si>
  <si>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</si>
  <si>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</si>
  <si>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</si>
  <si>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</si>
  <si>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</si>
  <si>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</si>
  <si>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</si>
  <si>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</si>
  <si>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</si>
  <si>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</si>
  <si>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</si>
  <si>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</si>
  <si>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</si>
  <si>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</si>
  <si>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</si>
  <si>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</si>
  <si>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</si>
  <si>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</si>
  <si>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</si>
  <si>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</si>
  <si>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</si>
  <si>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</si>
  <si>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</si>
  <si>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</si>
  <si>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</si>
  <si>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</si>
  <si>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</si>
  <si>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</si>
  <si>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</si>
  <si>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</si>
  <si>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</si>
  <si>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</si>
  <si>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</si>
  <si>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</si>
  <si>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</si>
  <si>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</si>
  <si>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</si>
  <si>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</si>
  <si>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</si>
  <si>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</si>
  <si>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</si>
  <si>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</si>
  <si>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</si>
  <si>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</si>
  <si>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</si>
  <si>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</si>
  <si>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</si>
  <si>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</si>
  <si>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</si>
  <si>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</si>
  <si>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</si>
  <si>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</si>
  <si>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</si>
  <si>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</si>
  <si>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</si>
  <si>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</si>
  <si>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</si>
  <si>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</si>
  <si>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</si>
  <si>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</si>
  <si>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</si>
  <si>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</si>
  <si>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</si>
  <si>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</si>
  <si>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</si>
  <si>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</si>
  <si>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</si>
  <si>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</si>
  <si>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</si>
  <si>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</si>
  <si>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</si>
  <si>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</si>
  <si>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</si>
  <si>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</si>
  <si>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</si>
  <si>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</si>
  <si>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</si>
  <si>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</si>
  <si>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</si>
  <si>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</si>
  <si>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</si>
  <si>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</si>
  <si>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</si>
  <si>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</si>
  <si>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</si>
  <si>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</si>
  <si>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</si>
  <si>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</si>
  <si>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</si>
  <si>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</si>
  <si>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</si>
  <si>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</si>
  <si>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</si>
  <si>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</si>
  <si>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</si>
  <si>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</si>
  <si>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</si>
  <si>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</si>
  <si>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</si>
  <si>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</si>
  <si>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</si>
  <si>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</si>
  <si>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</si>
  <si>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</si>
  <si>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</si>
  <si>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</si>
  <si>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</si>
  <si>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</si>
  <si>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</si>
  <si>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</si>
  <si>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</si>
  <si>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</si>
  <si>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</si>
  <si>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</si>
  <si>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</si>
  <si>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«Երևանի«Ժպիտներ»հ․126 մսուր-մանկապարտեզ» ՀՈԱԿ-ի </t>
  </si>
  <si>
    <t xml:space="preserve">2024թ. եկամուտների ու ծախսերի </t>
  </si>
  <si>
    <t>Ն.Հայրապետյան</t>
  </si>
  <si>
    <t>Ժ.Գորգինյան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</si>
  <si>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</si>
  <si>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</si>
  <si>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</si>
  <si>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միջին Դ</t>
  </si>
  <si>
    <t>ավագ Գ</t>
  </si>
  <si>
    <t>ավագ Ե</t>
  </si>
  <si>
    <t>ՈՒսումնական պրակտիկայի գծով</t>
  </si>
  <si>
    <t>Պարգևատրման գծով</t>
  </si>
  <si>
    <t>Անհատույց ստացված ակտիվների փոքրարժեք և արագամաշ առարկաներ</t>
  </si>
  <si>
    <t>10932.5</t>
  </si>
  <si>
    <t>Ա.լեզու և պար-336*1,0=3360,0+երկարօրյա-18*5,0*12=1080,</t>
  </si>
  <si>
    <t>համաձայն պայմանագրի</t>
  </si>
  <si>
    <t>Նախատեսվել է խոհանոցային սարքավորումներ ձեռք բերելու համար</t>
  </si>
  <si>
    <t>Խոհանոցի հատուկ պարագաներ</t>
  </si>
  <si>
    <t>Ուսումնական պրակտիկայի գծով</t>
  </si>
  <si>
    <t>Հիմնական միջոցների ձեռքբերման գծով</t>
  </si>
  <si>
    <t xml:space="preserve">«Երևանի «Ժպիտներ» հ. 126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</si>
</sst>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kAIABQAE0AAAAAAAAAAAAAAAAAAAAAAAAAAAAAAAAAAAAAAAAAAAAAAAAAAAAAAAAAAAAAAAAAAAAAAAAAAAAAAAAAAAAAAAAAAAAAAAAAAAAAAAAAAAAAAAAAAAAAAAAAAADoBwUAAwAIABMAH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5MDBaMCMGCSqGSIb3DQEJBDEWBBTZ9daL9QPIIQAaMVxQmLRLS55/tDArBgsqhkiG9w0BCRACDDEcMBowGDAWBBRE5xMFRVajmd/v2Zzf5CvSbEm8HjANBgkqhkiG9w0BAQEFAASCAQArYPydOlGp5NFVHO5tKhfQytYUZCo5Y7rRGcvsEAWXiW+4EVSQ//LAhqYLvOPtnDGZahjYvtmcHaS5VFJPPM7a6V618Tp8XsRBesL6kaC5qmw55jNel9e6Ux+qLCYMwyWyoSJbruVSq5a2n2ExI2YTmQfr/S9V8OfSGjoSGDZY5e599Vg4DakNOokONtaTW28xpxea3EwpO0UPTg3RIlyUCqFhK7luCxzSqE/N2djM2ekLKraiBAglnicImkR8ebqbZDHGcYcO1XKZ2WEU07a8vEq17ZGXi4W3PNbWHNbHiH+BT1Fr90mO0i8NQcbtrCF9nmc5QB7kughz8j0MrcT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kAIABQAE0AAAAAAAAAAAAAAAAAAAAAAAAAAAAAAAAAAAAAAAAAAAAAAAAAAAAAAAAAAAAAAAAAAAAAAAAAAAAAAAAAAAAAAAAAAAAAAAAAAAAAAAAAAAAAAAAAAAAAAAAAAADoBwUAAwAIABMAH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5MDRaMCMGCSqGSIb3DQEJBDEWBBTkkkdySGDr2PFAx8iiA2WBoh/37jArBgsqhkiG9w0BCRACDDEcMBowGDAWBBRE5xMFRVajmd/v2Zzf5CvSbEm8HjANBgkqhkiG9w0BAQEFAASCAQDHnouIw7Br/gbqhgM8ASZNDeRmZdla6Y8KYxum6pQwhcdL26MRhdJRyt8remFYjJpttJuLO8YbZk+qA0mhMXkGike76rQDKKP/W8b5ipNYFRkJoXvnmxj9f2e8s9KQRRtpVag3M4K1CLSE58zk8npJLLsNt359f6Xm6CEWJiF/TkicczU0IgBLW4+qCncL3SVatShpenD/5mQk0v8Xia8GfcL5GYyQb8dGFrJn3OVnA0BFiXNxnaDRIOIvxQr2UiLaEf3gE6P4l5pnY2eqVxwTNv7jxiCv9DGd/UXI5S7Vbx/N48trmOw+IFfhwgkcizbSWxkWeWL/epTRVFHLeBT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1FA8897-3519-ACF2-E6FF-54EC6998E1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215E8AD-80D1-9987-6EA9-2A9C6990D1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140625" style="34" customWidth="1"/>
    <col min="6" max="6" width="13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3" width="0" style="7" hidden="1" customWidth="1"/>
    <col min="24" max="16384" width="9.140625" style="7"/>
  </cols>
  <sheetData>
    <row r="1" spans="1:14" s="6" customFormat="1">
      <c r="C1" s="329"/>
      <c r="D1" s="329" t="s">
        <v>190</v>
      </c>
      <c r="E1" s="35">
        <v>241</v>
      </c>
      <c r="F1" s="329"/>
    </row>
    <row r="2" spans="1:14" s="6" customFormat="1">
      <c r="C2" s="329"/>
      <c r="D2" s="481" t="s">
        <v>40</v>
      </c>
      <c r="E2" s="481"/>
      <c r="F2" s="329"/>
    </row>
    <row r="3" spans="1:14" s="6" customFormat="1">
      <c r="C3" s="329"/>
      <c r="D3" s="482" t="s">
        <v>223</v>
      </c>
      <c r="E3" s="482"/>
      <c r="F3" s="329"/>
    </row>
    <row r="4" spans="1:14" s="35" customFormat="1" ht="24.75" customHeight="1">
      <c r="B4" s="352"/>
      <c r="C4" s="352"/>
      <c r="D4" s="481" t="s">
        <v>279</v>
      </c>
      <c r="E4" s="481"/>
    </row>
    <row r="5" spans="1:14" s="35" customFormat="1" ht="20.25" customHeight="1">
      <c r="B5" s="352"/>
      <c r="C5" s="481" t="s">
        <v>224</v>
      </c>
      <c r="D5" s="481"/>
      <c r="E5" s="481"/>
    </row>
    <row r="6" spans="1:14" ht="20.25">
      <c r="A6" s="484" t="s">
        <v>41</v>
      </c>
      <c r="B6" s="484"/>
      <c r="C6" s="484"/>
      <c r="D6" s="484"/>
      <c r="E6" s="484"/>
      <c r="F6" s="36"/>
    </row>
    <row r="7" spans="1:14" ht="20.45" customHeight="1">
      <c r="A7" s="485" t="s">
        <v>300</v>
      </c>
      <c r="B7" s="485"/>
      <c r="C7" s="485"/>
      <c r="D7" s="485"/>
      <c r="E7" s="485"/>
      <c r="F7" s="58" t="s">
        <v>206</v>
      </c>
    </row>
    <row r="8" spans="1:14" ht="18.75" customHeight="1">
      <c r="A8" s="486" t="s">
        <v>281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141962</v>
      </c>
      <c r="E11" s="337"/>
      <c r="F11" s="6">
        <v>159689.9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17211.400000000001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5229.5</v>
      </c>
      <c r="E16" s="323"/>
    </row>
    <row r="17" spans="1:19" s="6" customFormat="1">
      <c r="A17" s="101">
        <f>+A16+0.1</f>
        <v>3.2</v>
      </c>
      <c r="B17" s="15" t="s">
        <v>240</v>
      </c>
      <c r="C17" s="15"/>
      <c r="D17" s="320">
        <v>11981.9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19.3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4440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10932.5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10932.5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17.7</v>
      </c>
      <c r="E27" s="337"/>
    </row>
    <row r="28" spans="1:19" s="6" customFormat="1">
      <c r="A28" s="102">
        <f>+A27+1</f>
        <v>8</v>
      </c>
      <c r="B28" s="17" t="s">
        <v>290</v>
      </c>
      <c r="C28" s="348"/>
      <c r="D28" s="323">
        <v>233.1</v>
      </c>
      <c r="E28" s="337"/>
      <c r="F28" s="351" t="s">
        <v>262</v>
      </c>
    </row>
    <row r="29" spans="1:19" ht="25.5" customHeight="1">
      <c r="A29" s="40"/>
      <c r="B29" s="46" t="s">
        <v>28</v>
      </c>
      <c r="C29" s="42"/>
      <c r="D29" s="318">
        <f>SUM(D11:D12,D15,D18:D24,D27:D28)</f>
        <v>174888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105938.9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1640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36634.400000000001</v>
      </c>
      <c r="E35" s="337"/>
      <c r="G35" s="350">
        <v>362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45793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3425.5</v>
      </c>
      <c r="E36" s="337"/>
      <c r="F36" s="338">
        <f>+D36-'Komunal '!F27</f>
        <v>0</v>
      </c>
      <c r="L36" s="6">
        <f>+L35*0.8</f>
        <v>36634.400000000001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3932.2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506.2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100.8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100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329.6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80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192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1764</v>
      </c>
      <c r="E46" s="337"/>
      <c r="F46" s="349">
        <v>12</v>
      </c>
      <c r="G46" s="349" t="s">
        <v>188</v>
      </c>
      <c r="H46" s="349">
        <v>147</v>
      </c>
      <c r="I46" s="459" t="s">
        <v>189</v>
      </c>
      <c r="J46" s="459">
        <f>+F46*H46</f>
        <v>1764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334.79999999999995</v>
      </c>
      <c r="E47" s="337"/>
      <c r="F47" s="349">
        <v>12</v>
      </c>
      <c r="G47" s="349" t="s">
        <v>188</v>
      </c>
      <c r="H47" s="460">
        <v>27.9</v>
      </c>
      <c r="I47" s="459" t="s">
        <v>189</v>
      </c>
      <c r="J47" s="459">
        <f>+F47*H47</f>
        <v>334.79999999999995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500</v>
      </c>
      <c r="E48" s="337"/>
      <c r="F48" s="487">
        <v>12</v>
      </c>
      <c r="G48" s="487" t="s">
        <v>188</v>
      </c>
      <c r="H48" s="494" t="s">
        <v>265</v>
      </c>
      <c r="I48" s="496" t="s">
        <v>189</v>
      </c>
      <c r="J48" s="496">
        <f>3*80+4*110+5*250</f>
        <v>1930</v>
      </c>
      <c r="K48" s="490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1490</v>
      </c>
      <c r="E49" s="337"/>
      <c r="F49" s="488"/>
      <c r="G49" s="488"/>
      <c r="H49" s="495"/>
      <c r="I49" s="497"/>
      <c r="J49" s="497"/>
      <c r="K49" s="490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20</v>
      </c>
      <c r="E50" s="337"/>
      <c r="F50" s="489">
        <f t="shared" ref="F50" si="3">+$F$46</f>
        <v>12</v>
      </c>
      <c r="G50" s="489" t="s">
        <v>188</v>
      </c>
      <c r="H50" s="491">
        <v>38.700000000000003</v>
      </c>
      <c r="I50" s="492" t="s">
        <v>189</v>
      </c>
      <c r="J50" s="492">
        <f>+F50*H50</f>
        <v>464.40000000000003</v>
      </c>
      <c r="K50" s="49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230</v>
      </c>
      <c r="E51" s="337"/>
      <c r="F51" s="489"/>
      <c r="G51" s="489"/>
      <c r="H51" s="491"/>
      <c r="I51" s="492"/>
      <c r="J51" s="492"/>
      <c r="K51" s="49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137.80000000000001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30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72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229</v>
      </c>
      <c r="C65" s="348"/>
      <c r="D65" s="323"/>
      <c r="E65" s="337"/>
      <c r="F65" s="351" t="s">
        <v>261</v>
      </c>
    </row>
    <row r="66" spans="1:12" s="6" customFormat="1" hidden="1">
      <c r="A66" s="102">
        <f t="shared" si="2"/>
        <v>26</v>
      </c>
      <c r="B66" s="17" t="s">
        <v>227</v>
      </c>
      <c r="C66" s="348"/>
      <c r="D66" s="323"/>
      <c r="E66" s="337"/>
      <c r="F66" s="58"/>
    </row>
    <row r="67" spans="1:12">
      <c r="A67" s="102">
        <v>23</v>
      </c>
      <c r="B67" s="18" t="s">
        <v>27</v>
      </c>
      <c r="C67" s="44"/>
      <c r="D67" s="323" t="s">
        <v>293</v>
      </c>
      <c r="E67" s="337"/>
    </row>
    <row r="68" spans="1:12" s="3" customFormat="1" ht="13.5">
      <c r="A68" s="127">
        <f>+A67+0.1</f>
        <v>23.1</v>
      </c>
      <c r="B68" s="1" t="s">
        <v>76</v>
      </c>
      <c r="C68" s="45"/>
      <c r="D68" s="320">
        <v>10932.5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77</v>
      </c>
      <c r="C69" s="44"/>
      <c r="D69" s="323"/>
      <c r="E69" s="337"/>
    </row>
    <row r="70" spans="1:12">
      <c r="A70" s="102">
        <v>24</v>
      </c>
      <c r="B70" s="18" t="s">
        <v>66</v>
      </c>
      <c r="C70" s="44"/>
      <c r="D70" s="323">
        <v>18550.8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174887.99999999997</v>
      </c>
      <c r="E71" s="341"/>
      <c r="F71" s="483">
        <f>+D29-D71</f>
        <v>0</v>
      </c>
      <c r="G71" s="483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282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283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74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242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223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">
        <v>280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284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0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4878.7999999999993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7535.4</v>
      </c>
      <c r="D12" s="239">
        <f>+F12</f>
        <v>7535.4</v>
      </c>
      <c r="E12" s="239">
        <f>+F12</f>
        <v>7535.4</v>
      </c>
      <c r="F12" s="189">
        <f>+'Dramakani hamematakan'!D6</f>
        <v>7535.4</v>
      </c>
      <c r="G12" s="331"/>
      <c r="H12" s="502" t="s">
        <v>222</v>
      </c>
      <c r="I12" s="502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30170.400000000001</v>
      </c>
      <c r="D13" s="189">
        <f t="shared" si="1"/>
        <v>75544.600000000006</v>
      </c>
      <c r="E13" s="189">
        <f t="shared" si="1"/>
        <v>115763.95</v>
      </c>
      <c r="F13" s="189">
        <f>SUM(F14:F15,F18,F22:F29)</f>
        <v>164436.20000000001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28392.400000000001</v>
      </c>
      <c r="D14" s="254">
        <v>63882.9</v>
      </c>
      <c r="E14" s="254">
        <v>99373.4</v>
      </c>
      <c r="F14" s="187">
        <f>+'Ekamut-caxs'!D11</f>
        <v>141962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72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500</v>
      </c>
      <c r="D18" s="187">
        <f t="shared" ref="D18:F18" si="8">SUM(D19:D21)</f>
        <v>9105.7000000000007</v>
      </c>
      <c r="E18" s="187">
        <f t="shared" si="8"/>
        <v>13408.55</v>
      </c>
      <c r="F18" s="187">
        <f t="shared" si="8"/>
        <v>17711.400000000001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2614.75</v>
      </c>
      <c r="E19" s="343">
        <f>+F19/12*9</f>
        <v>3922.125</v>
      </c>
      <c r="F19" s="182">
        <f>+'Ekamut-caxs'!D16</f>
        <v>5229.5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5990.95</v>
      </c>
      <c r="E20" s="343">
        <f>+F20/12*9</f>
        <v>8986.4249999999993</v>
      </c>
      <c r="F20" s="182">
        <f>+'Ekamut-caxs'!D17</f>
        <v>11981.9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299</v>
      </c>
      <c r="C21" s="343">
        <f>+C77</f>
        <v>500</v>
      </c>
      <c r="D21" s="343">
        <f t="shared" ref="D21:F21" si="9">+D77</f>
        <v>500</v>
      </c>
      <c r="E21" s="343">
        <f t="shared" si="9"/>
        <v>500</v>
      </c>
      <c r="F21" s="343">
        <f t="shared" si="9"/>
        <v>500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1278</v>
      </c>
      <c r="D22" s="254">
        <v>2556</v>
      </c>
      <c r="E22" s="254">
        <v>2982</v>
      </c>
      <c r="F22" s="187">
        <f>+'Ekamut-caxs'!D19</f>
        <v>4440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17.7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customHeight="1">
      <c r="A29" s="54">
        <f>+A28+1</f>
        <v>6</v>
      </c>
      <c r="B29" s="347" t="s">
        <v>298</v>
      </c>
      <c r="C29" s="254"/>
      <c r="D29" s="254"/>
      <c r="E29" s="254"/>
      <c r="F29" s="186">
        <f>+'Ekamut-caxs'!D28</f>
        <v>233.1</v>
      </c>
      <c r="G29" s="334"/>
      <c r="H29" s="456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37656.82499999999</v>
      </c>
      <c r="D30" s="189">
        <f>D31+D73+D85</f>
        <v>82127.64999999998</v>
      </c>
      <c r="E30" s="189">
        <f>E31+E73+E85</f>
        <v>122563.07500000003</v>
      </c>
      <c r="F30" s="189">
        <f>F31+F73+F85</f>
        <v>159474.49999999997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37156.82499999999</v>
      </c>
      <c r="D31" s="189">
        <f>SUM(D32,D35:D41,D45:D67,D71:D72)</f>
        <v>81627.64999999998</v>
      </c>
      <c r="E31" s="189">
        <f>SUM(E32,E35:E41,E45:E67,E71:E72)</f>
        <v>122063.07500000003</v>
      </c>
      <c r="F31" s="189">
        <f>SUM(F32,F35:F41,F45:F67,F71:F72)</f>
        <v>158974.49999999997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+F32/12*3-2500</f>
        <v>23984.724999999999</v>
      </c>
      <c r="D32" s="254">
        <f>+F32/12*6+3000</f>
        <v>55969.45</v>
      </c>
      <c r="E32" s="254">
        <f>+F32/12*9+2000</f>
        <v>81454.175000000003</v>
      </c>
      <c r="F32" s="187">
        <f>+'Ekamut-caxs'!D32</f>
        <v>105938.9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328</v>
      </c>
      <c r="D33" s="343">
        <v>820</v>
      </c>
      <c r="E33" s="343">
        <v>984</v>
      </c>
      <c r="F33" s="191">
        <f>+'Ekamut-caxs'!D33</f>
        <v>1640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6105.7</v>
      </c>
      <c r="D35" s="254">
        <v>15264.3</v>
      </c>
      <c r="E35" s="254">
        <v>27475.8</v>
      </c>
      <c r="F35" s="187">
        <f>+'Ekamut-caxs'!D35</f>
        <v>36634.400000000001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1712.8</v>
      </c>
      <c r="D36" s="254">
        <v>2569.1999999999998</v>
      </c>
      <c r="E36" s="254">
        <v>2569.1999999999998</v>
      </c>
      <c r="F36" s="187">
        <f>+'Ekamut-caxs'!D36</f>
        <v>3425.5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983</v>
      </c>
      <c r="D37" s="254">
        <v>1966</v>
      </c>
      <c r="E37" s="254">
        <v>2949</v>
      </c>
      <c r="F37" s="187">
        <f>+'Ekamut-caxs'!D37</f>
        <v>3932.2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121.7</v>
      </c>
      <c r="D38" s="254">
        <v>243.4</v>
      </c>
      <c r="E38" s="254">
        <v>365.1</v>
      </c>
      <c r="F38" s="187">
        <f>+'Komunal '!M27</f>
        <v>486.9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25.2</v>
      </c>
      <c r="D39" s="254">
        <v>50.4</v>
      </c>
      <c r="E39" s="254">
        <v>75.599999999999994</v>
      </c>
      <c r="F39" s="187">
        <f>+'Ekamut-caxs'!D39</f>
        <v>100.8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/>
      <c r="D40" s="254">
        <v>50</v>
      </c>
      <c r="E40" s="254">
        <v>50</v>
      </c>
      <c r="F40" s="187">
        <f>+'Ekamut-caxs'!D40</f>
        <v>100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82.4</v>
      </c>
      <c r="D41" s="254">
        <f t="shared" si="13"/>
        <v>164.4</v>
      </c>
      <c r="E41" s="254">
        <f>SUM(E42:E44)</f>
        <v>247.2</v>
      </c>
      <c r="F41" s="187">
        <f>SUM(F42:F44)</f>
        <v>329.6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28.4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20</v>
      </c>
      <c r="D43" s="343">
        <v>40</v>
      </c>
      <c r="E43" s="343">
        <v>60</v>
      </c>
      <c r="F43" s="191">
        <f>+'Ekamut-caxs'!D43</f>
        <v>80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48</v>
      </c>
      <c r="D44" s="343">
        <v>96</v>
      </c>
      <c r="E44" s="343">
        <v>144</v>
      </c>
      <c r="F44" s="191">
        <f>+'Ekamut-caxs'!D44</f>
        <v>192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441</v>
      </c>
      <c r="D46" s="254">
        <v>882</v>
      </c>
      <c r="E46" s="254">
        <v>1323</v>
      </c>
      <c r="F46" s="187">
        <f>+'Ekamut-caxs'!D46</f>
        <v>1764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83.7</v>
      </c>
      <c r="D47" s="254">
        <v>167.4</v>
      </c>
      <c r="E47" s="254">
        <v>251.1</v>
      </c>
      <c r="F47" s="187">
        <f>+'Ekamut-caxs'!D47</f>
        <v>334.79999999999995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150</v>
      </c>
      <c r="D48" s="254">
        <v>200</v>
      </c>
      <c r="E48" s="254">
        <v>300</v>
      </c>
      <c r="F48" s="187">
        <f>+'Ekamut-caxs'!D48</f>
        <v>500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447.5</v>
      </c>
      <c r="D49" s="254">
        <v>895</v>
      </c>
      <c r="E49" s="254">
        <v>1342.5</v>
      </c>
      <c r="F49" s="187">
        <f>+'Ekamut-caxs'!D49</f>
        <v>1490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>
        <v>5</v>
      </c>
      <c r="D50" s="254">
        <v>10</v>
      </c>
      <c r="E50" s="254">
        <v>15</v>
      </c>
      <c r="F50" s="187">
        <f>+'Ekamut-caxs'!D50</f>
        <v>20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60</v>
      </c>
      <c r="D51" s="254">
        <v>120</v>
      </c>
      <c r="E51" s="254">
        <v>200</v>
      </c>
      <c r="F51" s="187">
        <f>+'Ekamut-caxs'!D51</f>
        <v>230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200</v>
      </c>
      <c r="D52" s="254">
        <v>280</v>
      </c>
      <c r="E52" s="254">
        <v>300</v>
      </c>
      <c r="F52" s="187">
        <f>+'Ekamut-caxs'!D52</f>
        <v>500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34.5</v>
      </c>
      <c r="D53" s="254">
        <v>34.5</v>
      </c>
      <c r="E53" s="254">
        <v>137.80000000000001</v>
      </c>
      <c r="F53" s="187">
        <f>+'Ekamut-caxs'!D53</f>
        <v>137.80000000000001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15</v>
      </c>
      <c r="D57" s="254">
        <v>30</v>
      </c>
      <c r="E57" s="254">
        <v>45</v>
      </c>
      <c r="F57" s="187">
        <f>+'Ekamut-caxs'!D57</f>
        <v>60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6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15</v>
      </c>
      <c r="D60" s="254">
        <v>15</v>
      </c>
      <c r="E60" s="254">
        <v>30</v>
      </c>
      <c r="F60" s="187">
        <f>+'Ekamut-caxs'!D60</f>
        <v>30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72</v>
      </c>
      <c r="F62" s="187">
        <f>+'Ekamut-caxs'!D62</f>
        <v>72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25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263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26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27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27.200000000000003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27.300000000000004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23</v>
      </c>
      <c r="B71" s="188" t="s">
        <v>37</v>
      </c>
      <c r="C71" s="240">
        <f>+F71</f>
        <v>2656.6000000000004</v>
      </c>
      <c r="D71" s="240">
        <f>+F71</f>
        <v>2656.6000000000004</v>
      </c>
      <c r="E71" s="240">
        <f>+F71</f>
        <v>2656.6000000000004</v>
      </c>
      <c r="F71" s="187">
        <f>+'Deb. ev kreditor'!D59-'Deb. ev kreditor'!D55</f>
        <v>2656.6000000000004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500</v>
      </c>
      <c r="D73" s="189">
        <f>D74+D81</f>
        <v>500</v>
      </c>
      <c r="E73" s="189">
        <f>E74+E81</f>
        <v>500</v>
      </c>
      <c r="F73" s="189">
        <f>F74+F81</f>
        <v>500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500</v>
      </c>
      <c r="D74" s="254">
        <f>SUM(D75:D80)</f>
        <v>500</v>
      </c>
      <c r="E74" s="254">
        <f>SUM(E75:E80)</f>
        <v>500</v>
      </c>
      <c r="F74" s="187">
        <f>SUM(F75:F80)</f>
        <v>500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v>1.1000000000000001</v>
      </c>
      <c r="B77" s="247" t="s">
        <v>86</v>
      </c>
      <c r="C77" s="343">
        <v>500</v>
      </c>
      <c r="D77" s="343">
        <v>500</v>
      </c>
      <c r="E77" s="343">
        <v>500</v>
      </c>
      <c r="F77" s="182">
        <v>500</v>
      </c>
      <c r="G77" s="335"/>
      <c r="H77" s="96" t="s">
        <v>297</v>
      </c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1.2000000000000002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1.3000000000000003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1.4000000000000004</v>
      </c>
      <c r="B80" s="265"/>
      <c r="C80" s="343"/>
      <c r="D80" s="343"/>
      <c r="E80" s="343"/>
      <c r="F80" s="182"/>
      <c r="G80" s="374"/>
      <c r="H80" s="96" t="s">
        <v>269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48.975000000013097</v>
      </c>
      <c r="D88" s="189">
        <f>D12+D13-D30</f>
        <v>952.35000000002037</v>
      </c>
      <c r="E88" s="189">
        <f>E12+E13-E30</f>
        <v>736.27499999996508</v>
      </c>
      <c r="F88" s="189">
        <f>F12+F13-F30</f>
        <v>12497.100000000035</v>
      </c>
      <c r="G88" s="332"/>
      <c r="H88" s="502" t="s">
        <v>191</v>
      </c>
      <c r="I88" s="502"/>
      <c r="J88" s="200"/>
      <c r="K88" s="251" t="str">
        <f t="shared" si="22"/>
        <v/>
      </c>
      <c r="L88" s="251">
        <f t="shared" si="24"/>
        <v>0</v>
      </c>
      <c r="M88" s="251" t="str">
        <f t="shared" si="23"/>
        <v/>
      </c>
      <c r="N88" s="85"/>
      <c r="O88" s="85"/>
      <c r="P88" s="85"/>
    </row>
    <row r="89" spans="1:16" s="67" customFormat="1" ht="18.75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1"/>
      <c r="D95" s="501"/>
      <c r="E95" s="501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7" zoomScaleSheetLayoutView="100" workbookViewId="0">
      <selection activeCell="C67" sqref="C67"/>
    </sheetView>
  </sheetViews>
  <sheetFormatPr defaultColWidth="9.140625" defaultRowHeight="13.5"/>
  <cols>
    <col min="1" max="1" width="4.85546875" style="20" customWidth="1"/>
    <col min="2" max="2" width="64.4257812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53</v>
      </c>
      <c r="B1" s="503"/>
      <c r="C1" s="503"/>
      <c r="D1" s="503"/>
      <c r="E1" s="503"/>
      <c r="F1" s="503"/>
    </row>
    <row r="2" spans="1:18" s="18" customFormat="1" ht="20.25">
      <c r="A2" s="485" t="str">
        <f>+'Ekamut-caxs'!A7:D7</f>
        <v xml:space="preserve">«Երևանի «Ժպիտներ» հ. 126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285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SUM(C7:C8,C11,C14:C19,C22:C24)</f>
        <v>139536.5</v>
      </c>
      <c r="D6" s="202">
        <f>SUM(D7:D8,D11,D14:D19,D22:D24)</f>
        <v>174888</v>
      </c>
      <c r="E6" s="202">
        <f t="shared" ref="E6:E65" si="0">D6-C6</f>
        <v>35351.5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117232</v>
      </c>
      <c r="D7" s="193">
        <f>+'Ekamut-caxs'!D11</f>
        <v>141962</v>
      </c>
      <c r="E7" s="193">
        <f t="shared" si="0"/>
        <v>24730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72</v>
      </c>
      <c r="E8" s="193">
        <f t="shared" si="0"/>
        <v>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>
        <f>+'Ekamut-caxs'!D13</f>
        <v>72</v>
      </c>
      <c r="E9" s="193">
        <f t="shared" si="0"/>
        <v>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7131.5</v>
      </c>
      <c r="D11" s="193">
        <f>SUM(D12:D13)</f>
        <v>17211.400000000001</v>
      </c>
      <c r="E11" s="193">
        <f t="shared" si="0"/>
        <v>10079.900000000001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5560.9</v>
      </c>
      <c r="D12" s="178">
        <f>+'Ekamut-caxs'!D16</f>
        <v>5229.5</v>
      </c>
      <c r="E12" s="193">
        <f t="shared" si="0"/>
        <v>-331.39999999999964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1570.6</v>
      </c>
      <c r="D13" s="178">
        <f>+'Ekamut-caxs'!D17</f>
        <v>11981.9</v>
      </c>
      <c r="E13" s="193">
        <f t="shared" si="0"/>
        <v>10411.299999999999</v>
      </c>
      <c r="F13" s="178"/>
    </row>
    <row r="14" spans="1:18" s="52" customFormat="1" ht="27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3687.5</v>
      </c>
      <c r="D14" s="193">
        <f>+'Ekamut-caxs'!D19</f>
        <v>4440</v>
      </c>
      <c r="E14" s="193">
        <f t="shared" si="0"/>
        <v>752.5</v>
      </c>
      <c r="F14" s="178" t="s">
        <v>294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11170.7</v>
      </c>
      <c r="D19" s="196">
        <f>SUM(D20:D21)</f>
        <v>10932.5</v>
      </c>
      <c r="E19" s="193">
        <f t="shared" si="0"/>
        <v>-238.20000000000073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10962.5</v>
      </c>
      <c r="D20" s="179">
        <f>+'Ekamut-caxs'!D25</f>
        <v>10932.5</v>
      </c>
      <c r="E20" s="179">
        <f t="shared" si="0"/>
        <v>-30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13.4</v>
      </c>
      <c r="D22" s="193">
        <f>+'Ekamut-caxs'!D27</f>
        <v>17.7</v>
      </c>
      <c r="E22" s="193">
        <f t="shared" si="0"/>
        <v>4.2999999999999989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>
        <v>13</v>
      </c>
      <c r="B23" s="195" t="s">
        <v>290</v>
      </c>
      <c r="C23" s="194">
        <v>233.1</v>
      </c>
      <c r="D23" s="193">
        <v>233.1</v>
      </c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v>14</v>
      </c>
      <c r="B24" s="246" t="s">
        <v>241</v>
      </c>
      <c r="C24" s="194">
        <v>20.3</v>
      </c>
      <c r="D24" s="192">
        <f>+'Ekamut-caxs'!D18</f>
        <v>19.3</v>
      </c>
      <c r="E24" s="192">
        <f>D24-C24</f>
        <v>-1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139536.50000000003</v>
      </c>
      <c r="D25" s="203">
        <f>SUM(D26,D29:D35,D39:D61,D63:D64)</f>
        <v>174887.99999999997</v>
      </c>
      <c r="E25" s="202">
        <f t="shared" si="0"/>
        <v>35351.499999999942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84628.9</v>
      </c>
      <c r="D26" s="196">
        <f>+'Ekamut-caxs'!D32</f>
        <v>105938.9</v>
      </c>
      <c r="E26" s="193">
        <f t="shared" si="0"/>
        <v>21310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1610.1</v>
      </c>
      <c r="D27" s="197">
        <f>+'Ekamut-caxs'!D33</f>
        <v>1640</v>
      </c>
      <c r="E27" s="179">
        <f>D27-C27</f>
        <v>29.900000000000091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">
        <v>291</v>
      </c>
      <c r="C28" s="178">
        <v>1247</v>
      </c>
      <c r="D28" s="178">
        <f>+'Ekamut-caxs'!D34</f>
        <v>0</v>
      </c>
      <c r="E28" s="180">
        <f>D28-C28</f>
        <v>-1247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30748.6</v>
      </c>
      <c r="D29" s="196">
        <f>+'Ekamut-caxs'!D35</f>
        <v>36634.400000000001</v>
      </c>
      <c r="E29" s="193">
        <f t="shared" si="0"/>
        <v>5885.8000000000029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2860.6</v>
      </c>
      <c r="D30" s="196">
        <f>+'Ekamut-caxs'!D36</f>
        <v>3425.5</v>
      </c>
      <c r="E30" s="193">
        <f t="shared" si="0"/>
        <v>564.90000000000009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4131.3</v>
      </c>
      <c r="D31" s="196">
        <f>+'Ekamut-caxs'!D37</f>
        <v>3932.2</v>
      </c>
      <c r="E31" s="193">
        <f t="shared" si="0"/>
        <v>-199.10000000000036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531.5</v>
      </c>
      <c r="D32" s="196">
        <f>+'Ekamut-caxs'!D38</f>
        <v>506.2</v>
      </c>
      <c r="E32" s="193">
        <f t="shared" si="0"/>
        <v>-25.300000000000011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100.8</v>
      </c>
      <c r="D33" s="196">
        <f>+'Ekamut-caxs'!D39</f>
        <v>100.8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100</v>
      </c>
      <c r="D34" s="196">
        <f>+'Ekamut-caxs'!D40</f>
        <v>100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338.3</v>
      </c>
      <c r="D35" s="196">
        <f>SUM(D36:D38)</f>
        <v>329.6</v>
      </c>
      <c r="E35" s="193">
        <f t="shared" si="0"/>
        <v>-8.6999999999999886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88.7</v>
      </c>
      <c r="D37" s="197">
        <f>+'Ekamut-caxs'!D43</f>
        <v>80</v>
      </c>
      <c r="E37" s="179">
        <f t="shared" si="0"/>
        <v>-8.7000000000000028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192</v>
      </c>
      <c r="D38" s="197">
        <f>+'Ekamut-caxs'!D44</f>
        <v>192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574.5</v>
      </c>
      <c r="D40" s="196">
        <f>+'Ekamut-caxs'!D46</f>
        <v>1764</v>
      </c>
      <c r="E40" s="193">
        <f t="shared" si="0"/>
        <v>1189.5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200</v>
      </c>
      <c r="D41" s="196">
        <f>+'Ekamut-caxs'!D47</f>
        <v>334.79999999999995</v>
      </c>
      <c r="E41" s="193">
        <f t="shared" si="0"/>
        <v>134.79999999999995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60.5</v>
      </c>
      <c r="D42" s="196">
        <f>+'Ekamut-caxs'!D48</f>
        <v>500</v>
      </c>
      <c r="E42" s="193">
        <f t="shared" si="0"/>
        <v>439.5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100</v>
      </c>
      <c r="D43" s="196">
        <f>+'Ekamut-caxs'!D49</f>
        <v>1490</v>
      </c>
      <c r="E43" s="193">
        <f t="shared" si="0"/>
        <v>1390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20</v>
      </c>
      <c r="D44" s="196">
        <f>+'Ekamut-caxs'!D50</f>
        <v>20</v>
      </c>
      <c r="E44" s="193">
        <f>D44-C44</f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225</v>
      </c>
      <c r="D45" s="196">
        <f>+'Ekamut-caxs'!D51</f>
        <v>230</v>
      </c>
      <c r="E45" s="193">
        <f t="shared" si="0"/>
        <v>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2404.9</v>
      </c>
      <c r="D46" s="196">
        <f>+'Ekamut-caxs'!D52</f>
        <v>500</v>
      </c>
      <c r="E46" s="193">
        <f t="shared" si="0"/>
        <v>-1904.9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137.80000000000001</v>
      </c>
      <c r="D47" s="196">
        <f>+'Ekamut-caxs'!D53</f>
        <v>137.80000000000001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108</v>
      </c>
      <c r="E50" s="193">
        <f t="shared" si="0"/>
        <v>3</v>
      </c>
      <c r="F50" s="178" t="s">
        <v>295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60</v>
      </c>
      <c r="D51" s="196">
        <f>+'Ekamut-caxs'!D57</f>
        <v>60</v>
      </c>
      <c r="E51" s="193">
        <f t="shared" si="0"/>
        <v>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6</v>
      </c>
      <c r="D53" s="196">
        <f>+'Ekamut-caxs'!D59</f>
        <v>6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20</v>
      </c>
      <c r="D54" s="196">
        <f>+'Ekamut-caxs'!D60</f>
        <v>30</v>
      </c>
      <c r="E54" s="193">
        <f t="shared" si="4"/>
        <v>10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104</v>
      </c>
      <c r="D56" s="196">
        <f>+'Ekamut-caxs'!D62</f>
        <v>72</v>
      </c>
      <c r="E56" s="193">
        <f t="shared" si="4"/>
        <v>-32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479" t="s">
        <v>292</v>
      </c>
      <c r="C57" s="478">
        <v>208.2</v>
      </c>
      <c r="D57" s="196">
        <f>+'Ekamut-caxs'!D63</f>
        <v>0</v>
      </c>
      <c r="E57" s="193">
        <f t="shared" si="4"/>
        <v>-208.2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 hidden="1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8"/>
    </row>
    <row r="60" spans="1:18" s="51" customFormat="1" ht="17.25" hidden="1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10972.9</v>
      </c>
      <c r="D61" s="196" t="str">
        <f>+'Ekamut-caxs'!D67</f>
        <v>10932.5</v>
      </c>
      <c r="E61" s="193">
        <f t="shared" si="4"/>
        <v>-40.399999999999636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10962.5</v>
      </c>
      <c r="D62" s="197">
        <f>+'Ekamut-caxs'!D68</f>
        <v>10932.5</v>
      </c>
      <c r="E62" s="179">
        <f t="shared" si="4"/>
        <v>-30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>
        <v>802.7</v>
      </c>
      <c r="D64" s="196">
        <f>+'Ekamut-caxs'!D70</f>
        <v>18550.8</v>
      </c>
      <c r="E64" s="193">
        <f t="shared" si="4"/>
        <v>17748.099999999999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0</v>
      </c>
      <c r="D65" s="202">
        <f>D6-D25</f>
        <v>0</v>
      </c>
      <c r="E65" s="202">
        <f t="shared" si="0"/>
        <v>0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5" t="str">
        <f>+'Ekamut-caxs'!D73</f>
        <v>Ն.Հայրապետյան</v>
      </c>
      <c r="E67" s="505"/>
      <c r="F67" s="108"/>
    </row>
    <row r="68" spans="1:18" ht="9.75" customHeight="1">
      <c r="B68" s="296"/>
      <c r="C68" s="297"/>
      <c r="D68" s="504" t="s">
        <v>5</v>
      </c>
      <c r="E68" s="504"/>
      <c r="F68" s="209"/>
    </row>
    <row r="69" spans="1:18" ht="24.75" customHeight="1">
      <c r="B69" s="294" t="s">
        <v>6</v>
      </c>
      <c r="C69" s="295"/>
      <c r="D69" s="505" t="str">
        <f>+'Ekamut-caxs'!D75</f>
        <v>Ժ.Գորգինյան</v>
      </c>
      <c r="E69" s="505"/>
      <c r="F69" s="108"/>
    </row>
    <row r="70" spans="1:18" ht="11.25" customHeight="1">
      <c r="B70" s="298"/>
      <c r="C70" s="297"/>
      <c r="D70" s="504" t="s">
        <v>5</v>
      </c>
      <c r="E70" s="504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2" zoomScaleSheetLayoutView="100" workbookViewId="0">
      <selection activeCell="C67" sqref="C67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79</v>
      </c>
      <c r="B1" s="503"/>
      <c r="C1" s="503"/>
      <c r="D1" s="503"/>
      <c r="E1" s="503"/>
      <c r="F1" s="503"/>
    </row>
    <row r="2" spans="1:20" s="18" customFormat="1" ht="20.25">
      <c r="A2" s="485" t="str">
        <f>+'Ekamut-caxs'!A7:D7</f>
        <v xml:space="preserve">«Երևանի «Ժպիտներ» հ. 126 մսուր-մանկապարտեզ» ՀՈԱԿ-ի 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286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3762.9</v>
      </c>
      <c r="D6" s="181">
        <v>7535.4</v>
      </c>
      <c r="E6" s="189">
        <f t="shared" ref="E6:E67" si="0">D6-C6</f>
        <v>3772.4999999999995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SUM(C8:C15:C22)</f>
        <v>128345.5</v>
      </c>
      <c r="D7" s="189">
        <f>SUM(D8:D9,D12,D15:D22)</f>
        <v>163936.20000000001</v>
      </c>
      <c r="E7" s="189">
        <f>D7-C7</f>
        <v>35590.700000000012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117232</v>
      </c>
      <c r="D8" s="187">
        <f>+'Dramakan hosqer'!F14</f>
        <v>141962</v>
      </c>
      <c r="E8" s="187">
        <f>D8-C8</f>
        <v>24730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48</v>
      </c>
      <c r="D9" s="187">
        <f>SUM(D10:D11)</f>
        <v>72</v>
      </c>
      <c r="E9" s="187">
        <f t="shared" ref="E9:E14" si="1">D9-C9</f>
        <v>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f>+'Dramakan hosqer'!F16</f>
        <v>72</v>
      </c>
      <c r="E10" s="187">
        <f t="shared" si="1"/>
        <v>72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7131.5</v>
      </c>
      <c r="D12" s="187">
        <f>SUM(D13:D14)</f>
        <v>17211.400000000001</v>
      </c>
      <c r="E12" s="187">
        <f t="shared" si="1"/>
        <v>10079.900000000001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5229.5</v>
      </c>
      <c r="E13" s="187">
        <f t="shared" si="1"/>
        <v>5229.5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11981.9</v>
      </c>
      <c r="E14" s="187">
        <f t="shared" si="1"/>
        <v>11981.9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3687.5</v>
      </c>
      <c r="D15" s="187">
        <f>+'Dramakan hosqer'!F22</f>
        <v>4440</v>
      </c>
      <c r="E15" s="187">
        <f t="shared" si="0"/>
        <v>752.5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13.4</v>
      </c>
      <c r="D21" s="187">
        <f>+'Dramakan hosqer'!F28</f>
        <v>17.7</v>
      </c>
      <c r="E21" s="187">
        <f>D21-C21</f>
        <v>4.2999999999999989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">
        <v>290</v>
      </c>
      <c r="C22" s="186">
        <v>233.1</v>
      </c>
      <c r="D22" s="186">
        <f>+'Dramakan hosqer'!F29</f>
        <v>233.1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128979.20000000001</v>
      </c>
      <c r="D23" s="189">
        <f>+D24+D66+D78</f>
        <v>159474.49999999997</v>
      </c>
      <c r="E23" s="189">
        <f t="shared" si="0"/>
        <v>30495.299999999959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128904.20000000001</v>
      </c>
      <c r="D24" s="189">
        <f>SUM(D25,D28:D34,D38:D60,D64:D65)</f>
        <v>158974.49999999997</v>
      </c>
      <c r="E24" s="189">
        <f t="shared" si="0"/>
        <v>30070.299999999959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84628.9</v>
      </c>
      <c r="D25" s="187">
        <f>+'Dramakan hosqer'!F32</f>
        <v>105938.9</v>
      </c>
      <c r="E25" s="187">
        <f t="shared" si="0"/>
        <v>21310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1610.1</v>
      </c>
      <c r="D26" s="191">
        <f>+'Dramakan hosqer'!F33</f>
        <v>1640</v>
      </c>
      <c r="E26" s="191">
        <f t="shared" si="0"/>
        <v>29.900000000000091</v>
      </c>
      <c r="F26" s="178"/>
    </row>
    <row r="27" spans="1:20">
      <c r="A27" s="23">
        <v>1.2</v>
      </c>
      <c r="B27" s="265">
        <f>+'Dramakan hosqer'!B34</f>
        <v>0</v>
      </c>
      <c r="C27" s="182">
        <v>1247</v>
      </c>
      <c r="D27" s="191">
        <f>+'Dramakan hosqer'!F34</f>
        <v>0</v>
      </c>
      <c r="E27" s="191">
        <f t="shared" si="0"/>
        <v>-1247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30748.6</v>
      </c>
      <c r="D28" s="187">
        <f>+'Dramakan hosqer'!F35</f>
        <v>36634.400000000001</v>
      </c>
      <c r="E28" s="187">
        <f t="shared" si="0"/>
        <v>5885.8000000000029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2860.6</v>
      </c>
      <c r="D29" s="187">
        <f>+'Dramakan hosqer'!F36</f>
        <v>3425.5</v>
      </c>
      <c r="E29" s="187">
        <f t="shared" si="0"/>
        <v>564.90000000000009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4131.3</v>
      </c>
      <c r="D30" s="187">
        <f>+'Dramakan hosqer'!F37</f>
        <v>3932.2</v>
      </c>
      <c r="E30" s="187">
        <f t="shared" si="0"/>
        <v>-199.10000000000036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511.2</v>
      </c>
      <c r="D31" s="187">
        <f>+'Dramakan hosqer'!F38</f>
        <v>486.9</v>
      </c>
      <c r="E31" s="187">
        <f t="shared" si="0"/>
        <v>-24.300000000000011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100.8</v>
      </c>
      <c r="D32" s="187">
        <f>+'Dramakan hosqer'!F39</f>
        <v>100.8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100</v>
      </c>
      <c r="D33" s="187">
        <f>+'Dramakan hosqer'!F40</f>
        <v>100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338.3</v>
      </c>
      <c r="D34" s="187">
        <f>SUM(D35:D37)</f>
        <v>329.6</v>
      </c>
      <c r="E34" s="187">
        <f t="shared" si="0"/>
        <v>-8.6999999999999886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88.7</v>
      </c>
      <c r="D36" s="191">
        <f>+'Dramakan hosqer'!F43</f>
        <v>80</v>
      </c>
      <c r="E36" s="191">
        <f t="shared" si="0"/>
        <v>-8.7000000000000028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192</v>
      </c>
      <c r="D37" s="191">
        <f>+'Dramakan hosqer'!F44</f>
        <v>192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574.5</v>
      </c>
      <c r="D39" s="187">
        <f>+'Dramakan hosqer'!F46</f>
        <v>1764</v>
      </c>
      <c r="E39" s="187">
        <f t="shared" si="0"/>
        <v>1189.5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200</v>
      </c>
      <c r="D40" s="187">
        <f>+'Dramakan hosqer'!F47</f>
        <v>334.79999999999995</v>
      </c>
      <c r="E40" s="187">
        <f t="shared" si="0"/>
        <v>134.79999999999995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60.5</v>
      </c>
      <c r="D41" s="187">
        <f>+'Dramakan hosqer'!F48</f>
        <v>500</v>
      </c>
      <c r="E41" s="187">
        <f t="shared" si="0"/>
        <v>439.5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100</v>
      </c>
      <c r="D42" s="187">
        <f>+'Dramakan hosqer'!F49</f>
        <v>1490</v>
      </c>
      <c r="E42" s="187">
        <f t="shared" si="0"/>
        <v>1390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20</v>
      </c>
      <c r="D43" s="187">
        <f>+'Dramakan hosqer'!F50</f>
        <v>20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225</v>
      </c>
      <c r="D44" s="187">
        <f>+'Dramakan hosqer'!F51</f>
        <v>230</v>
      </c>
      <c r="E44" s="187">
        <f t="shared" si="0"/>
        <v>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2404.9</v>
      </c>
      <c r="D45" s="187">
        <f>+'Dramakan hosqer'!F52</f>
        <v>500</v>
      </c>
      <c r="E45" s="187">
        <f t="shared" si="0"/>
        <v>-1904.9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137.80000000000001</v>
      </c>
      <c r="D46" s="187">
        <f>+'Dramakan hosqer'!F53</f>
        <v>137.80000000000001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108</v>
      </c>
      <c r="E49" s="187">
        <f t="shared" si="0"/>
        <v>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60</v>
      </c>
      <c r="D50" s="187">
        <f>+'Dramakan hosqer'!F57</f>
        <v>60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20</v>
      </c>
      <c r="D53" s="187">
        <f>+'Dramakan hosqer'!F60</f>
        <v>30</v>
      </c>
      <c r="E53" s="187">
        <f t="shared" si="0"/>
        <v>10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104</v>
      </c>
      <c r="D55" s="187">
        <f>+'Dramakan hosqer'!F62</f>
        <v>72</v>
      </c>
      <c r="E55" s="187">
        <f t="shared" si="0"/>
        <v>-32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1371.8</v>
      </c>
      <c r="D64" s="187">
        <f>+'Dramakan hosqer'!F71</f>
        <v>2656.6000000000004</v>
      </c>
      <c r="E64" s="187">
        <f t="shared" si="0"/>
        <v>1284.8000000000004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75</v>
      </c>
      <c r="D66" s="189">
        <f>+D67+D74</f>
        <v>500</v>
      </c>
      <c r="E66" s="189">
        <f t="shared" si="0"/>
        <v>425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75</v>
      </c>
      <c r="D67" s="187">
        <f>SUM(D68:D73)</f>
        <v>500</v>
      </c>
      <c r="E67" s="187">
        <f t="shared" si="0"/>
        <v>425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75</v>
      </c>
      <c r="D68" s="191">
        <f>+'Dramakan hosqer'!F75</f>
        <v>0</v>
      </c>
      <c r="E68" s="191">
        <f t="shared" ref="E68:E81" si="5">D68-C68</f>
        <v>-75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0</v>
      </c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500</v>
      </c>
      <c r="E70" s="191">
        <f t="shared" si="5"/>
        <v>500</v>
      </c>
      <c r="F70" s="182" t="s">
        <v>296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3129.1999999999825</v>
      </c>
      <c r="D81" s="189">
        <f>D6+D7-D23</f>
        <v>11997.100000000035</v>
      </c>
      <c r="E81" s="189">
        <f t="shared" si="5"/>
        <v>8867.9000000000524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8" t="str">
        <f>+'Ekamut-caxs'!D73</f>
        <v>Ն.Հայրապետյան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92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tr">
        <f>+'Ekamut-caxs'!D75</f>
        <v>Ժ.Գորգինյան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92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C67" sqref="C67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67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«Ժպիտներ» հ. 126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148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267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153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28.9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28.5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>
        <v>0.4</v>
      </c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28.9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178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571.4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469.4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37.9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28.4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1540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6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3.5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2656.6000000000004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2656.6000000000004</v>
      </c>
      <c r="E59" s="169"/>
      <c r="F59" s="461">
        <f>+D59-D55</f>
        <v>2656.6000000000004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v>7535.4</v>
      </c>
      <c r="D62" s="509" t="s">
        <v>181</v>
      </c>
      <c r="E62" s="510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1" t="str">
        <f>+'Ekamut-caxs'!D73</f>
        <v>Ն.Հայրապետյան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2" t="s">
        <v>92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1" t="str">
        <f>+'Ekamut-caxs'!D75</f>
        <v>Ժ.Գորգինյան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3" t="s">
        <v>92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C67" sqref="C67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5" t="s">
        <v>67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5" s="378" customFormat="1" ht="21.75" customHeight="1">
      <c r="A2" s="524" t="str">
        <f>+'Ekamut-caxs'!A7</f>
        <v xml:space="preserve">«Երևանի «Ժպիտներ» հ. 126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378" customFormat="1" ht="21" customHeight="1">
      <c r="A3" s="524" t="s">
        <v>93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383" customFormat="1" ht="19.5" customHeight="1">
      <c r="A5" s="521" t="s">
        <v>114</v>
      </c>
      <c r="B5" s="521" t="s">
        <v>94</v>
      </c>
      <c r="C5" s="522" t="s">
        <v>95</v>
      </c>
      <c r="D5" s="522"/>
      <c r="E5" s="522"/>
      <c r="F5" s="522"/>
      <c r="G5" s="522" t="s">
        <v>96</v>
      </c>
      <c r="H5" s="522"/>
      <c r="I5" s="522"/>
      <c r="J5" s="522"/>
      <c r="K5" s="522" t="s">
        <v>138</v>
      </c>
      <c r="L5" s="522"/>
      <c r="M5" s="522"/>
      <c r="N5" s="522"/>
      <c r="O5" s="522"/>
    </row>
    <row r="6" spans="1:15" s="385" customFormat="1" ht="51" customHeight="1">
      <c r="A6" s="521"/>
      <c r="B6" s="521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88">
        <v>5389</v>
      </c>
      <c r="D7" s="392">
        <v>774399</v>
      </c>
      <c r="E7" s="390">
        <v>5286</v>
      </c>
      <c r="F7" s="391">
        <v>759598</v>
      </c>
      <c r="G7" s="388">
        <v>10377</v>
      </c>
      <c r="H7" s="389">
        <v>537262</v>
      </c>
      <c r="I7" s="390">
        <v>10440</v>
      </c>
      <c r="J7" s="391">
        <f>+I7*53.48</f>
        <v>558331.19999999995</v>
      </c>
      <c r="K7" s="392">
        <v>231</v>
      </c>
      <c r="L7" s="390">
        <v>152</v>
      </c>
      <c r="M7" s="393">
        <f>+L7*200.47</f>
        <v>30471.439999999999</v>
      </c>
      <c r="N7" s="394">
        <f>+L7*7.94904</f>
        <v>1208.2540799999999</v>
      </c>
      <c r="O7" s="393">
        <f>+N7+M7</f>
        <v>31679.694079999997</v>
      </c>
    </row>
    <row r="8" spans="1:15" ht="19.5" customHeight="1">
      <c r="A8" s="386">
        <v>2</v>
      </c>
      <c r="B8" s="387" t="s">
        <v>98</v>
      </c>
      <c r="C8" s="388">
        <v>6116</v>
      </c>
      <c r="D8" s="392">
        <v>878869</v>
      </c>
      <c r="E8" s="390">
        <f>+C8</f>
        <v>6116</v>
      </c>
      <c r="F8" s="391">
        <f t="shared" ref="F8:F16" si="0">+E8*143.7</f>
        <v>878869.2</v>
      </c>
      <c r="G8" s="388">
        <v>10118</v>
      </c>
      <c r="H8" s="389">
        <v>523610</v>
      </c>
      <c r="I8" s="390">
        <f t="shared" ref="I8:I18" si="1">+G8</f>
        <v>10118</v>
      </c>
      <c r="J8" s="391">
        <f t="shared" ref="J8:J18" si="2">+I8*53.48</f>
        <v>541110.64</v>
      </c>
      <c r="K8" s="392">
        <v>189</v>
      </c>
      <c r="L8" s="390">
        <f>+K8</f>
        <v>189</v>
      </c>
      <c r="M8" s="393">
        <f t="shared" ref="M8:M18" si="3">+L8*200.47</f>
        <v>37888.83</v>
      </c>
      <c r="N8" s="394">
        <f t="shared" ref="N8:N18" si="4">+L8*7.94904</f>
        <v>1502.3685600000001</v>
      </c>
      <c r="O8" s="393">
        <f t="shared" ref="O8:O18" si="5">+N8+M8</f>
        <v>39391.198560000004</v>
      </c>
    </row>
    <row r="9" spans="1:15" ht="19.5" customHeight="1">
      <c r="A9" s="386">
        <v>3</v>
      </c>
      <c r="B9" s="387" t="s">
        <v>99</v>
      </c>
      <c r="C9" s="388">
        <v>1090</v>
      </c>
      <c r="D9" s="392">
        <v>156633</v>
      </c>
      <c r="E9" s="390">
        <f t="shared" ref="E9:E18" si="6">+C9</f>
        <v>1090</v>
      </c>
      <c r="F9" s="391">
        <f t="shared" si="0"/>
        <v>156633</v>
      </c>
      <c r="G9" s="388">
        <v>9467</v>
      </c>
      <c r="H9" s="389">
        <v>490511</v>
      </c>
      <c r="I9" s="390">
        <f t="shared" si="1"/>
        <v>9467</v>
      </c>
      <c r="J9" s="391">
        <f t="shared" si="2"/>
        <v>506295.16</v>
      </c>
      <c r="K9" s="392">
        <v>229</v>
      </c>
      <c r="L9" s="390">
        <f t="shared" ref="L9:L18" si="7">+K9</f>
        <v>229</v>
      </c>
      <c r="M9" s="393">
        <f t="shared" si="3"/>
        <v>45907.63</v>
      </c>
      <c r="N9" s="394">
        <f t="shared" si="4"/>
        <v>1820.33016</v>
      </c>
      <c r="O9" s="393">
        <f t="shared" si="5"/>
        <v>47727.960159999995</v>
      </c>
    </row>
    <row r="10" spans="1:15" ht="19.5" customHeight="1">
      <c r="A10" s="386">
        <v>4</v>
      </c>
      <c r="B10" s="387" t="s">
        <v>100</v>
      </c>
      <c r="C10" s="392">
        <v>5461</v>
      </c>
      <c r="D10" s="392">
        <v>5461</v>
      </c>
      <c r="E10" s="390">
        <f t="shared" si="6"/>
        <v>5461</v>
      </c>
      <c r="F10" s="391">
        <f t="shared" si="0"/>
        <v>784745.7</v>
      </c>
      <c r="G10" s="388">
        <v>6994</v>
      </c>
      <c r="H10" s="395">
        <v>357701</v>
      </c>
      <c r="I10" s="390">
        <f t="shared" si="1"/>
        <v>6994</v>
      </c>
      <c r="J10" s="391">
        <f t="shared" si="2"/>
        <v>374039.12</v>
      </c>
      <c r="K10" s="392">
        <v>208</v>
      </c>
      <c r="L10" s="390">
        <f t="shared" si="7"/>
        <v>208</v>
      </c>
      <c r="M10" s="393">
        <f t="shared" si="3"/>
        <v>41697.760000000002</v>
      </c>
      <c r="N10" s="394">
        <f t="shared" si="4"/>
        <v>1653.40032</v>
      </c>
      <c r="O10" s="393">
        <f t="shared" si="5"/>
        <v>43351.160320000003</v>
      </c>
    </row>
    <row r="11" spans="1:15" ht="19.5" customHeight="1">
      <c r="A11" s="386">
        <v>5</v>
      </c>
      <c r="B11" s="387" t="s">
        <v>101</v>
      </c>
      <c r="C11" s="392">
        <v>38</v>
      </c>
      <c r="D11" s="395"/>
      <c r="E11" s="390">
        <f t="shared" si="6"/>
        <v>38</v>
      </c>
      <c r="F11" s="391">
        <f t="shared" si="0"/>
        <v>5460.5999999999995</v>
      </c>
      <c r="G11" s="388">
        <v>5281</v>
      </c>
      <c r="H11" s="395">
        <v>268871</v>
      </c>
      <c r="I11" s="390">
        <f t="shared" si="1"/>
        <v>5281</v>
      </c>
      <c r="J11" s="391">
        <f t="shared" si="2"/>
        <v>282427.88</v>
      </c>
      <c r="K11" s="392">
        <v>218</v>
      </c>
      <c r="L11" s="390">
        <f t="shared" si="7"/>
        <v>218</v>
      </c>
      <c r="M11" s="393">
        <f t="shared" si="3"/>
        <v>43702.46</v>
      </c>
      <c r="N11" s="394">
        <f t="shared" si="4"/>
        <v>1732.8907200000001</v>
      </c>
      <c r="O11" s="393">
        <f t="shared" si="5"/>
        <v>45435.350720000002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3529</v>
      </c>
      <c r="H12" s="395">
        <v>180609</v>
      </c>
      <c r="I12" s="390">
        <f t="shared" si="1"/>
        <v>3529</v>
      </c>
      <c r="J12" s="391">
        <f t="shared" si="2"/>
        <v>188730.91999999998</v>
      </c>
      <c r="K12" s="392">
        <v>231</v>
      </c>
      <c r="L12" s="390">
        <f t="shared" si="7"/>
        <v>231</v>
      </c>
      <c r="M12" s="393">
        <f t="shared" si="3"/>
        <v>46308.57</v>
      </c>
      <c r="N12" s="394">
        <f t="shared" si="4"/>
        <v>1836.2282399999999</v>
      </c>
      <c r="O12" s="393">
        <f t="shared" si="5"/>
        <v>48144.798239999996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3367</v>
      </c>
      <c r="H13" s="395">
        <v>171637</v>
      </c>
      <c r="I13" s="390">
        <f t="shared" si="1"/>
        <v>3367</v>
      </c>
      <c r="J13" s="391">
        <f t="shared" si="2"/>
        <v>180067.16</v>
      </c>
      <c r="K13" s="392">
        <v>231</v>
      </c>
      <c r="L13" s="390">
        <f t="shared" si="7"/>
        <v>231</v>
      </c>
      <c r="M13" s="393">
        <f t="shared" si="3"/>
        <v>46308.57</v>
      </c>
      <c r="N13" s="394">
        <f t="shared" si="4"/>
        <v>1836.2282399999999</v>
      </c>
      <c r="O13" s="393">
        <f t="shared" si="5"/>
        <v>48144.798239999996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3127</v>
      </c>
      <c r="H14" s="395">
        <v>158841</v>
      </c>
      <c r="I14" s="390">
        <f t="shared" si="1"/>
        <v>3127</v>
      </c>
      <c r="J14" s="391">
        <f t="shared" si="2"/>
        <v>167231.96</v>
      </c>
      <c r="K14" s="392">
        <v>205</v>
      </c>
      <c r="L14" s="390">
        <f t="shared" si="7"/>
        <v>205</v>
      </c>
      <c r="M14" s="393">
        <f t="shared" si="3"/>
        <v>41096.35</v>
      </c>
      <c r="N14" s="394">
        <f t="shared" si="4"/>
        <v>1629.5532000000001</v>
      </c>
      <c r="O14" s="393">
        <f t="shared" si="5"/>
        <v>42725.903200000001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2784</v>
      </c>
      <c r="H15" s="395">
        <v>138909</v>
      </c>
      <c r="I15" s="390">
        <f t="shared" si="1"/>
        <v>2784</v>
      </c>
      <c r="J15" s="391">
        <f t="shared" si="2"/>
        <v>148888.31999999998</v>
      </c>
      <c r="K15" s="392">
        <v>173</v>
      </c>
      <c r="L15" s="390">
        <f t="shared" si="7"/>
        <v>173</v>
      </c>
      <c r="M15" s="393">
        <f t="shared" si="3"/>
        <v>34681.31</v>
      </c>
      <c r="N15" s="394">
        <f t="shared" si="4"/>
        <v>1375.1839199999999</v>
      </c>
      <c r="O15" s="393">
        <f t="shared" si="5"/>
        <v>36056.493920000001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3740</v>
      </c>
      <c r="H16" s="395">
        <v>193415</v>
      </c>
      <c r="I16" s="390">
        <f t="shared" si="1"/>
        <v>3740</v>
      </c>
      <c r="J16" s="391">
        <f t="shared" si="2"/>
        <v>200015.19999999998</v>
      </c>
      <c r="K16" s="392">
        <v>198</v>
      </c>
      <c r="L16" s="390">
        <f t="shared" si="7"/>
        <v>198</v>
      </c>
      <c r="M16" s="393">
        <f t="shared" si="3"/>
        <v>39693.06</v>
      </c>
      <c r="N16" s="394">
        <f t="shared" si="4"/>
        <v>1573.9099200000001</v>
      </c>
      <c r="O16" s="393">
        <f t="shared" si="5"/>
        <v>41266.969919999996</v>
      </c>
    </row>
    <row r="17" spans="1:15" ht="19.5" customHeight="1">
      <c r="A17" s="386">
        <v>11</v>
      </c>
      <c r="B17" s="396" t="s">
        <v>107</v>
      </c>
      <c r="C17" s="397">
        <v>1869</v>
      </c>
      <c r="D17" s="398">
        <v>268575</v>
      </c>
      <c r="E17" s="390">
        <f t="shared" si="6"/>
        <v>1869</v>
      </c>
      <c r="F17" s="391">
        <f>+E17*143.7</f>
        <v>268575.3</v>
      </c>
      <c r="G17" s="397">
        <v>5660</v>
      </c>
      <c r="H17" s="398">
        <v>294497</v>
      </c>
      <c r="I17" s="390">
        <f t="shared" si="1"/>
        <v>5660</v>
      </c>
      <c r="J17" s="391">
        <f t="shared" si="2"/>
        <v>302696.8</v>
      </c>
      <c r="K17" s="390">
        <v>212</v>
      </c>
      <c r="L17" s="390">
        <f t="shared" si="7"/>
        <v>212</v>
      </c>
      <c r="M17" s="393">
        <f t="shared" si="3"/>
        <v>42499.64</v>
      </c>
      <c r="N17" s="394">
        <f t="shared" si="4"/>
        <v>1685.1964800000001</v>
      </c>
      <c r="O17" s="393">
        <f t="shared" si="5"/>
        <v>44184.836479999998</v>
      </c>
    </row>
    <row r="18" spans="1:15" ht="19.5" customHeight="1">
      <c r="A18" s="386">
        <v>12</v>
      </c>
      <c r="B18" s="396" t="s">
        <v>108</v>
      </c>
      <c r="C18" s="397">
        <v>3978</v>
      </c>
      <c r="D18" s="398">
        <v>571639</v>
      </c>
      <c r="E18" s="390">
        <f t="shared" si="6"/>
        <v>3978</v>
      </c>
      <c r="F18" s="391">
        <f>+E18*143.7</f>
        <v>571638.6</v>
      </c>
      <c r="G18" s="397">
        <v>9020</v>
      </c>
      <c r="H18" s="398">
        <v>469390</v>
      </c>
      <c r="I18" s="390">
        <f t="shared" si="1"/>
        <v>9020</v>
      </c>
      <c r="J18" s="391">
        <f t="shared" si="2"/>
        <v>482389.6</v>
      </c>
      <c r="K18" s="390">
        <v>183</v>
      </c>
      <c r="L18" s="390">
        <f t="shared" si="7"/>
        <v>183</v>
      </c>
      <c r="M18" s="393">
        <f t="shared" si="3"/>
        <v>36686.01</v>
      </c>
      <c r="N18" s="394">
        <f t="shared" si="4"/>
        <v>1454.6743200000001</v>
      </c>
      <c r="O18" s="393">
        <f t="shared" si="5"/>
        <v>38140.68432</v>
      </c>
    </row>
    <row r="19" spans="1:15" ht="32.25" customHeight="1">
      <c r="A19" s="399"/>
      <c r="B19" s="382" t="s">
        <v>90</v>
      </c>
      <c r="C19" s="400">
        <f t="shared" ref="C19:K19" si="8">SUM(C7:C18)</f>
        <v>23941</v>
      </c>
      <c r="D19" s="401">
        <f t="shared" si="8"/>
        <v>2655576</v>
      </c>
      <c r="E19" s="400">
        <f t="shared" si="8"/>
        <v>23838</v>
      </c>
      <c r="F19" s="401">
        <f>SUM(F7:F18)</f>
        <v>3425520.4</v>
      </c>
      <c r="G19" s="400">
        <f>SUM(G7:G18)</f>
        <v>73464</v>
      </c>
      <c r="H19" s="401">
        <f>SUM(H7:H18)</f>
        <v>3785253</v>
      </c>
      <c r="I19" s="400">
        <f>SUM(I7:I18)</f>
        <v>73527</v>
      </c>
      <c r="J19" s="401">
        <f>SUM(J7:J18)</f>
        <v>3932223.9599999995</v>
      </c>
      <c r="K19" s="400">
        <f t="shared" si="8"/>
        <v>2508</v>
      </c>
      <c r="L19" s="400">
        <f>SUM(L7:L18)</f>
        <v>2429</v>
      </c>
      <c r="M19" s="401">
        <f>SUM(M7:M18)</f>
        <v>486941.63</v>
      </c>
      <c r="N19" s="402">
        <f>SUM(N7:N18)</f>
        <v>19308.218159999997</v>
      </c>
      <c r="O19" s="401">
        <f>SUM(O7:O18)</f>
        <v>506249.84815999999</v>
      </c>
    </row>
    <row r="20" spans="1:15" ht="21.75" customHeight="1">
      <c r="B20" s="403"/>
      <c r="C20" s="404"/>
      <c r="D20" s="405"/>
      <c r="E20" s="404"/>
      <c r="F20" s="405">
        <f>ROUND(F19/1000,1)</f>
        <v>3425.5</v>
      </c>
      <c r="G20" s="404"/>
      <c r="H20" s="405"/>
      <c r="I20" s="404"/>
      <c r="J20" s="405">
        <f>ROUND(J19/1000,1)</f>
        <v>3932.2</v>
      </c>
      <c r="K20" s="404"/>
      <c r="L20" s="404"/>
      <c r="M20" s="405">
        <f>ROUND(M19/1000,1)</f>
        <v>486.9</v>
      </c>
      <c r="N20" s="405">
        <f t="shared" ref="N20:O20" si="9">ROUND(N19/1000,1)</f>
        <v>19.3</v>
      </c>
      <c r="O20" s="405">
        <f t="shared" si="9"/>
        <v>506.2</v>
      </c>
    </row>
    <row r="21" spans="1:15" ht="33.75" customHeight="1" thickBot="1">
      <c r="B21" s="528" t="s">
        <v>256</v>
      </c>
      <c r="C21" s="528"/>
      <c r="D21" s="528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257</v>
      </c>
      <c r="E22" s="410" t="s">
        <v>257</v>
      </c>
      <c r="F22" s="411" t="s">
        <v>257</v>
      </c>
      <c r="G22" s="410" t="s">
        <v>143</v>
      </c>
      <c r="H22" s="410" t="s">
        <v>257</v>
      </c>
      <c r="I22" s="410" t="s">
        <v>257</v>
      </c>
      <c r="J22" s="412" t="s">
        <v>257</v>
      </c>
      <c r="K22" s="410" t="s">
        <v>143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69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3425.5</v>
      </c>
      <c r="G27" s="440" t="s">
        <v>257</v>
      </c>
      <c r="H27" s="438" t="s">
        <v>257</v>
      </c>
      <c r="I27" s="438" t="s">
        <v>257</v>
      </c>
      <c r="J27" s="439">
        <f>J20-J26</f>
        <v>3932.2</v>
      </c>
      <c r="K27" s="440" t="s">
        <v>257</v>
      </c>
      <c r="L27" s="438" t="s">
        <v>257</v>
      </c>
      <c r="M27" s="441">
        <f>M20-M26</f>
        <v>486.9</v>
      </c>
      <c r="N27" s="436" t="s">
        <v>257</v>
      </c>
      <c r="O27" s="439">
        <f>+O20-M26</f>
        <v>506.2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4" t="s">
        <v>2</v>
      </c>
      <c r="D30" s="524"/>
      <c r="E30" s="379"/>
      <c r="F30" s="379"/>
      <c r="G30" s="529"/>
      <c r="H30" s="529"/>
      <c r="I30" s="446"/>
      <c r="J30" s="526"/>
      <c r="K30" s="526"/>
      <c r="M30" s="407"/>
    </row>
    <row r="31" spans="1:15" s="378" customFormat="1">
      <c r="C31" s="447"/>
      <c r="D31" s="447"/>
      <c r="E31" s="448"/>
      <c r="F31" s="448"/>
      <c r="G31" s="527" t="s">
        <v>91</v>
      </c>
      <c r="H31" s="527"/>
      <c r="I31" s="449"/>
      <c r="J31" s="527" t="s">
        <v>109</v>
      </c>
      <c r="K31" s="527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6"/>
      <c r="H32" s="526"/>
      <c r="I32" s="451"/>
      <c r="J32" s="526"/>
      <c r="K32" s="526"/>
    </row>
    <row r="33" spans="3:13" s="378" customFormat="1">
      <c r="C33" s="406"/>
      <c r="D33" s="406"/>
      <c r="G33" s="527" t="s">
        <v>91</v>
      </c>
      <c r="H33" s="527"/>
      <c r="I33" s="449"/>
      <c r="J33" s="527" t="s">
        <v>109</v>
      </c>
      <c r="K33" s="527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259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3" t="s">
        <v>219</v>
      </c>
      <c r="J36" s="523"/>
      <c r="K36" s="455"/>
      <c r="L36" s="523" t="s">
        <v>260</v>
      </c>
      <c r="M36" s="523"/>
    </row>
    <row r="37" spans="3:13">
      <c r="C37" s="453"/>
      <c r="D37" s="453"/>
      <c r="E37" s="523" t="s">
        <v>218</v>
      </c>
      <c r="F37" s="523"/>
      <c r="I37" s="523"/>
      <c r="J37" s="523"/>
      <c r="K37" s="455"/>
      <c r="L37" s="523"/>
      <c r="M37" s="523"/>
    </row>
    <row r="38" spans="3:13">
      <c r="C38" s="453"/>
      <c r="D38" s="453"/>
      <c r="E38" s="523"/>
      <c r="F38" s="52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67" sqref="C6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85" t="str">
        <f>+'Ekamut-caxs'!A7</f>
        <v xml:space="preserve">«Երևանի «Ժպիտներ» հ. 126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7" t="s">
        <v>217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146</v>
      </c>
      <c r="B5" s="538" t="s">
        <v>68</v>
      </c>
      <c r="C5" s="536" t="s">
        <v>211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147</v>
      </c>
    </row>
    <row r="6" spans="1:16" ht="89.25" customHeight="1">
      <c r="A6" s="538"/>
      <c r="B6" s="538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7"/>
    </row>
    <row r="7" spans="1:16" ht="27.75" customHeight="1">
      <c r="A7" s="212">
        <v>1</v>
      </c>
      <c r="B7" s="255" t="s">
        <v>195</v>
      </c>
      <c r="C7" s="256">
        <v>6643</v>
      </c>
      <c r="D7" s="256">
        <f>+C10</f>
        <v>88811.800000000017</v>
      </c>
      <c r="E7" s="256">
        <v>1670.4</v>
      </c>
      <c r="F7" s="256">
        <v>244.5</v>
      </c>
      <c r="G7" s="256">
        <f>+J15</f>
        <v>728.5</v>
      </c>
      <c r="H7" s="357">
        <f>H10*1.17*161.2+3*119.6+12*150.8</f>
        <v>4431.6480000000001</v>
      </c>
      <c r="I7" s="256">
        <v>1500</v>
      </c>
      <c r="J7" s="357">
        <v>1640</v>
      </c>
      <c r="K7" s="256">
        <v>233.1</v>
      </c>
      <c r="L7" s="256"/>
      <c r="M7" s="257">
        <f>ROUND(SUM(C7:L7),1)</f>
        <v>105902.9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105938.9</v>
      </c>
    </row>
    <row r="10" spans="1:16" s="214" customFormat="1" ht="18.75" customHeight="1">
      <c r="B10" s="377">
        <v>8552.2000000000007</v>
      </c>
      <c r="C10" s="216">
        <f>+B10*11-478.4*11</f>
        <v>88811.800000000017</v>
      </c>
      <c r="D10" s="216"/>
      <c r="E10" s="217"/>
      <c r="F10" s="217"/>
      <c r="G10" s="217"/>
      <c r="H10" s="376">
        <v>12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2"/>
      <c r="L11" s="532"/>
      <c r="M11" s="225"/>
    </row>
    <row r="12" spans="1:16" s="214" customFormat="1" ht="69" customHeight="1">
      <c r="B12" s="533" t="s">
        <v>208</v>
      </c>
      <c r="C12" s="534"/>
      <c r="D12" s="224"/>
      <c r="G12" s="176"/>
      <c r="H12" s="176"/>
      <c r="I12" s="533" t="s">
        <v>209</v>
      </c>
      <c r="J12" s="534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9"/>
      <c r="E17" s="539"/>
      <c r="F17" s="309"/>
      <c r="G17" s="309"/>
      <c r="H17" s="530" t="str">
        <f>+'Ekamut-caxs'!D73</f>
        <v>Ն.Հայրապետյան</v>
      </c>
      <c r="I17" s="530"/>
      <c r="J17" s="530"/>
      <c r="K17" s="234"/>
    </row>
    <row r="18" spans="2:11" s="235" customFormat="1" ht="17.25" customHeight="1">
      <c r="B18" s="310"/>
      <c r="C18" s="311"/>
      <c r="D18" s="540" t="s">
        <v>91</v>
      </c>
      <c r="E18" s="540"/>
      <c r="F18" s="312"/>
      <c r="G18" s="313"/>
      <c r="H18" s="531" t="s">
        <v>92</v>
      </c>
      <c r="I18" s="531"/>
      <c r="J18" s="531"/>
      <c r="K18" s="236"/>
    </row>
    <row r="19" spans="2:11" s="233" customFormat="1" ht="24.75" customHeight="1">
      <c r="B19" s="314" t="s">
        <v>6</v>
      </c>
      <c r="C19" s="308"/>
      <c r="D19" s="539"/>
      <c r="E19" s="539"/>
      <c r="F19" s="315"/>
      <c r="G19" s="315"/>
      <c r="H19" s="530" t="str">
        <f>+'Ekamut-caxs'!D75</f>
        <v>Ժ.Գորգինյան</v>
      </c>
      <c r="I19" s="530"/>
      <c r="J19" s="530"/>
      <c r="K19" s="234"/>
    </row>
    <row r="20" spans="2:11" s="235" customFormat="1" ht="18.75" customHeight="1">
      <c r="B20" s="311"/>
      <c r="C20" s="311"/>
      <c r="D20" s="540" t="s">
        <v>91</v>
      </c>
      <c r="E20" s="540"/>
      <c r="F20" s="312"/>
      <c r="G20" s="313"/>
      <c r="H20" s="531" t="s">
        <v>92</v>
      </c>
      <c r="I20" s="531"/>
      <c r="J20" s="531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16" workbookViewId="0">
      <selection activeCell="C67" sqref="C67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2" t="s">
        <v>67</v>
      </c>
      <c r="B1" s="542"/>
      <c r="C1" s="542"/>
      <c r="D1" s="542"/>
    </row>
    <row r="2" spans="1:4" ht="17.25">
      <c r="A2" s="543" t="str">
        <f>+'Ekamut-caxs'!A7:D7</f>
        <v xml:space="preserve">«Երևանի «Ժպիտներ» հ. 126 մսուր-մանկապարտեզ» ՀՈԱԿ-ի </v>
      </c>
      <c r="B2" s="543"/>
      <c r="C2" s="543"/>
      <c r="D2" s="543"/>
    </row>
    <row r="3" spans="1:4" ht="39.75" customHeight="1">
      <c r="A3" s="543" t="s">
        <v>278</v>
      </c>
      <c r="B3" s="543"/>
      <c r="C3" s="543"/>
      <c r="D3" s="543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273</v>
      </c>
    </row>
    <row r="7" spans="1:4" s="49" customFormat="1" ht="30" customHeight="1">
      <c r="A7" s="466">
        <v>1</v>
      </c>
      <c r="B7" s="467" t="s">
        <v>274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275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276</v>
      </c>
      <c r="C15" s="466">
        <f>SUM(C16:C19)</f>
        <v>4</v>
      </c>
      <c r="D15" s="466">
        <f>SUM(D16:D19)</f>
        <v>120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>
        <v>1</v>
      </c>
      <c r="D18" s="468">
        <v>30</v>
      </c>
    </row>
    <row r="19" spans="1:4" ht="23.25" customHeight="1">
      <c r="A19" s="468">
        <v>3.3</v>
      </c>
      <c r="B19" s="470" t="s">
        <v>287</v>
      </c>
      <c r="C19" s="468">
        <v>1</v>
      </c>
      <c r="D19" s="468">
        <v>30</v>
      </c>
    </row>
    <row r="20" spans="1:4" s="49" customFormat="1" ht="30" customHeight="1">
      <c r="A20" s="466">
        <v>4</v>
      </c>
      <c r="B20" s="467" t="s">
        <v>277</v>
      </c>
      <c r="C20" s="466">
        <f>SUM(C21:C25)</f>
        <v>5</v>
      </c>
      <c r="D20" s="466">
        <f>SUM(D21:D25)</f>
        <v>162</v>
      </c>
    </row>
    <row r="21" spans="1:4" ht="23.25" customHeight="1">
      <c r="A21" s="468">
        <v>4.0999999999999996</v>
      </c>
      <c r="B21" s="470" t="s">
        <v>135</v>
      </c>
      <c r="C21" s="468">
        <v>1</v>
      </c>
      <c r="D21" s="468">
        <v>33</v>
      </c>
    </row>
    <row r="22" spans="1:4" ht="23.25" customHeight="1">
      <c r="A22" s="468">
        <v>4.2</v>
      </c>
      <c r="B22" s="470" t="s">
        <v>136</v>
      </c>
      <c r="C22" s="468">
        <v>1</v>
      </c>
      <c r="D22" s="468">
        <v>33</v>
      </c>
    </row>
    <row r="23" spans="1:4" ht="23.25" customHeight="1">
      <c r="A23" s="468">
        <v>4.3</v>
      </c>
      <c r="B23" s="470" t="s">
        <v>288</v>
      </c>
      <c r="C23" s="468">
        <v>1</v>
      </c>
      <c r="D23" s="468">
        <v>33</v>
      </c>
    </row>
    <row r="24" spans="1:4" ht="23.25" customHeight="1">
      <c r="A24" s="468">
        <v>4.4000000000000004</v>
      </c>
      <c r="B24" s="470" t="s">
        <v>289</v>
      </c>
      <c r="C24" s="468">
        <v>1</v>
      </c>
      <c r="D24" s="468">
        <v>33</v>
      </c>
    </row>
    <row r="25" spans="1:4" ht="23.25" customHeight="1">
      <c r="A25" s="468">
        <v>4.5</v>
      </c>
      <c r="B25" s="470" t="s">
        <v>228</v>
      </c>
      <c r="C25" s="468">
        <v>1</v>
      </c>
      <c r="D25" s="468">
        <v>30</v>
      </c>
    </row>
    <row r="26" spans="1:4" s="49" customFormat="1" ht="31.5" customHeight="1">
      <c r="A26" s="466"/>
      <c r="B26" s="467" t="s">
        <v>69</v>
      </c>
      <c r="C26" s="466">
        <f>C7+C11+C15+C20</f>
        <v>12</v>
      </c>
      <c r="D26" s="466">
        <f>D7+D11+D15+D20</f>
        <v>362</v>
      </c>
    </row>
    <row r="27" spans="1:4" ht="48.75" customHeight="1"/>
    <row r="28" spans="1:4" ht="17.25">
      <c r="B28" s="472" t="s">
        <v>2</v>
      </c>
      <c r="C28" s="544" t="str">
        <f>+'Ekamut-caxs'!D73</f>
        <v>Ն.Հայրապետյան</v>
      </c>
      <c r="D28" s="544"/>
    </row>
    <row r="29" spans="1:4" ht="15.75" customHeight="1">
      <c r="B29" s="473" t="s">
        <v>4</v>
      </c>
      <c r="C29" s="541" t="s">
        <v>5</v>
      </c>
      <c r="D29" s="541"/>
    </row>
    <row r="30" spans="1:4" ht="27" customHeight="1">
      <c r="B30" s="474" t="s">
        <v>6</v>
      </c>
      <c r="C30" s="544" t="str">
        <f>+'Ekamut-caxs'!D75</f>
        <v>Ժ.Գորգինյան</v>
      </c>
      <c r="D30" s="544"/>
    </row>
    <row r="31" spans="1:4">
      <c r="B31" s="475"/>
      <c r="C31" s="541" t="s">
        <v>5</v>
      </c>
      <c r="D31" s="541"/>
    </row>
    <row r="32" spans="1:4">
      <c r="B32" s="476" t="s">
        <v>137</v>
      </c>
      <c r="C32" s="476"/>
      <c r="D32" s="476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https://mul2.yerevan.am/tasks/1468002/oneclick/126.xlsx?token=f51791e86e872fcd5af5cbb35f843d4d</cp:keywords>
  <cp:lastModifiedBy>Lusine Petrosyan</cp:lastModifiedBy>
  <cp:lastPrinted>2024-04-17T07:19:31Z</cp:lastPrinted>
  <dcterms:created xsi:type="dcterms:W3CDTF">1996-10-14T23:33:28Z</dcterms:created>
  <dcterms:modified xsi:type="dcterms:W3CDTF">2024-05-08T15:29:22Z</dcterms:modified>
</cp:coreProperties>
</file>