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7A035E3-D731-41BD-9041-7CDD9DEF7A04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9" l="1"/>
  <c r="D13" i="9"/>
  <c r="D12" i="9"/>
  <c r="J48" i="19"/>
  <c r="H7" i="11"/>
  <c r="C7" i="10" l="1"/>
  <c r="A7" i="7"/>
  <c r="D54" i="18"/>
  <c r="C7" i="15" l="1"/>
  <c r="A2" i="20" l="1"/>
  <c r="F48" i="19"/>
  <c r="F50" i="19"/>
  <c r="J50" i="19" s="1"/>
  <c r="F47" i="19"/>
  <c r="J47" i="19" s="1"/>
  <c r="J46" i="19"/>
  <c r="F73" i="7"/>
  <c r="L28" i="7"/>
  <c r="K28" i="7"/>
  <c r="M26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M17" i="20"/>
  <c r="I17" i="20"/>
  <c r="J17" i="20" s="1"/>
  <c r="E17" i="20"/>
  <c r="F17" i="20" s="1"/>
  <c r="N16" i="20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N9" i="20"/>
  <c r="I9" i="20"/>
  <c r="J9" i="20" s="1"/>
  <c r="E9" i="20"/>
  <c r="F9" i="20" s="1"/>
  <c r="N8" i="20"/>
  <c r="M8" i="20"/>
  <c r="I8" i="20"/>
  <c r="E8" i="20"/>
  <c r="N7" i="20"/>
  <c r="M7" i="20"/>
  <c r="J7" i="20"/>
  <c r="F7" i="20"/>
  <c r="M28" i="20" l="1"/>
  <c r="D20" i="19" s="1"/>
  <c r="D55" i="19" s="1"/>
  <c r="N11" i="20"/>
  <c r="E19" i="20"/>
  <c r="N14" i="20"/>
  <c r="O14" i="20" s="1"/>
  <c r="O8" i="20"/>
  <c r="O7" i="20"/>
  <c r="I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D23" i="9" s="1"/>
  <c r="H37" i="7" l="1"/>
  <c r="C37" i="7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D19" i="7"/>
  <c r="M20" i="7"/>
  <c r="D20" i="7"/>
  <c r="K20" i="7" s="1"/>
  <c r="E20" i="7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10" i="10"/>
  <c r="A11" i="10" s="1"/>
  <c r="E37" i="7"/>
  <c r="D37" i="7"/>
  <c r="A18" i="19"/>
  <c r="A19" i="19" s="1"/>
  <c r="E11" i="9"/>
  <c r="E8" i="9"/>
  <c r="A21" i="7"/>
  <c r="A19" i="7"/>
  <c r="A20" i="7" s="1"/>
  <c r="A12" i="9"/>
  <c r="A10" i="9"/>
  <c r="A13" i="9" s="1"/>
  <c r="A16" i="7"/>
  <c r="A17" i="7" s="1"/>
  <c r="A11" i="9"/>
  <c r="A14" i="9" s="1"/>
  <c r="F15" i="7"/>
  <c r="M15" i="7" s="1"/>
  <c r="M16" i="7"/>
  <c r="L15" i="7"/>
  <c r="K15" i="7"/>
  <c r="F18" i="7"/>
  <c r="A13" i="19"/>
  <c r="A14" i="19" s="1"/>
  <c r="L19" i="7" l="1"/>
  <c r="E18" i="7"/>
  <c r="M18" i="7"/>
  <c r="K19" i="7"/>
  <c r="D18" i="7"/>
  <c r="K18" i="7" s="1"/>
  <c r="L20" i="7"/>
  <c r="M19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C66" i="7"/>
  <c r="D66" i="7"/>
  <c r="E66" i="7"/>
  <c r="F69" i="7" l="1"/>
  <c r="F66" i="7" s="1"/>
  <c r="E4" i="7" l="1"/>
  <c r="G1" i="7"/>
  <c r="E5" i="7"/>
  <c r="F14" i="7"/>
  <c r="D8" i="10" s="1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4" i="19" s="1"/>
  <c r="F21" i="7"/>
  <c r="C21" i="7" s="1"/>
  <c r="D21" i="7" l="1"/>
  <c r="E21" i="7"/>
  <c r="M21" i="7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8" i="19"/>
  <c r="A69" i="19"/>
  <c r="A70" i="19" s="1"/>
  <c r="B27" i="10"/>
  <c r="L21" i="7" l="1"/>
  <c r="K21" i="7"/>
  <c r="A70" i="7"/>
  <c r="A71" i="7" s="1"/>
  <c r="A67" i="7"/>
  <c r="A68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9" i="18"/>
  <c r="A2" i="15"/>
  <c r="A2" i="18"/>
  <c r="A2" i="10"/>
  <c r="A2" i="9"/>
  <c r="F70" i="7" l="1"/>
  <c r="F59" i="18"/>
  <c r="D41" i="19"/>
  <c r="H70" i="7" l="1"/>
  <c r="F39" i="7"/>
  <c r="C39" i="7" s="1"/>
  <c r="F38" i="7"/>
  <c r="C38" i="7" s="1"/>
  <c r="E39" i="7" l="1"/>
  <c r="D39" i="7"/>
  <c r="E38" i="7"/>
  <c r="D38" i="7"/>
  <c r="K38" i="7" s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D31" i="7"/>
  <c r="E31" i="7"/>
  <c r="D59" i="9"/>
  <c r="D58" i="9"/>
  <c r="D57" i="9"/>
  <c r="F27" i="7"/>
  <c r="F25" i="7"/>
  <c r="M25" i="7" s="1"/>
  <c r="F23" i="7"/>
  <c r="F55" i="7"/>
  <c r="C55" i="7" s="1"/>
  <c r="F58" i="7"/>
  <c r="F59" i="7"/>
  <c r="C59" i="7" s="1"/>
  <c r="F61" i="7"/>
  <c r="F62" i="7"/>
  <c r="F63" i="7"/>
  <c r="C27" i="7" l="1"/>
  <c r="E59" i="7"/>
  <c r="D59" i="7"/>
  <c r="K59" i="7" s="1"/>
  <c r="E55" i="7"/>
  <c r="D55" i="7"/>
  <c r="K55" i="7" s="1"/>
  <c r="M23" i="7"/>
  <c r="M62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D27" i="7" l="1"/>
  <c r="E27" i="7"/>
  <c r="C13" i="7"/>
  <c r="L65" i="7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C57" i="7" s="1"/>
  <c r="F56" i="7"/>
  <c r="C56" i="7" s="1"/>
  <c r="F53" i="7"/>
  <c r="F52" i="7"/>
  <c r="C52" i="7" s="1"/>
  <c r="F51" i="7"/>
  <c r="C51" i="7" s="1"/>
  <c r="F50" i="7"/>
  <c r="C50" i="7" s="1"/>
  <c r="F49" i="7"/>
  <c r="C49" i="7" s="1"/>
  <c r="F48" i="7"/>
  <c r="C48" i="7" s="1"/>
  <c r="F47" i="7"/>
  <c r="C47" i="7" s="1"/>
  <c r="F46" i="7"/>
  <c r="C46" i="7" s="1"/>
  <c r="F44" i="7"/>
  <c r="F43" i="7"/>
  <c r="C43" i="7" s="1"/>
  <c r="F42" i="7"/>
  <c r="C42" i="7" s="1"/>
  <c r="F41" i="7"/>
  <c r="E43" i="7" l="1"/>
  <c r="D43" i="7"/>
  <c r="E46" i="7"/>
  <c r="D46" i="7"/>
  <c r="E48" i="7"/>
  <c r="D48" i="7"/>
  <c r="E50" i="7"/>
  <c r="D50" i="7"/>
  <c r="D52" i="7"/>
  <c r="E52" i="7"/>
  <c r="E56" i="7"/>
  <c r="M56" i="7" s="1"/>
  <c r="D56" i="7"/>
  <c r="L27" i="7"/>
  <c r="E13" i="7"/>
  <c r="M27" i="7"/>
  <c r="E42" i="7"/>
  <c r="D42" i="7"/>
  <c r="E47" i="7"/>
  <c r="D47" i="7"/>
  <c r="E49" i="7"/>
  <c r="D49" i="7"/>
  <c r="E51" i="7"/>
  <c r="D51" i="7"/>
  <c r="E57" i="7"/>
  <c r="D57" i="7"/>
  <c r="K27" i="7"/>
  <c r="D13" i="7"/>
  <c r="K13" i="7" s="1"/>
  <c r="M24" i="7"/>
  <c r="F13" i="7"/>
  <c r="M41" i="7"/>
  <c r="L53" i="7"/>
  <c r="E44" i="7"/>
  <c r="C44" i="7"/>
  <c r="D44" i="7"/>
  <c r="F40" i="7"/>
  <c r="F33" i="7"/>
  <c r="L13" i="7" l="1"/>
  <c r="K48" i="7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C45" i="7" s="1"/>
  <c r="E45" i="7" l="1"/>
  <c r="D45" i="7"/>
  <c r="L40" i="7"/>
  <c r="M40" i="7"/>
  <c r="K40" i="7"/>
  <c r="M33" i="7"/>
  <c r="D25" i="19"/>
  <c r="L45" i="7" l="1"/>
  <c r="K45" i="7"/>
  <c r="M45" i="7"/>
  <c r="G54" i="18"/>
  <c r="D24" i="19"/>
  <c r="D29" i="19" s="1"/>
  <c r="F32" i="7"/>
  <c r="C32" i="7" s="1"/>
  <c r="E32" i="7" l="1"/>
  <c r="D32" i="7"/>
  <c r="K32" i="7" s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H36" i="7" l="1"/>
  <c r="C36" i="7"/>
  <c r="F54" i="7"/>
  <c r="D48" i="9"/>
  <c r="F35" i="7"/>
  <c r="D30" i="10"/>
  <c r="D29" i="9"/>
  <c r="E59" i="10"/>
  <c r="E58" i="10"/>
  <c r="E61" i="10"/>
  <c r="D7" i="15"/>
  <c r="D23" i="15" s="1"/>
  <c r="D35" i="7" l="1"/>
  <c r="E35" i="7"/>
  <c r="C35" i="7"/>
  <c r="H35" i="7"/>
  <c r="E36" i="7"/>
  <c r="M36" i="7" s="1"/>
  <c r="D36" i="7"/>
  <c r="K36" i="7" s="1"/>
  <c r="M54" i="7"/>
  <c r="D48" i="10"/>
  <c r="D29" i="10"/>
  <c r="E80" i="10"/>
  <c r="E79" i="10"/>
  <c r="E73" i="10"/>
  <c r="E72" i="10"/>
  <c r="L36" i="7" l="1"/>
  <c r="M35" i="7"/>
  <c r="K54" i="7"/>
  <c r="L54" i="7"/>
  <c r="K35" i="7"/>
  <c r="D31" i="9"/>
  <c r="L35" i="7" l="1"/>
  <c r="M37" i="7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7" i="10"/>
  <c r="E8" i="10" l="1"/>
  <c r="E7" i="10"/>
  <c r="E7" i="9"/>
  <c r="L35" i="19"/>
  <c r="L36" i="19" s="1"/>
  <c r="D35" i="19" s="1"/>
  <c r="D28" i="9" s="1"/>
  <c r="E6" i="9" l="1"/>
  <c r="F34" i="7" l="1"/>
  <c r="E34" i="7" l="1"/>
  <c r="C34" i="7"/>
  <c r="D34" i="7"/>
  <c r="D71" i="19"/>
  <c r="F71" i="19" s="1"/>
  <c r="E28" i="9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<sst xmlns="http://schemas.openxmlformats.org/spreadsheetml/2006/main" count="495" uniqueCount="289">
  <si>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</si>
  <si>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</si>
  <si>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</si>
  <si>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</si>
  <si>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</si>
  <si>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</si>
  <si>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</si>
  <si>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</si>
  <si>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</si>
  <si>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</si>
  <si>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</si>
  <si>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</si>
  <si>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</si>
  <si>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</si>
  <si>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</si>
  <si>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</si>
  <si>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</si>
  <si>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</si>
  <si>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</si>
  <si>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</si>
  <si>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</si>
  <si>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</si>
  <si>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</si>
  <si>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</si>
  <si>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</si>
  <si>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</si>
  <si>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</si>
  <si>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</si>
  <si>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</si>
  <si>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</si>
  <si>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</si>
  <si>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</si>
  <si>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</si>
  <si>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</si>
  <si>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</si>
  <si>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</si>
  <si>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</si>
  <si>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</si>
  <si>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</si>
  <si>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</si>
  <si>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</si>
  <si>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</si>
  <si>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</si>
  <si>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</si>
  <si>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</si>
  <si>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</si>
  <si>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</si>
  <si>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</si>
  <si>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</si>
  <si>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</si>
  <si>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</si>
  <si>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</si>
  <si>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</si>
  <si>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</si>
  <si>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</si>
  <si>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</si>
  <si>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</si>
  <si>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</si>
  <si>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</si>
  <si>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</si>
  <si>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</si>
  <si>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</si>
  <si>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</si>
  <si>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</si>
  <si>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</si>
  <si>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</si>
  <si>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</si>
  <si>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</si>
  <si>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</si>
  <si>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</si>
  <si>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</si>
  <si>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</si>
  <si>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</si>
  <si>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</si>
  <si>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</si>
  <si>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</si>
  <si>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</si>
  <si>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</si>
  <si>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</si>
  <si>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</si>
  <si>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</si>
  <si>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</si>
  <si>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</si>
  <si>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</si>
  <si>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</si>
  <si>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</si>
  <si>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</si>
  <si>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</si>
  <si>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</si>
  <si>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</si>
  <si>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</si>
  <si>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</si>
  <si>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</si>
  <si>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</si>
  <si>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</si>
  <si>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</si>
  <si>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</si>
  <si>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</si>
  <si>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</si>
  <si>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</si>
  <si>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</si>
  <si>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</si>
  <si>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</si>
  <si>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</si>
  <si>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</si>
  <si>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</si>
  <si>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</si>
  <si>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</si>
  <si>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</si>
  <si>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</si>
  <si>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</si>
  <si>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</si>
  <si>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</si>
  <si>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</si>
  <si>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</si>
  <si>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</si>
  <si>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</si>
  <si>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</si>
  <si>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</si>
  <si>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</si>
  <si>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</si>
  <si>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</si>
  <si>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</si>
  <si>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</si>
  <si>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</si>
  <si>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</si>
  <si>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</si>
  <si>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</si>
  <si>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</si>
  <si>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</si>
  <si>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</si>
  <si>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</si>
  <si>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</si>
  <si>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</si>
  <si>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</si>
  <si>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</si>
  <si>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</si>
  <si>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</si>
  <si>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</si>
  <si>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</si>
  <si>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</si>
  <si>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</si>
  <si>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</si>
  <si>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</si>
  <si>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</si>
  <si>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</si>
  <si>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</si>
  <si>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</si>
  <si>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</si>
  <si>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</si>
  <si>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</si>
  <si>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</si>
  <si>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</si>
  <si>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</si>
  <si>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</si>
  <si>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</si>
  <si>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</si>
  <si>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</si>
  <si>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</si>
  <si>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</si>
  <si>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</si>
  <si>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</si>
  <si>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</si>
  <si>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</si>
  <si>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</si>
  <si>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</si>
  <si>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</si>
  <si>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</si>
  <si>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</si>
  <si>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</si>
  <si>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</si>
  <si>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</si>
  <si>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</si>
  <si>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</si>
  <si>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</si>
  <si>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</si>
  <si>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</si>
  <si>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</si>
  <si>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</si>
  <si>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</si>
  <si>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</si>
  <si>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</si>
  <si>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</si>
  <si>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</si>
  <si>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</si>
  <si>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</si>
  <si>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</si>
  <si>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</si>
  <si>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</si>
  <si>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</si>
  <si>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</si>
  <si>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</si>
  <si>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</si>
  <si>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</si>
  <si>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</si>
  <si>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</si>
  <si>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</si>
  <si>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</si>
  <si>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</si>
  <si>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</si>
  <si>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</si>
  <si>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</si>
  <si>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</si>
  <si>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</si>
  <si>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</si>
  <si>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</si>
  <si>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</si>
  <si>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</si>
  <si>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</si>
  <si>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</si>
  <si>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</si>
  <si>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</si>
  <si>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</si>
  <si>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</si>
  <si>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</si>
  <si>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</si>
  <si>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</si>
  <si>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</si>
  <si>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</si>
  <si>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</si>
  <si>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</si>
  <si>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</si>
  <si>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</si>
  <si>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</si>
  <si>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</si>
  <si>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</si>
  <si>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</si>
  <si>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</si>
  <si>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</si>
  <si>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</si>
  <si>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</si>
  <si>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</si>
  <si>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</si>
  <si>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</si>
  <si>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</si>
  <si>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</si>
  <si>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</si>
  <si>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</si>
  <si>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</si>
  <si>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</si>
  <si>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</si>
  <si>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</si>
  <si>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</si>
  <si>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</si>
  <si>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</si>
  <si>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</si>
  <si>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</si>
  <si>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</si>
  <si>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</si>
  <si>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</si>
  <si>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</si>
  <si>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</si>
  <si>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</si>
  <si>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</si>
  <si>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</si>
  <si>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</si>
  <si>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</si>
  <si>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</si>
  <si>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</si>
  <si>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</si>
  <si>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</si>
  <si>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</si>
  <si>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</si>
  <si>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</si>
  <si>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</si>
  <si>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</si>
  <si>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</si>
  <si>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</si>
  <si>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</si>
  <si>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</si>
  <si>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</si>
  <si>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</si>
  <si>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</si>
  <si>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</si>
  <si>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</si>
  <si>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</si>
  <si>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</si>
  <si>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</si>
  <si>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</si>
  <si>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</si>
  <si>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</si>
  <si>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«Երևանի հ․128 մսուր-մանկապարտեզ» ՀՈԱԿ-ի </t>
  </si>
  <si>
    <t>Հասմիկ Պողոսյան</t>
  </si>
  <si>
    <t>Սիլվա Քույումջյան</t>
  </si>
  <si>
    <t>2023թ. խմբերի և երեխաների ցուցակային թվաքանակի վերաբերյալ 
(2024թ. տարեսկիզբ)</t>
  </si>
  <si>
    <t>2023թ. փաստացի և 2024թ. նախատեսվող դրամական միջոցների հոսքերի նախահաշիվների
 համեմատական ցուցանիշների վերաբերյալ</t>
  </si>
  <si>
    <t>&lt;&lt;Յուքոմ&gt;&gt;ՓԲԸ</t>
  </si>
  <si>
    <t>Ինտերնետ կապ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</si>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</sst>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NDlaMCMGCSqGSIb3DQEJBDEWBBRwo4B0H7kpI1qJ/x+qMxs73qGWcjArBgsqhkiG9w0BCRACDDEcMBowGDAWBBRE5xMFRVajmd/v2Zzf5CvSbEm8HjANBgkqhkiG9w0BAQEFAASCAQDJGmPssj0lKHKxU4CLpvdaM1Hj4UhbEa6ArsWt+NnU5U8zmbbyy4VeroVNa+ajQDvmLvVWEsJJo6ZWVaqs0fPtfQxZb4qtTDFCagFaPhDsriww0X/wb6r3fhquI7TQpW5KocBEdUFNsfZyq3OTNJLlJcUlpO0Metmj7I+NNlpLl+a5NOdz99MyGH7Rz1HwiHqOuckAMNEtfGFhiPcrTtRsKJMPU+WKrC4MVuaZs34m5CSfra2ff1XgYAoGR20hEUyLp9Y4ALT6qmo5APC70Ytu5undFofKNz0gCM7bcwQ9KkBOYN6Fk9Gggc3hEs+hZSh8J+y7hmmIZvuFpu/u/ar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yADkAIABQAE0AAAAAAAAAAAAAAAAAAAAAAAAAAAAAAAAAAAAAAAAAAAAAAAAAAAAAAAAAAAAAAAAAAAAAAAAAAAAAAAAAAAAAAAAAAAAAAAAAAAAAAAAAAAAAAAAAAAAAAAAAAADoBwUAAwAIABMAH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I5NDNaMCMGCSqGSIb3DQEJBDEWBBSdcaSQITrRx2pcfRl0DYPwpWVWZjArBgsqhkiG9w0BCRACDDEcMBowGDAWBBRE5xMFRVajmd/v2Zzf5CvSbEm8HjANBgkqhkiG9w0BAQEFAASCAQC8RG/Fr/WP9oTpOqIuTMbk+WC//6vjqQP3QbtnAsFl6AxSSSkNRMqReg6qLZWo2dtz4W1dYVPXMqX5WARNX8lJrLkON8s/XtWAD6scupdZ5Z53TvvL2hx+mkrnVP2Lr8qpWd3aIs5swmZGFGw8VAL+qIJLTD1MB0vOQ+CLJiYJJRXrNJeesd6RDlBqlz0eq8nLNF8c7zlI0QjqHmNQalw2dYUDd8s5JH5dAu6hPn0JNcm840ptRUr1KWEPBfAMRLp38hvr5632Rki48P/sWgC/qUHIvC9sk1D8FDJPsCQxlJtuzrhr/w8MX5TvU45XCDHRNnD7ZvC7OZ3xiOc8qE9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B1B3117-8559-8A92-4AB7-A3AA879B5F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320675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0985A29-EACD-9C14-050A-17D737B7A1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3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5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245</v>
      </c>
      <c r="F1" s="329"/>
    </row>
    <row r="2" spans="1:14" s="6" customFormat="1">
      <c r="C2" s="329"/>
      <c r="D2" s="487" t="s">
        <v>40</v>
      </c>
      <c r="E2" s="487"/>
      <c r="F2" s="329"/>
    </row>
    <row r="3" spans="1:14" s="6" customFormat="1">
      <c r="C3" s="329"/>
      <c r="D3" s="488" t="s">
        <v>224</v>
      </c>
      <c r="E3" s="488"/>
      <c r="F3" s="329"/>
    </row>
    <row r="4" spans="1:14" s="35" customFormat="1" ht="24.75" customHeight="1">
      <c r="B4" s="352"/>
      <c r="C4" s="352"/>
      <c r="D4" s="487" t="s">
        <v>279</v>
      </c>
      <c r="E4" s="487"/>
    </row>
    <row r="5" spans="1:14" s="35" customFormat="1" ht="20.25" customHeight="1">
      <c r="B5" s="352"/>
      <c r="C5" s="487" t="s">
        <v>225</v>
      </c>
      <c r="D5" s="487"/>
      <c r="E5" s="487"/>
    </row>
    <row r="6" spans="1:14" ht="20.25">
      <c r="A6" s="490" t="s">
        <v>41</v>
      </c>
      <c r="B6" s="490"/>
      <c r="C6" s="490"/>
      <c r="D6" s="490"/>
      <c r="E6" s="490"/>
      <c r="F6" s="36"/>
    </row>
    <row r="7" spans="1:14" ht="20.45" customHeight="1">
      <c r="A7" s="491" t="s">
        <v>281</v>
      </c>
      <c r="B7" s="491"/>
      <c r="C7" s="491"/>
      <c r="D7" s="491"/>
      <c r="E7" s="491"/>
      <c r="F7" s="58" t="s">
        <v>206</v>
      </c>
    </row>
    <row r="8" spans="1:14" ht="18.75" customHeight="1">
      <c r="A8" s="492" t="s">
        <v>280</v>
      </c>
      <c r="B8" s="492"/>
      <c r="C8" s="492"/>
      <c r="D8" s="492"/>
      <c r="E8" s="492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64613.599999999999</v>
      </c>
      <c r="E11" s="337"/>
      <c r="F11" s="6">
        <v>72189.600000000006</v>
      </c>
    </row>
    <row r="12" spans="1:14">
      <c r="A12" s="102">
        <f>+A11+1</f>
        <v>2</v>
      </c>
      <c r="B12" s="18" t="s">
        <v>236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237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>
        <v>0</v>
      </c>
      <c r="E14" s="323"/>
    </row>
    <row r="15" spans="1:14" ht="20.25">
      <c r="A15" s="102">
        <f>+A12+1</f>
        <v>3</v>
      </c>
      <c r="B15" s="17" t="s">
        <v>239</v>
      </c>
      <c r="C15" s="17"/>
      <c r="D15" s="321">
        <f>+D16+D17</f>
        <v>6247.9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240</v>
      </c>
      <c r="C16" s="15"/>
      <c r="D16" s="320">
        <v>962.2</v>
      </c>
      <c r="E16" s="323"/>
    </row>
    <row r="17" spans="1:19" s="6" customFormat="1">
      <c r="A17" s="101">
        <f>+A16+0.1</f>
        <v>3.2</v>
      </c>
      <c r="B17" s="15" t="s">
        <v>241</v>
      </c>
      <c r="C17" s="15"/>
      <c r="D17" s="320">
        <v>5285.7</v>
      </c>
      <c r="E17" s="323"/>
    </row>
    <row r="18" spans="1:19">
      <c r="A18" s="102">
        <f>+A15+1</f>
        <v>4</v>
      </c>
      <c r="B18" s="18" t="s">
        <v>242</v>
      </c>
      <c r="C18" s="18"/>
      <c r="D18" s="323">
        <f>+'Komunal '!N20</f>
        <v>19.399999999999999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1440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1956.7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1956.7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10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28</v>
      </c>
      <c r="C29" s="42"/>
      <c r="D29" s="318">
        <f>SUM(D11:D12,D15,D18:D24,D27:D28)</f>
        <v>74329.199999999983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50136.1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</f>
        <v>14370.400000000001</v>
      </c>
      <c r="E35" s="337"/>
      <c r="G35" s="350">
        <v>142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17963</v>
      </c>
      <c r="M35" s="40"/>
      <c r="N35" s="7" t="s">
        <v>234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1654.8</v>
      </c>
      <c r="E36" s="337"/>
      <c r="F36" s="338">
        <f>+D36-'Komunal '!F27</f>
        <v>0</v>
      </c>
      <c r="L36" s="6">
        <f>+L35*0.8</f>
        <v>14370.400000000001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1569.1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507.5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35.5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242.5</v>
      </c>
      <c r="E41" s="337"/>
    </row>
    <row r="42" spans="1:19" s="3" customFormat="1" ht="13.5" hidden="1">
      <c r="A42" s="101">
        <f>+A41+0.1</f>
        <v>8.1</v>
      </c>
      <c r="B42" s="16" t="s">
        <v>20</v>
      </c>
      <c r="C42" s="45"/>
      <c r="D42" s="320">
        <v>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v>8.1</v>
      </c>
      <c r="B43" s="16" t="s">
        <v>21</v>
      </c>
      <c r="C43" s="45"/>
      <c r="D43" s="320">
        <v>62.5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8.1999999999999993</v>
      </c>
      <c r="B44" s="16" t="s">
        <v>22</v>
      </c>
      <c r="C44" s="45"/>
      <c r="D44" s="320">
        <v>180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265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350</v>
      </c>
      <c r="E48" s="337"/>
      <c r="F48" s="493">
        <f t="shared" ref="F48:F50" si="3">+$F$46</f>
        <v>4</v>
      </c>
      <c r="G48" s="493" t="s">
        <v>188</v>
      </c>
      <c r="H48" s="483" t="s">
        <v>266</v>
      </c>
      <c r="I48" s="485" t="s">
        <v>189</v>
      </c>
      <c r="J48" s="485">
        <f>1*80+2*110+1*250</f>
        <v>550</v>
      </c>
      <c r="K48" s="478" t="s">
        <v>267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200</v>
      </c>
      <c r="E49" s="337"/>
      <c r="F49" s="494"/>
      <c r="G49" s="494"/>
      <c r="H49" s="484"/>
      <c r="I49" s="486"/>
      <c r="J49" s="486"/>
      <c r="K49" s="47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79">
        <f t="shared" si="3"/>
        <v>4</v>
      </c>
      <c r="G50" s="479" t="s">
        <v>188</v>
      </c>
      <c r="H50" s="480">
        <v>38.700000000000003</v>
      </c>
      <c r="I50" s="481" t="s">
        <v>189</v>
      </c>
      <c r="J50" s="481">
        <f>+F50*H50</f>
        <v>154.80000000000001</v>
      </c>
      <c r="K50" s="48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130</v>
      </c>
      <c r="E51" s="337"/>
      <c r="F51" s="479"/>
      <c r="G51" s="479"/>
      <c r="H51" s="480"/>
      <c r="I51" s="481"/>
      <c r="J51" s="481"/>
      <c r="K51" s="48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102.8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17.5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41.6</v>
      </c>
      <c r="E62" s="337"/>
    </row>
    <row r="63" spans="1:14" s="6" customFormat="1" hidden="1">
      <c r="A63" s="102">
        <f t="shared" si="2"/>
        <v>23</v>
      </c>
      <c r="B63" s="17"/>
      <c r="C63" s="348"/>
      <c r="D63" s="323"/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230</v>
      </c>
      <c r="C65" s="348"/>
      <c r="D65" s="323">
        <v>60</v>
      </c>
      <c r="E65" s="337"/>
      <c r="F65" s="351" t="s">
        <v>262</v>
      </c>
    </row>
    <row r="66" spans="1:12" s="6" customFormat="1" hidden="1">
      <c r="A66" s="102">
        <f t="shared" si="2"/>
        <v>24</v>
      </c>
      <c r="B66" s="17" t="s">
        <v>228</v>
      </c>
      <c r="C66" s="348"/>
      <c r="D66" s="323">
        <v>0</v>
      </c>
      <c r="E66" s="337"/>
      <c r="F66" s="58"/>
    </row>
    <row r="67" spans="1:12">
      <c r="A67" s="102">
        <v>24</v>
      </c>
      <c r="B67" s="18" t="s">
        <v>27</v>
      </c>
      <c r="C67" s="44"/>
      <c r="D67" s="323">
        <v>1956.7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1956.7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25</v>
      </c>
      <c r="B69" s="18" t="s">
        <v>77</v>
      </c>
      <c r="C69" s="44"/>
      <c r="D69" s="323">
        <v>22</v>
      </c>
      <c r="E69" s="337"/>
    </row>
    <row r="70" spans="1:12">
      <c r="A70" s="102">
        <f>+A69+1</f>
        <v>26</v>
      </c>
      <c r="B70" s="18" t="s">
        <v>66</v>
      </c>
      <c r="C70" s="44"/>
      <c r="D70" s="323">
        <v>1835.1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74329.200000000026</v>
      </c>
      <c r="E71" s="341"/>
      <c r="F71" s="489">
        <f>+D29-D71</f>
        <v>0</v>
      </c>
      <c r="G71" s="489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49" zoomScaleSheetLayoutView="100" workbookViewId="0">
      <selection activeCell="C94" sqref="C94:E94"/>
    </sheetView>
  </sheetViews>
  <sheetFormatPr defaultColWidth="9.140625" defaultRowHeight="13.5"/>
  <cols>
    <col min="1" max="1" width="5.85546875" style="69" customWidth="1"/>
    <col min="2" max="2" width="60.140625" style="274" customWidth="1"/>
    <col min="3" max="3" width="17.42578125" style="244" customWidth="1"/>
    <col min="4" max="4" width="15.85546875" style="244" customWidth="1"/>
    <col min="5" max="5" width="17" style="244" customWidth="1"/>
    <col min="6" max="6" width="27.140625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246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1" t="str">
        <f>+'Ekamut-caxs'!A7:E7</f>
        <v xml:space="preserve">«Երևանի հ․128 մսուր-մանկապարտեզ» ՀՈԱԿ-ի </v>
      </c>
      <c r="B7" s="491"/>
      <c r="C7" s="491"/>
      <c r="D7" s="491"/>
      <c r="E7" s="491"/>
      <c r="F7" s="491"/>
      <c r="G7" s="49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2" t="s">
        <v>288</v>
      </c>
      <c r="B8" s="492"/>
      <c r="C8" s="492"/>
      <c r="D8" s="492"/>
      <c r="E8" s="492"/>
      <c r="F8" s="492"/>
      <c r="G8" s="49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1537.0999999999985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2517.5999999999985</v>
      </c>
      <c r="D12" s="239">
        <f>+F12</f>
        <v>2517.5999999999985</v>
      </c>
      <c r="E12" s="239">
        <f>+F12</f>
        <v>2517.5999999999985</v>
      </c>
      <c r="F12" s="189">
        <f>+'Dramakani hamematakan'!D6</f>
        <v>2517.5999999999985</v>
      </c>
      <c r="G12" s="331"/>
      <c r="H12" s="496" t="s">
        <v>223</v>
      </c>
      <c r="I12" s="496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13285.2</v>
      </c>
      <c r="D13" s="189">
        <f t="shared" si="1"/>
        <v>32925.050000000003</v>
      </c>
      <c r="E13" s="189">
        <f t="shared" si="1"/>
        <v>51002.925000000003</v>
      </c>
      <c r="F13" s="189">
        <f>SUM(F14:F15,F18,F21:F28)</f>
        <v>72353.099999999991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12922.7</v>
      </c>
      <c r="D14" s="254">
        <v>29076.1</v>
      </c>
      <c r="E14" s="254">
        <v>45229.5</v>
      </c>
      <c r="F14" s="187">
        <f>+'Ekamut-caxs'!D11</f>
        <v>64613.599999999999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41.6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>
        <v>0</v>
      </c>
      <c r="D17" s="343">
        <v>0</v>
      </c>
      <c r="E17" s="343">
        <v>0</v>
      </c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3123.95</v>
      </c>
      <c r="E18" s="187">
        <f t="shared" si="8"/>
        <v>4685.9249999999993</v>
      </c>
      <c r="F18" s="187">
        <f>SUM(F19:F20)</f>
        <v>6247.9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481.1</v>
      </c>
      <c r="E19" s="343">
        <f>+F19/12*9</f>
        <v>721.65000000000009</v>
      </c>
      <c r="F19" s="182">
        <f>+'Ekamut-caxs'!D16</f>
        <v>962.2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2642.85</v>
      </c>
      <c r="E20" s="343">
        <f>+F20/12*9</f>
        <v>3964.2749999999996</v>
      </c>
      <c r="F20" s="182">
        <f>+'Ekamut-caxs'!D17</f>
        <v>5285.7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f>+F21/4</f>
        <v>360</v>
      </c>
      <c r="D21" s="254">
        <f>+C21*2</f>
        <v>720</v>
      </c>
      <c r="E21" s="254">
        <f>+C21*3</f>
        <v>1080</v>
      </c>
      <c r="F21" s="187">
        <f>+'Ekamut-caxs'!D19</f>
        <v>1440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6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customHeight="1">
      <c r="A27" s="54">
        <v>5</v>
      </c>
      <c r="B27" s="347" t="str">
        <f>+'Ekamut-caxs'!B27</f>
        <v>Բանկի տոկոսից</v>
      </c>
      <c r="C27" s="254">
        <f>+F27/4</f>
        <v>2.5</v>
      </c>
      <c r="D27" s="254">
        <f>+C27*2</f>
        <v>5</v>
      </c>
      <c r="E27" s="254">
        <f>+C27*3</f>
        <v>7.5</v>
      </c>
      <c r="F27" s="186">
        <f>+'Ekamut-caxs'!D27</f>
        <v>10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6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263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15662.808333333334</v>
      </c>
      <c r="D29" s="189">
        <f>D30+D72+D84</f>
        <v>35338.666666666679</v>
      </c>
      <c r="E29" s="189">
        <f>E30+E72+E84</f>
        <v>53278.116666666654</v>
      </c>
      <c r="F29" s="189">
        <f>F30+F72+F84</f>
        <v>71498.500000000029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15662.808333333334</v>
      </c>
      <c r="D30" s="189">
        <f>SUM(D31,D34:D40,D44:D66,D70:D71)</f>
        <v>35338.666666666679</v>
      </c>
      <c r="E30" s="189">
        <f>SUM(E31,E34:E40,E44:E66,E70:E71)</f>
        <v>53278.116666666654</v>
      </c>
      <c r="F30" s="189">
        <f>SUM(F31,F34:F40,F44:F66,F70:F71)</f>
        <v>71498.500000000029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+F31/12*2+2400</f>
        <v>10756.016666666666</v>
      </c>
      <c r="D31" s="254">
        <f>+F31/12*6+300</f>
        <v>25368.05</v>
      </c>
      <c r="E31" s="254">
        <f>+F31/12*9+600</f>
        <v>38202.074999999997</v>
      </c>
      <c r="F31" s="187">
        <f>+'Ekamut-caxs'!D32</f>
        <v>50136.1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t="17.25">
      <c r="A32" s="23">
        <f>+A31+0.1</f>
        <v>1.1000000000000001</v>
      </c>
      <c r="B32" s="247" t="str">
        <f>+'Ekamut-caxs'!B33</f>
        <v>վճարովի ծառայության գծով</v>
      </c>
      <c r="C32" s="254">
        <f>+F32/4</f>
        <v>125</v>
      </c>
      <c r="D32" s="254">
        <f>+C32*2</f>
        <v>250</v>
      </c>
      <c r="E32" s="254">
        <f>+C32*3</f>
        <v>375</v>
      </c>
      <c r="F32" s="191">
        <f>+'Ekamut-caxs'!D33</f>
        <v>500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+F34/12*2</f>
        <v>2395.0666666666671</v>
      </c>
      <c r="D34" s="254">
        <f>+F34/12*5</f>
        <v>5987.6666666666679</v>
      </c>
      <c r="E34" s="254">
        <f>+F34/12*8</f>
        <v>9580.2666666666682</v>
      </c>
      <c r="F34" s="187">
        <f>+'Ekamut-caxs'!D35</f>
        <v>14370.400000000001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f>+F35*0.25</f>
        <v>413.7</v>
      </c>
      <c r="D35" s="254">
        <f>+F35*0.5</f>
        <v>827.4</v>
      </c>
      <c r="E35" s="254">
        <f>+F35*0.75</f>
        <v>1241.0999999999999</v>
      </c>
      <c r="F35" s="187">
        <f>+'Ekamut-caxs'!D36</f>
        <v>1654.8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f t="shared" ref="C36:C39" si="12">+F36/4</f>
        <v>392.27499999999998</v>
      </c>
      <c r="D36" s="254">
        <f t="shared" ref="D36:D39" si="13">+C36*2</f>
        <v>784.55</v>
      </c>
      <c r="E36" s="254">
        <f t="shared" ref="E36:E39" si="14">+C36*3</f>
        <v>1176.8249999999998</v>
      </c>
      <c r="F36" s="187">
        <f>+'Ekamut-caxs'!D37</f>
        <v>1569.1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f t="shared" si="12"/>
        <v>122.02500000000001</v>
      </c>
      <c r="D37" s="254">
        <f t="shared" si="13"/>
        <v>244.05</v>
      </c>
      <c r="E37" s="254">
        <f t="shared" si="14"/>
        <v>366.07500000000005</v>
      </c>
      <c r="F37" s="187">
        <f>+'Komunal '!M27</f>
        <v>488.1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f t="shared" si="12"/>
        <v>8.875</v>
      </c>
      <c r="D38" s="254">
        <f t="shared" si="13"/>
        <v>17.75</v>
      </c>
      <c r="E38" s="254">
        <f t="shared" si="14"/>
        <v>26.625</v>
      </c>
      <c r="F38" s="187">
        <f>+'Ekamut-caxs'!D39</f>
        <v>35.5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f t="shared" si="12"/>
        <v>12.5</v>
      </c>
      <c r="D39" s="254">
        <f t="shared" si="13"/>
        <v>25</v>
      </c>
      <c r="E39" s="254">
        <f t="shared" si="14"/>
        <v>37.5</v>
      </c>
      <c r="F39" s="187">
        <f>+'Ekamut-caxs'!D40</f>
        <v>50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5">SUM(C41:C43)</f>
        <v>60.625</v>
      </c>
      <c r="D40" s="254">
        <f t="shared" si="15"/>
        <v>121.25</v>
      </c>
      <c r="E40" s="254">
        <f>SUM(E41:E43)</f>
        <v>181.875</v>
      </c>
      <c r="F40" s="187">
        <f>SUM(F41:F43)</f>
        <v>242.5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hidden="1">
      <c r="A41" s="23">
        <f>+A40+0.1</f>
        <v>8.1</v>
      </c>
      <c r="B41" s="247" t="str">
        <f>+'Ekamut-caxs'!B42</f>
        <v>բաժանորդային վճար</v>
      </c>
      <c r="C41" s="343"/>
      <c r="D41" s="343"/>
      <c r="E41" s="343"/>
      <c r="F41" s="191">
        <f>+'Ekamut-caxs'!D42</f>
        <v>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 ht="17.25">
      <c r="A42" s="23">
        <v>8.1</v>
      </c>
      <c r="B42" s="247" t="str">
        <f>+'Ekamut-caxs'!B43</f>
        <v>րոպեավճար</v>
      </c>
      <c r="C42" s="254">
        <f>+F42/4</f>
        <v>15.625</v>
      </c>
      <c r="D42" s="254">
        <f>+C42*2</f>
        <v>31.25</v>
      </c>
      <c r="E42" s="254">
        <f>+C42*3</f>
        <v>46.875</v>
      </c>
      <c r="F42" s="191">
        <f>+'Ekamut-caxs'!D43</f>
        <v>62.5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 ht="17.25">
      <c r="A43" s="23">
        <f>+A42+0.1</f>
        <v>8.1999999999999993</v>
      </c>
      <c r="B43" s="247" t="str">
        <f>+'Ekamut-caxs'!B44</f>
        <v>ինտերնետ կապ</v>
      </c>
      <c r="C43" s="254">
        <f>+F43/4</f>
        <v>45</v>
      </c>
      <c r="D43" s="254">
        <f>+C43*2</f>
        <v>90</v>
      </c>
      <c r="E43" s="254">
        <f>+C43*3</f>
        <v>135</v>
      </c>
      <c r="F43" s="191">
        <f>+'Ekamut-caxs'!D44</f>
        <v>180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6">F44/4*1</f>
        <v>0</v>
      </c>
      <c r="D44" s="254">
        <f t="shared" ref="D44" si="17">F44/4*2</f>
        <v>0</v>
      </c>
      <c r="E44" s="254">
        <f t="shared" ref="E44" si="18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f t="shared" ref="C45:C52" si="19">+F45/4</f>
        <v>147</v>
      </c>
      <c r="D45" s="254">
        <f t="shared" ref="D45:D52" si="20">+C45*2</f>
        <v>294</v>
      </c>
      <c r="E45" s="254">
        <f t="shared" ref="E45:E52" si="21">+C45*3</f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5" si="22">+A45+1</f>
        <v>10</v>
      </c>
      <c r="B46" s="245" t="str">
        <f>+'Ekamut-caxs'!B47</f>
        <v>Գրասենյակային ապրանքների գծով</v>
      </c>
      <c r="C46" s="254">
        <f t="shared" si="19"/>
        <v>27.9</v>
      </c>
      <c r="D46" s="254">
        <f t="shared" si="20"/>
        <v>55.8</v>
      </c>
      <c r="E46" s="254">
        <f t="shared" si="21"/>
        <v>83.699999999999989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22"/>
        <v>11</v>
      </c>
      <c r="B47" s="245" t="str">
        <f>+'Ekamut-caxs'!B48</f>
        <v>Փոքրարժեք կամ արագամաշ առարկաների գծով</v>
      </c>
      <c r="C47" s="254">
        <f t="shared" si="19"/>
        <v>87.5</v>
      </c>
      <c r="D47" s="254">
        <f t="shared" si="20"/>
        <v>175</v>
      </c>
      <c r="E47" s="254">
        <f t="shared" si="21"/>
        <v>262.5</v>
      </c>
      <c r="F47" s="187">
        <f>+'Ekamut-caxs'!D48</f>
        <v>350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2"/>
        <v>12</v>
      </c>
      <c r="B48" s="245" t="str">
        <f>+'Ekamut-caxs'!B49</f>
        <v>Ուսումնական նյութերի գծով</v>
      </c>
      <c r="C48" s="254">
        <f t="shared" si="19"/>
        <v>50</v>
      </c>
      <c r="D48" s="254">
        <f t="shared" si="20"/>
        <v>100</v>
      </c>
      <c r="E48" s="254">
        <f t="shared" si="21"/>
        <v>150</v>
      </c>
      <c r="F48" s="187">
        <f>+'Ekamut-caxs'!D49</f>
        <v>200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2"/>
        <v>13</v>
      </c>
      <c r="B49" s="245" t="str">
        <f>+'Ekamut-caxs'!B50</f>
        <v>Դեղորայքի գծով</v>
      </c>
      <c r="C49" s="254">
        <f t="shared" si="19"/>
        <v>5</v>
      </c>
      <c r="D49" s="254">
        <f t="shared" si="20"/>
        <v>10</v>
      </c>
      <c r="E49" s="254">
        <f t="shared" si="21"/>
        <v>15</v>
      </c>
      <c r="F49" s="187">
        <f>+'Ekamut-caxs'!D50</f>
        <v>20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2"/>
        <v>14</v>
      </c>
      <c r="B50" s="245" t="str">
        <f>+'Ekamut-caxs'!B51</f>
        <v>Բուժ.ծառայության գծով</v>
      </c>
      <c r="C50" s="254">
        <f t="shared" si="19"/>
        <v>32.5</v>
      </c>
      <c r="D50" s="254">
        <f t="shared" si="20"/>
        <v>65</v>
      </c>
      <c r="E50" s="254">
        <f t="shared" si="21"/>
        <v>97.5</v>
      </c>
      <c r="F50" s="187">
        <f>+'Ekamut-caxs'!D51</f>
        <v>130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23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2"/>
        <v>15</v>
      </c>
      <c r="B51" s="245" t="str">
        <f>+'Ekamut-caxs'!B52</f>
        <v>Ընթացիկ վերանորոգման գծով</v>
      </c>
      <c r="C51" s="254">
        <f t="shared" si="19"/>
        <v>25</v>
      </c>
      <c r="D51" s="254">
        <f t="shared" si="20"/>
        <v>50</v>
      </c>
      <c r="E51" s="254">
        <f t="shared" si="21"/>
        <v>75</v>
      </c>
      <c r="F51" s="187">
        <f>+'Ekamut-caxs'!D52</f>
        <v>100</v>
      </c>
      <c r="G51" s="333"/>
      <c r="H51" s="97"/>
      <c r="I51" s="88"/>
      <c r="J51" s="88"/>
      <c r="K51" s="251" t="str">
        <f t="shared" si="10"/>
        <v/>
      </c>
      <c r="L51" s="251" t="str">
        <f t="shared" si="23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2"/>
        <v>16</v>
      </c>
      <c r="B52" s="245" t="str">
        <f>+'Ekamut-caxs'!B53</f>
        <v>Ջեռուցման համակարգի սպասարկման գծով</v>
      </c>
      <c r="C52" s="254">
        <f t="shared" si="19"/>
        <v>25.7</v>
      </c>
      <c r="D52" s="254">
        <f t="shared" si="20"/>
        <v>51.4</v>
      </c>
      <c r="E52" s="254">
        <f t="shared" si="21"/>
        <v>77.099999999999994</v>
      </c>
      <c r="F52" s="187">
        <f>+'Ekamut-caxs'!D53</f>
        <v>102.8</v>
      </c>
      <c r="G52" s="333"/>
      <c r="H52" s="97"/>
      <c r="I52" s="88"/>
      <c r="J52" s="88"/>
      <c r="K52" s="251" t="str">
        <f t="shared" si="10"/>
        <v/>
      </c>
      <c r="L52" s="251" t="str">
        <f t="shared" si="23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2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23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2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23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f>+F55/4</f>
        <v>27</v>
      </c>
      <c r="D55" s="254">
        <f>+C55*2</f>
        <v>54</v>
      </c>
      <c r="E55" s="254">
        <f>+C55*3</f>
        <v>81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23"/>
        <v/>
      </c>
      <c r="M55" s="251" t="str">
        <f t="shared" si="3"/>
        <v/>
      </c>
      <c r="N55" s="64"/>
      <c r="O55" s="64"/>
      <c r="P55" s="64"/>
    </row>
    <row r="56" spans="1:16" s="63" customFormat="1" ht="26.25" customHeight="1">
      <c r="A56" s="54">
        <f t="shared" si="22"/>
        <v>18</v>
      </c>
      <c r="B56" s="245" t="str">
        <f>+'Ekamut-caxs'!B57</f>
        <v>Համակարգիչների տեխնիկական սպասարկման գծով</v>
      </c>
      <c r="C56" s="254">
        <f>+F56/4</f>
        <v>4.375</v>
      </c>
      <c r="D56" s="254">
        <f>+C56*2</f>
        <v>8.75</v>
      </c>
      <c r="E56" s="254">
        <f>+C56*3</f>
        <v>13.125</v>
      </c>
      <c r="F56" s="187">
        <f>+'Ekamut-caxs'!D57</f>
        <v>17.5</v>
      </c>
      <c r="G56" s="333"/>
      <c r="H56" s="97"/>
      <c r="I56" s="88"/>
      <c r="J56" s="88"/>
      <c r="K56" s="251" t="str">
        <f t="shared" si="10"/>
        <v/>
      </c>
      <c r="L56" s="251" t="str">
        <f t="shared" si="23"/>
        <v/>
      </c>
      <c r="M56" s="251" t="str">
        <f t="shared" si="3"/>
        <v/>
      </c>
      <c r="N56" s="64"/>
      <c r="O56" s="64"/>
      <c r="P56" s="64"/>
    </row>
    <row r="57" spans="1:16" s="63" customFormat="1" ht="33.75" customHeight="1">
      <c r="A57" s="54">
        <f t="shared" si="22"/>
        <v>19</v>
      </c>
      <c r="B57" s="245" t="str">
        <f>+'Ekamut-caxs'!B58</f>
        <v>Համակարգչային ծրագրի և կայքի սպասարկման գծով</v>
      </c>
      <c r="C57" s="254">
        <f>+F57/4</f>
        <v>26.75</v>
      </c>
      <c r="D57" s="254">
        <f>+C57*2</f>
        <v>53.5</v>
      </c>
      <c r="E57" s="254">
        <f>+C57*3</f>
        <v>80.25</v>
      </c>
      <c r="F57" s="187">
        <f>+'Ekamut-caxs'!D58</f>
        <v>107</v>
      </c>
      <c r="G57" s="333"/>
      <c r="H57" s="97"/>
      <c r="I57" s="88"/>
      <c r="J57" s="88"/>
      <c r="K57" s="251" t="str">
        <f t="shared" si="10"/>
        <v/>
      </c>
      <c r="L57" s="251" t="str">
        <f t="shared" si="23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2"/>
        <v>20</v>
      </c>
      <c r="B58" s="245" t="str">
        <f>+'Ekamut-caxs'!B59</f>
        <v>էլ․ստորագրության գծով</v>
      </c>
      <c r="C58" s="254">
        <v>0</v>
      </c>
      <c r="D58" s="254">
        <v>0</v>
      </c>
      <c r="E58" s="254">
        <v>0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23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2"/>
        <v>21</v>
      </c>
      <c r="B59" s="245" t="str">
        <f>+'Ekamut-caxs'!B60</f>
        <v>Հայտարարության գծով</v>
      </c>
      <c r="C59" s="254">
        <f>+F59/4</f>
        <v>2.5</v>
      </c>
      <c r="D59" s="254">
        <f>+C59*2</f>
        <v>5</v>
      </c>
      <c r="E59" s="254">
        <f>+C59*3</f>
        <v>7.5</v>
      </c>
      <c r="F59" s="187">
        <f>+'Ekamut-caxs'!D60</f>
        <v>10</v>
      </c>
      <c r="G59" s="333"/>
      <c r="H59" s="97"/>
      <c r="I59" s="88"/>
      <c r="J59" s="88"/>
      <c r="K59" s="251" t="str">
        <f t="shared" si="10"/>
        <v/>
      </c>
      <c r="L59" s="251" t="str">
        <f t="shared" si="23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22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23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>
        <v>0</v>
      </c>
      <c r="D61" s="254">
        <v>0</v>
      </c>
      <c r="E61" s="254">
        <v>41.6</v>
      </c>
      <c r="F61" s="187">
        <f>+'Ekamut-caxs'!D62</f>
        <v>41.6</v>
      </c>
      <c r="G61" s="333"/>
      <c r="H61" s="97"/>
      <c r="I61" s="88"/>
      <c r="J61" s="88"/>
      <c r="K61" s="251" t="str">
        <f t="shared" si="10"/>
        <v/>
      </c>
      <c r="L61" s="251" t="str">
        <f t="shared" si="23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22"/>
        <v>23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23"/>
        <v/>
      </c>
      <c r="M62" s="266" t="str">
        <f t="shared" si="3"/>
        <v/>
      </c>
    </row>
    <row r="63" spans="1:16" s="64" customFormat="1" ht="16.5" hidden="1" customHeight="1">
      <c r="A63" s="54">
        <f t="shared" si="22"/>
        <v>24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23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>
        <v>60</v>
      </c>
      <c r="D64" s="254">
        <v>60</v>
      </c>
      <c r="E64" s="254">
        <v>60</v>
      </c>
      <c r="F64" s="186">
        <f>+'Ekamut-caxs'!D65</f>
        <v>60</v>
      </c>
      <c r="G64" s="334"/>
      <c r="H64" s="457" t="s">
        <v>264</v>
      </c>
      <c r="I64" s="88"/>
      <c r="J64" s="88"/>
      <c r="K64" s="266" t="str">
        <f t="shared" si="10"/>
        <v/>
      </c>
      <c r="L64" s="266" t="str">
        <f t="shared" si="23"/>
        <v/>
      </c>
      <c r="M64" s="266" t="str">
        <f t="shared" si="3"/>
        <v/>
      </c>
    </row>
    <row r="65" spans="1:16" s="64" customFormat="1" ht="16.5" hidden="1" customHeight="1">
      <c r="A65" s="54">
        <f t="shared" si="22"/>
        <v>24</v>
      </c>
      <c r="B65" s="347" t="str">
        <f>+'Ekamut-caxs'!B66</f>
        <v>Կրակմարիչների լիցքավորում</v>
      </c>
      <c r="C65" s="254">
        <v>0</v>
      </c>
      <c r="D65" s="254">
        <v>0</v>
      </c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23"/>
        <v/>
      </c>
      <c r="M65" s="266" t="str">
        <f t="shared" si="3"/>
        <v/>
      </c>
    </row>
    <row r="66" spans="1:16" s="63" customFormat="1" ht="33" customHeight="1">
      <c r="A66" s="54">
        <v>24</v>
      </c>
      <c r="B66" s="245" t="s">
        <v>35</v>
      </c>
      <c r="C66" s="186">
        <f>SUM(C67:C69)</f>
        <v>0</v>
      </c>
      <c r="D66" s="186">
        <f t="shared" ref="D66:E66" si="24">SUM(D67:D69)</f>
        <v>0</v>
      </c>
      <c r="E66" s="186">
        <f t="shared" si="24"/>
        <v>0</v>
      </c>
      <c r="F66" s="187">
        <f>SUM(F67:F69)</f>
        <v>22</v>
      </c>
      <c r="G66" s="333"/>
      <c r="H66" s="97"/>
      <c r="I66" s="88"/>
      <c r="J66" s="88"/>
      <c r="K66" s="251" t="str">
        <f t="shared" si="10"/>
        <v/>
      </c>
      <c r="L66" s="251" t="str">
        <f t="shared" si="23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24.1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23"/>
        <v/>
      </c>
      <c r="M67" s="251" t="str">
        <f t="shared" si="3"/>
        <v/>
      </c>
    </row>
    <row r="68" spans="1:16" ht="14.25" hidden="1" customHeight="1">
      <c r="A68" s="13">
        <f>+A67+0.1</f>
        <v>24.200000000000003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23"/>
        <v/>
      </c>
      <c r="M68" s="251" t="str">
        <f t="shared" si="3"/>
        <v/>
      </c>
    </row>
    <row r="69" spans="1:16" ht="14.25" customHeight="1">
      <c r="A69" s="13">
        <v>24.1</v>
      </c>
      <c r="B69" s="248" t="s">
        <v>82</v>
      </c>
      <c r="C69" s="343"/>
      <c r="D69" s="343"/>
      <c r="E69" s="343"/>
      <c r="F69" s="191">
        <f>+'Ekamut-caxs'!D69</f>
        <v>22</v>
      </c>
      <c r="G69" s="333"/>
      <c r="K69" s="251" t="str">
        <f t="shared" si="10"/>
        <v/>
      </c>
      <c r="L69" s="251" t="str">
        <f t="shared" si="23"/>
        <v/>
      </c>
      <c r="M69" s="251" t="str">
        <f t="shared" si="3"/>
        <v/>
      </c>
    </row>
    <row r="70" spans="1:16" s="84" customFormat="1" ht="17.25" customHeight="1">
      <c r="A70" s="59">
        <f>+A66+1</f>
        <v>25</v>
      </c>
      <c r="B70" s="188" t="s">
        <v>37</v>
      </c>
      <c r="C70" s="240">
        <f>+F70</f>
        <v>980.5</v>
      </c>
      <c r="D70" s="240">
        <f>+F70</f>
        <v>980.5</v>
      </c>
      <c r="E70" s="240">
        <f>+F70</f>
        <v>980.5</v>
      </c>
      <c r="F70" s="187">
        <f>+'Deb. ev kreditor'!D59-'Deb. ev kreditor'!D55</f>
        <v>980.5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23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26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23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23"/>
        <v/>
      </c>
      <c r="M72" s="251" t="str">
        <f t="shared" si="3"/>
        <v/>
      </c>
      <c r="N72" s="66"/>
      <c r="O72" s="66"/>
      <c r="P72" s="66"/>
    </row>
    <row r="73" spans="1:16" s="63" customFormat="1" ht="21.7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23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5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23"/>
        <v/>
      </c>
      <c r="M74" s="251" t="str">
        <f t="shared" si="3"/>
        <v/>
      </c>
    </row>
    <row r="75" spans="1:16" hidden="1">
      <c r="A75" s="23">
        <f t="shared" si="25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23"/>
        <v/>
      </c>
      <c r="M75" s="251" t="str">
        <f t="shared" si="3"/>
        <v/>
      </c>
    </row>
    <row r="76" spans="1:16" hidden="1">
      <c r="A76" s="23">
        <f t="shared" si="25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23"/>
        <v/>
      </c>
      <c r="M76" s="251" t="str">
        <f t="shared" si="3"/>
        <v/>
      </c>
    </row>
    <row r="77" spans="1:16" hidden="1">
      <c r="A77" s="23">
        <f t="shared" si="25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23"/>
        <v/>
      </c>
      <c r="M77" s="251" t="str">
        <f t="shared" si="3"/>
        <v/>
      </c>
    </row>
    <row r="78" spans="1:16" s="68" customFormat="1" hidden="1">
      <c r="A78" s="23">
        <f t="shared" si="25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23"/>
        <v/>
      </c>
      <c r="M78" s="266" t="str">
        <f t="shared" si="3"/>
        <v/>
      </c>
    </row>
    <row r="79" spans="1:16" s="68" customFormat="1" hidden="1">
      <c r="A79" s="23">
        <f t="shared" si="25"/>
        <v>1.6000000000000005</v>
      </c>
      <c r="B79" s="265"/>
      <c r="C79" s="343"/>
      <c r="D79" s="343"/>
      <c r="E79" s="343"/>
      <c r="F79" s="182"/>
      <c r="G79" s="374"/>
      <c r="H79" s="96" t="s">
        <v>270</v>
      </c>
      <c r="I79" s="76"/>
      <c r="J79" s="76"/>
      <c r="K79" s="266" t="str">
        <f t="shared" si="10"/>
        <v/>
      </c>
      <c r="L79" s="266" t="str">
        <f t="shared" si="23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6">SUM(C81:C83)</f>
        <v>0</v>
      </c>
      <c r="D80" s="254">
        <f t="shared" si="26"/>
        <v>0</v>
      </c>
      <c r="E80" s="254">
        <f t="shared" si="26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23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7">IF((D81-C81)&lt;0, (0),"")</f>
        <v/>
      </c>
      <c r="L81" s="251" t="str">
        <f t="shared" si="23"/>
        <v/>
      </c>
      <c r="M81" s="251" t="str">
        <f t="shared" ref="M81:M87" si="28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7"/>
        <v/>
      </c>
      <c r="L82" s="251" t="str">
        <f t="shared" ref="L82:L87" si="29">IF((+E82-D82)&lt;0, (0),"")</f>
        <v/>
      </c>
      <c r="M82" s="251" t="str">
        <f t="shared" si="28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7"/>
        <v/>
      </c>
      <c r="L83" s="251" t="str">
        <f t="shared" si="29"/>
        <v/>
      </c>
      <c r="M83" s="251" t="str">
        <f t="shared" si="28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30">SUM(C85:C86)</f>
        <v>0</v>
      </c>
      <c r="D84" s="189">
        <f t="shared" si="30"/>
        <v>0</v>
      </c>
      <c r="E84" s="189">
        <f t="shared" si="30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7"/>
        <v/>
      </c>
      <c r="L84" s="251" t="str">
        <f t="shared" si="29"/>
        <v/>
      </c>
      <c r="M84" s="251" t="str">
        <f t="shared" si="28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7"/>
        <v/>
      </c>
      <c r="L85" s="251" t="str">
        <f t="shared" si="29"/>
        <v/>
      </c>
      <c r="M85" s="251" t="str">
        <f t="shared" si="28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7"/>
        <v/>
      </c>
      <c r="L86" s="266" t="str">
        <f t="shared" si="29"/>
        <v/>
      </c>
      <c r="M86" s="266" t="str">
        <f t="shared" si="28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139.99166666666497</v>
      </c>
      <c r="D87" s="189">
        <f>D12+D13-D29</f>
        <v>103.98333333332266</v>
      </c>
      <c r="E87" s="189">
        <f>E12+E13-E29</f>
        <v>242.4083333333474</v>
      </c>
      <c r="F87" s="189">
        <f>F12+F13-F29</f>
        <v>3372.1999999999534</v>
      </c>
      <c r="G87" s="332"/>
      <c r="H87" s="496" t="s">
        <v>191</v>
      </c>
      <c r="I87" s="496"/>
      <c r="J87" s="200"/>
      <c r="K87" s="251">
        <f t="shared" si="27"/>
        <v>0</v>
      </c>
      <c r="L87" s="251" t="str">
        <f t="shared" si="29"/>
        <v/>
      </c>
      <c r="M87" s="251" t="str">
        <f t="shared" si="28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31">IF((I88-H88)&lt;0, (0),"")</f>
        <v/>
      </c>
      <c r="M88" s="252" t="str">
        <f t="shared" si="31"/>
        <v/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 t="s">
        <v>282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31"/>
        <v/>
      </c>
      <c r="M89" s="252" t="str">
        <f t="shared" si="31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31"/>
        <v/>
      </c>
      <c r="M90" s="252" t="str">
        <f t="shared" si="31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 t="s">
        <v>283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5"/>
      <c r="D94" s="495"/>
      <c r="E94" s="495"/>
      <c r="G94" s="369" t="s">
        <v>235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67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323850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="80" zoomScaleSheetLayoutView="80" workbookViewId="0">
      <selection activeCell="D66" sqref="D66:E6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29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0" t="s">
        <v>53</v>
      </c>
      <c r="B1" s="500"/>
      <c r="C1" s="500"/>
      <c r="D1" s="500"/>
      <c r="E1" s="500"/>
      <c r="F1" s="500"/>
    </row>
    <row r="2" spans="1:18" s="18" customFormat="1" ht="20.25">
      <c r="A2" s="491" t="str">
        <f>+'Ekamut-caxs'!A7:D7</f>
        <v xml:space="preserve">«Երևանի հ․128 մսուր-մանկապարտեզ» ՀՈԱԿ-ի </v>
      </c>
      <c r="B2" s="491"/>
      <c r="C2" s="491"/>
      <c r="D2" s="491"/>
      <c r="E2" s="491"/>
      <c r="F2" s="49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3" t="s">
        <v>215</v>
      </c>
      <c r="B3" s="503"/>
      <c r="C3" s="503"/>
      <c r="D3" s="503"/>
      <c r="E3" s="503"/>
      <c r="F3" s="50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63047.099999999991</v>
      </c>
      <c r="D6" s="202">
        <f>SUM(D7:D8,D11,D14:D19,D22:D23)</f>
        <v>74329.199999999983</v>
      </c>
      <c r="E6" s="202">
        <f t="shared" ref="E6:E64" si="0">D6-C6</f>
        <v>11282.099999999991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60264</v>
      </c>
      <c r="D7" s="193">
        <f>+'Ekamut-caxs'!D11</f>
        <v>64613.599999999999</v>
      </c>
      <c r="E7" s="193">
        <f t="shared" si="0"/>
        <v>4349.5999999999985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v>41.6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6247.9</v>
      </c>
      <c r="E11" s="193">
        <f t="shared" si="0"/>
        <v>6247.9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962.2</v>
      </c>
      <c r="E12" s="193">
        <f t="shared" si="0"/>
        <v>962.2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5285.7</v>
      </c>
      <c r="E13" s="193">
        <f t="shared" si="0"/>
        <v>5285.7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766.7</v>
      </c>
      <c r="D14" s="193">
        <f>+'Ekamut-caxs'!D19</f>
        <v>1440</v>
      </c>
      <c r="E14" s="193">
        <f t="shared" si="0"/>
        <v>673.3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1956.7</v>
      </c>
      <c r="D19" s="196">
        <f>SUM(D20:D21)</f>
        <v>1956.7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1956.7</v>
      </c>
      <c r="D20" s="179">
        <f>+'Ekamut-caxs'!D25</f>
        <v>1956.7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18.100000000000001</v>
      </c>
      <c r="D22" s="193">
        <f>+'Ekamut-caxs'!D27</f>
        <v>10</v>
      </c>
      <c r="E22" s="193">
        <f t="shared" si="0"/>
        <v>-8.1000000000000014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tr">
        <f>+'Ekamut-caxs'!B18</f>
        <v>Սուբսիդիա ջրամատակարարման գծով</v>
      </c>
      <c r="C23" s="194"/>
      <c r="D23" s="192">
        <f>+'Ekamut-caxs'!D18</f>
        <v>19.399999999999999</v>
      </c>
      <c r="E23" s="192">
        <f>D23-C23</f>
        <v>19.399999999999999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63689.7</v>
      </c>
      <c r="D24" s="203">
        <f>SUM(D25,D28:D34,D38:D60,D62:D63)</f>
        <v>74329.200000000026</v>
      </c>
      <c r="E24" s="202">
        <f t="shared" si="0"/>
        <v>10639.500000000029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39929.5</v>
      </c>
      <c r="D25" s="196">
        <f>+'Ekamut-caxs'!D32</f>
        <v>50136.1</v>
      </c>
      <c r="E25" s="193">
        <f t="shared" si="0"/>
        <v>10206.599999999999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420</v>
      </c>
      <c r="D26" s="197">
        <f>+'Ekamut-caxs'!D33</f>
        <v>500</v>
      </c>
      <c r="E26" s="179">
        <f>D26-C26</f>
        <v>80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15918.1</v>
      </c>
      <c r="D28" s="196">
        <f>+'Ekamut-caxs'!D35</f>
        <v>14370.400000000001</v>
      </c>
      <c r="E28" s="193">
        <f t="shared" si="0"/>
        <v>-1547.6999999999989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1769.8</v>
      </c>
      <c r="D29" s="196">
        <f>+'Ekamut-caxs'!D36</f>
        <v>1654.8</v>
      </c>
      <c r="E29" s="193">
        <f t="shared" si="0"/>
        <v>-115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1554.9</v>
      </c>
      <c r="D30" s="196">
        <f>+'Ekamut-caxs'!D37</f>
        <v>1569.1</v>
      </c>
      <c r="E30" s="193">
        <f t="shared" si="0"/>
        <v>14.199999999999818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506.9</v>
      </c>
      <c r="D31" s="196">
        <f>+'Ekamut-caxs'!D38</f>
        <v>507.5</v>
      </c>
      <c r="E31" s="193">
        <f t="shared" si="0"/>
        <v>0.60000000000002274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35.200000000000003</v>
      </c>
      <c r="D32" s="196">
        <f>+'Ekamut-caxs'!D39</f>
        <v>35.5</v>
      </c>
      <c r="E32" s="193">
        <f t="shared" si="0"/>
        <v>0.29999999999999716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50</v>
      </c>
      <c r="D33" s="196">
        <f>+'Ekamut-caxs'!D40</f>
        <v>50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242.5</v>
      </c>
      <c r="D34" s="196">
        <f>SUM(D35:D37)</f>
        <v>242.5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0</v>
      </c>
      <c r="D35" s="197">
        <f>+'Ekamut-caxs'!D42</f>
        <v>0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62.5</v>
      </c>
      <c r="D36" s="197">
        <f>+'Ekamut-caxs'!D43</f>
        <v>62.5</v>
      </c>
      <c r="E36" s="179">
        <f t="shared" si="0"/>
        <v>0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180</v>
      </c>
      <c r="D37" s="197">
        <f>+'Ekamut-caxs'!D44</f>
        <v>180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882</v>
      </c>
      <c r="D39" s="196">
        <f>+'Ekamut-caxs'!D46</f>
        <v>588</v>
      </c>
      <c r="E39" s="193">
        <f t="shared" si="0"/>
        <v>-294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214</v>
      </c>
      <c r="D40" s="196">
        <f>+'Ekamut-caxs'!D47</f>
        <v>111.6</v>
      </c>
      <c r="E40" s="193">
        <f t="shared" si="0"/>
        <v>-102.4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50</v>
      </c>
      <c r="D41" s="196">
        <f>+'Ekamut-caxs'!D48</f>
        <v>350</v>
      </c>
      <c r="E41" s="193">
        <f t="shared" si="0"/>
        <v>300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100</v>
      </c>
      <c r="D42" s="196">
        <f>+'Ekamut-caxs'!D49</f>
        <v>200</v>
      </c>
      <c r="E42" s="193">
        <f t="shared" si="0"/>
        <v>100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115</v>
      </c>
      <c r="D44" s="196">
        <f>+'Ekamut-caxs'!D51</f>
        <v>130</v>
      </c>
      <c r="E44" s="193">
        <f t="shared" si="0"/>
        <v>15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100</v>
      </c>
      <c r="D45" s="196">
        <f>+'Ekamut-caxs'!D52</f>
        <v>100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37.5</v>
      </c>
      <c r="D46" s="196">
        <f>+'Ekamut-caxs'!D53</f>
        <v>102.8</v>
      </c>
      <c r="E46" s="193">
        <f>D46-C46</f>
        <v>65.3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7</v>
      </c>
      <c r="D50" s="196">
        <f>+'Ekamut-caxs'!D57</f>
        <v>17.5</v>
      </c>
      <c r="E50" s="193">
        <f t="shared" si="0"/>
        <v>10.5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0</v>
      </c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0</v>
      </c>
      <c r="D53" s="196">
        <f>+'Ekamut-caxs'!D60</f>
        <v>10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0</v>
      </c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41.6</v>
      </c>
      <c r="D55" s="196">
        <f>+'Ekamut-caxs'!D62</f>
        <v>41.6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0</v>
      </c>
      <c r="D58" s="194">
        <f>+'Ekamut-caxs'!D65</f>
        <v>60</v>
      </c>
      <c r="E58" s="192">
        <f>D58-C58</f>
        <v>60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1956.7</v>
      </c>
      <c r="D60" s="196">
        <f>+'Ekamut-caxs'!D67</f>
        <v>1956.7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1956.7</v>
      </c>
      <c r="D61" s="197">
        <f>+'Ekamut-caxs'!D68</f>
        <v>1956.7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0</v>
      </c>
      <c r="D62" s="196">
        <f>+'Ekamut-caxs'!D69</f>
        <v>22</v>
      </c>
      <c r="E62" s="193">
        <f t="shared" si="4"/>
        <v>22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0</v>
      </c>
      <c r="D63" s="196">
        <f>+'Ekamut-caxs'!D70</f>
        <v>1835.1</v>
      </c>
      <c r="E63" s="193">
        <f t="shared" si="4"/>
        <v>1835.1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-642.60000000000582</v>
      </c>
      <c r="D64" s="202">
        <f>D6-D24</f>
        <v>0</v>
      </c>
      <c r="E64" s="202">
        <f t="shared" si="0"/>
        <v>642.60000000000582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2" t="str">
        <f>+'Ekamut-caxs'!D73</f>
        <v>Հասմիկ Պողոսյան</v>
      </c>
      <c r="E66" s="502"/>
      <c r="F66" s="108"/>
    </row>
    <row r="67" spans="1:18" ht="9.75" customHeight="1">
      <c r="B67" s="296"/>
      <c r="C67" s="297"/>
      <c r="D67" s="501" t="s">
        <v>5</v>
      </c>
      <c r="E67" s="501"/>
      <c r="F67" s="209"/>
    </row>
    <row r="68" spans="1:18" ht="24.75" customHeight="1">
      <c r="B68" s="294" t="s">
        <v>6</v>
      </c>
      <c r="C68" s="295"/>
      <c r="D68" s="502" t="str">
        <f>+'Ekamut-caxs'!D75</f>
        <v>Սիլվա Քույումջյան</v>
      </c>
      <c r="E68" s="502"/>
      <c r="F68" s="108"/>
    </row>
    <row r="69" spans="1:18" ht="11.25" customHeight="1">
      <c r="B69" s="298"/>
      <c r="C69" s="297"/>
      <c r="D69" s="501" t="s">
        <v>5</v>
      </c>
      <c r="E69" s="501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D66" sqref="D66:E6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30.42578125" style="16" customWidth="1"/>
    <col min="5" max="5" width="22.42578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0" t="s">
        <v>79</v>
      </c>
      <c r="B1" s="500"/>
      <c r="C1" s="500"/>
      <c r="D1" s="500"/>
      <c r="E1" s="500"/>
      <c r="F1" s="500"/>
    </row>
    <row r="2" spans="1:20" s="18" customFormat="1" ht="20.25">
      <c r="A2" s="491" t="str">
        <f>+'Ekamut-caxs'!A7:D7</f>
        <v xml:space="preserve">«Երևանի հ․128 մսուր-մանկապարտեզ» ՀՈԱԿ-ի </v>
      </c>
      <c r="B2" s="491"/>
      <c r="C2" s="491"/>
      <c r="D2" s="491"/>
      <c r="E2" s="491"/>
      <c r="F2" s="49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3" t="s">
        <v>285</v>
      </c>
      <c r="B3" s="503"/>
      <c r="C3" s="503"/>
      <c r="D3" s="503"/>
      <c r="E3" s="503"/>
      <c r="F3" s="50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3016.8</v>
      </c>
      <c r="D6" s="181">
        <f>+C81</f>
        <v>2517.5999999999985</v>
      </c>
      <c r="E6" s="189">
        <f t="shared" ref="E6:E67" si="0">D6-C6</f>
        <v>-499.20000000000164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SUM(C8,C15:C22)+C9</f>
        <v>61090.399999999994</v>
      </c>
      <c r="D7" s="189">
        <f>SUM(D8:D9,D12,D15:D22)</f>
        <v>66105.2</v>
      </c>
      <c r="E7" s="189">
        <f>D7-C7</f>
        <v>5014.8000000000029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60264</v>
      </c>
      <c r="D8" s="187">
        <f>+'Dramakan hosqer'!F14</f>
        <v>64613.599999999999</v>
      </c>
      <c r="E8" s="187">
        <f>D8-C8</f>
        <v>4349.5999999999985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766.7</v>
      </c>
      <c r="D15" s="187">
        <f>+'Dramakan hosqer'!F21</f>
        <v>1440</v>
      </c>
      <c r="E15" s="187">
        <f t="shared" si="0"/>
        <v>673.3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>
        <v>18.100000000000001</v>
      </c>
      <c r="D21" s="187">
        <f>+'Dramakan hosqer'!F27</f>
        <v>10</v>
      </c>
      <c r="E21" s="187">
        <f>D21-C21</f>
        <v>-8.1000000000000014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61589.599999999999</v>
      </c>
      <c r="D23" s="189">
        <f>+D24+D66+D78</f>
        <v>71498.500000000029</v>
      </c>
      <c r="E23" s="189">
        <f t="shared" si="0"/>
        <v>9908.9000000000306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61589.599999999999</v>
      </c>
      <c r="D24" s="189">
        <f>SUM(D25,D28:D34,D38:D60,D64:D65)</f>
        <v>71498.500000000029</v>
      </c>
      <c r="E24" s="189">
        <f t="shared" si="0"/>
        <v>9908.9000000000306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39929.5</v>
      </c>
      <c r="D25" s="187">
        <f>+'Dramakan hosqer'!F31</f>
        <v>50136.1</v>
      </c>
      <c r="E25" s="187">
        <f t="shared" si="0"/>
        <v>10206.599999999999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420</v>
      </c>
      <c r="D26" s="191">
        <f>+'Dramakan hosqer'!F32</f>
        <v>500</v>
      </c>
      <c r="E26" s="191">
        <f t="shared" si="0"/>
        <v>80</v>
      </c>
      <c r="F26" s="178"/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15918.1</v>
      </c>
      <c r="D28" s="187">
        <f>+'Dramakan hosqer'!F34</f>
        <v>14370.400000000001</v>
      </c>
      <c r="E28" s="187">
        <f t="shared" si="0"/>
        <v>-1547.6999999999989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1769.8</v>
      </c>
      <c r="D29" s="187">
        <f>+'Dramakan hosqer'!F35</f>
        <v>1654.8</v>
      </c>
      <c r="E29" s="187">
        <f t="shared" si="0"/>
        <v>-115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1554.9</v>
      </c>
      <c r="D30" s="187">
        <f>+'Dramakan hosqer'!F36</f>
        <v>1569.1</v>
      </c>
      <c r="E30" s="187">
        <f t="shared" si="0"/>
        <v>14.199999999999818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506.9</v>
      </c>
      <c r="D31" s="187">
        <f>+'Dramakan hosqer'!F37</f>
        <v>488.1</v>
      </c>
      <c r="E31" s="187">
        <f t="shared" si="0"/>
        <v>-18.799999999999955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35.200000000000003</v>
      </c>
      <c r="D32" s="187">
        <f>+'Dramakan hosqer'!F38</f>
        <v>35.5</v>
      </c>
      <c r="E32" s="187">
        <f t="shared" si="0"/>
        <v>0.29999999999999716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50</v>
      </c>
      <c r="D33" s="187">
        <f>+'Dramakan hosqer'!F39</f>
        <v>50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242.5</v>
      </c>
      <c r="D34" s="187">
        <f>SUM(D35:D37)</f>
        <v>242.5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/>
      <c r="D35" s="191">
        <f>+'Dramakan hosqer'!F41</f>
        <v>0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62.5</v>
      </c>
      <c r="D36" s="191">
        <f>+'Dramakan hosqer'!F42</f>
        <v>62.5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180</v>
      </c>
      <c r="D37" s="191">
        <f>+'Dramakan hosqer'!F43</f>
        <v>180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0</v>
      </c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831</v>
      </c>
      <c r="D39" s="187">
        <f>+'Dramakan hosqer'!F45</f>
        <v>588</v>
      </c>
      <c r="E39" s="187">
        <f t="shared" si="0"/>
        <v>-243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177</v>
      </c>
      <c r="D40" s="187">
        <f>+'Dramakan hosqer'!F46</f>
        <v>111.6</v>
      </c>
      <c r="E40" s="187">
        <f t="shared" si="0"/>
        <v>-65.400000000000006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34.6</v>
      </c>
      <c r="D41" s="187">
        <f>+'Dramakan hosqer'!F47</f>
        <v>350</v>
      </c>
      <c r="E41" s="187">
        <f t="shared" si="0"/>
        <v>315.39999999999998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72</v>
      </c>
      <c r="D42" s="187">
        <f>+'Dramakan hosqer'!F48</f>
        <v>200</v>
      </c>
      <c r="E42" s="187">
        <f t="shared" si="0"/>
        <v>128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0</v>
      </c>
      <c r="D43" s="187">
        <f>+'Dramakan hosqer'!F49</f>
        <v>20</v>
      </c>
      <c r="E43" s="187">
        <f t="shared" si="0"/>
        <v>20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115</v>
      </c>
      <c r="D44" s="187">
        <f>+'Dramakan hosqer'!F50</f>
        <v>130</v>
      </c>
      <c r="E44" s="187">
        <f t="shared" si="0"/>
        <v>15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88</v>
      </c>
      <c r="D45" s="187">
        <f>+'Dramakan hosqer'!F51</f>
        <v>100</v>
      </c>
      <c r="E45" s="187">
        <f t="shared" si="0"/>
        <v>12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37.5</v>
      </c>
      <c r="D46" s="187">
        <f>+'Dramakan hosqer'!F52</f>
        <v>102.8</v>
      </c>
      <c r="E46" s="187">
        <f t="shared" si="0"/>
        <v>65.3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84</v>
      </c>
      <c r="D49" s="187">
        <f>+'Dramakan hosqer'!F55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7</v>
      </c>
      <c r="D50" s="187">
        <f>+'Dramakan hosqer'!F56</f>
        <v>17.5</v>
      </c>
      <c r="E50" s="187">
        <f t="shared" si="0"/>
        <v>10.5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0</v>
      </c>
      <c r="D52" s="187">
        <f>+'Dramakan hosqer'!F58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0</v>
      </c>
      <c r="D53" s="187">
        <f>+'Dramakan hosqer'!F59</f>
        <v>10</v>
      </c>
      <c r="E53" s="187">
        <f t="shared" si="0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>
        <v>0</v>
      </c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41.6</v>
      </c>
      <c r="D55" s="187">
        <f>+'Dramakan hosqer'!F61</f>
        <v>41.6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60</v>
      </c>
      <c r="E58" s="186">
        <f>D58-C58</f>
        <v>60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22</v>
      </c>
      <c r="E60" s="186">
        <f>D60-C60</f>
        <v>22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22</v>
      </c>
      <c r="E63" s="191">
        <f t="shared" si="0"/>
        <v>22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/>
      <c r="D64" s="187">
        <f>+'Dramakan hosqer'!F70</f>
        <v>980.5</v>
      </c>
      <c r="E64" s="187">
        <f t="shared" si="0"/>
        <v>980.5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0</v>
      </c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2517.5999999999985</v>
      </c>
      <c r="D81" s="189">
        <f>D6+D7-D23</f>
        <v>-2875.7000000000407</v>
      </c>
      <c r="E81" s="189">
        <f t="shared" si="5"/>
        <v>-5393.3000000000393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5" t="str">
        <f>+'Ekamut-caxs'!D73</f>
        <v>Հասմիկ Պողոսյան</v>
      </c>
      <c r="E83" s="50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4" t="s">
        <v>92</v>
      </c>
      <c r="E84" s="504"/>
      <c r="F84" s="211"/>
    </row>
    <row r="85" spans="1:20" s="15" customFormat="1" ht="22.5" customHeight="1">
      <c r="A85" s="16"/>
      <c r="B85" s="302" t="s">
        <v>6</v>
      </c>
      <c r="C85" s="297"/>
      <c r="D85" s="502" t="str">
        <f>+'Ekamut-caxs'!D75</f>
        <v>Սիլվա Քույումջյան</v>
      </c>
      <c r="E85" s="50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4" t="s">
        <v>92</v>
      </c>
      <c r="E86" s="50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66" sqref="D66:E6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6" t="s">
        <v>67</v>
      </c>
      <c r="B1" s="506"/>
      <c r="C1" s="506"/>
      <c r="D1" s="506"/>
      <c r="E1" s="50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7" t="str">
        <f>+'Ekamut-caxs'!A7:D7</f>
        <v xml:space="preserve">«Երևանի հ․128 մսուր-մանկապարտեզ» ՀՈԱԿ-ի </v>
      </c>
      <c r="B2" s="508"/>
      <c r="C2" s="508"/>
      <c r="D2" s="508"/>
      <c r="E2" s="50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09" t="s">
        <v>148</v>
      </c>
      <c r="B3" s="509"/>
      <c r="C3" s="509"/>
      <c r="D3" s="509"/>
      <c r="E3" s="50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0" t="s">
        <v>268</v>
      </c>
      <c r="B4" s="510"/>
      <c r="C4" s="510"/>
      <c r="D4" s="510"/>
      <c r="E4" s="51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1" t="s">
        <v>153</v>
      </c>
      <c r="B7" s="512"/>
      <c r="C7" s="51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8.5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8.5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8.5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1" t="s">
        <v>178</v>
      </c>
      <c r="B35" s="512"/>
      <c r="C35" s="51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126.9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163.19999999999999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30.2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5.4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135.5</v>
      </c>
      <c r="E43" s="27"/>
    </row>
    <row r="44" spans="1:22">
      <c r="A44" s="152">
        <v>1.9</v>
      </c>
      <c r="B44" s="154" t="s">
        <v>286</v>
      </c>
      <c r="C44" s="156" t="s">
        <v>287</v>
      </c>
      <c r="D44" s="27">
        <v>15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297.8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86.3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34.700000000000003</v>
      </c>
      <c r="E52" s="27"/>
    </row>
    <row r="53" spans="1:22">
      <c r="A53" s="152">
        <v>2.8</v>
      </c>
      <c r="B53" s="154"/>
      <c r="C53" s="156" t="s">
        <v>172</v>
      </c>
      <c r="D53" s="27">
        <v>85.5</v>
      </c>
      <c r="E53" s="27"/>
    </row>
    <row r="54" spans="1:22" ht="28.5">
      <c r="A54" s="152"/>
      <c r="B54" s="149" t="s">
        <v>179</v>
      </c>
      <c r="C54" s="26"/>
      <c r="D54" s="150">
        <f>SUM(D55:D58)</f>
        <v>2653.5</v>
      </c>
      <c r="E54" s="27"/>
      <c r="F54" s="206">
        <f>SUM(D36:D53)</f>
        <v>980.5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2653.5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3634</v>
      </c>
      <c r="E59" s="169"/>
      <c r="F59" s="461">
        <f>+D59-D55</f>
        <v>980.5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v>2517.6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Հասմիկ Պողոսյան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Սիլվա Քույումջյան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66" sqref="D66:E6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3.7109375" style="380" customWidth="1"/>
    <col min="5" max="5" width="13.42578125" style="380" customWidth="1"/>
    <col min="6" max="6" width="16.28515625" style="380" customWidth="1"/>
    <col min="7" max="7" width="17.140625" style="380" customWidth="1"/>
    <col min="8" max="8" width="17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4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0" t="s">
        <v>67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378" customFormat="1" ht="21.75" customHeight="1">
      <c r="A2" s="519" t="str">
        <f>+'Ekamut-caxs'!A7</f>
        <v xml:space="preserve">«Երևանի հ․128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378" customFormat="1" ht="21" customHeight="1">
      <c r="A3" s="519" t="s">
        <v>93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97</v>
      </c>
      <c r="C7" s="388">
        <v>3639</v>
      </c>
      <c r="D7" s="389">
        <v>435770.25</v>
      </c>
      <c r="E7" s="390">
        <v>2847</v>
      </c>
      <c r="F7" s="391">
        <f t="shared" ref="F7:F16" si="0">+E7*143.7</f>
        <v>409113.89999999997</v>
      </c>
      <c r="G7" s="388">
        <v>3776</v>
      </c>
      <c r="H7" s="389">
        <v>161030.07999999999</v>
      </c>
      <c r="I7" s="390">
        <v>2974</v>
      </c>
      <c r="J7" s="391">
        <f>+I7*53.48</f>
        <v>159049.51999999999</v>
      </c>
      <c r="K7" s="392">
        <v>157</v>
      </c>
      <c r="L7" s="390">
        <v>157</v>
      </c>
      <c r="M7" s="393">
        <f>+L7*200.47</f>
        <v>31473.79</v>
      </c>
      <c r="N7" s="394">
        <f>+L7*7.94904</f>
        <v>1247.99928</v>
      </c>
      <c r="O7" s="393">
        <f>+N7+M7</f>
        <v>32721.789280000001</v>
      </c>
    </row>
    <row r="8" spans="1:15" ht="19.5" customHeight="1">
      <c r="A8" s="386">
        <v>2</v>
      </c>
      <c r="B8" s="387" t="s">
        <v>98</v>
      </c>
      <c r="C8" s="388">
        <v>2587</v>
      </c>
      <c r="D8" s="389">
        <v>309793.25</v>
      </c>
      <c r="E8" s="390">
        <f>+C8</f>
        <v>2587</v>
      </c>
      <c r="F8" s="391">
        <f t="shared" si="0"/>
        <v>371751.89999999997</v>
      </c>
      <c r="G8" s="388">
        <v>3499.96</v>
      </c>
      <c r="H8" s="389">
        <v>149746.29</v>
      </c>
      <c r="I8" s="390">
        <f t="shared" ref="I8:I18" si="1">+G8</f>
        <v>3499.96</v>
      </c>
      <c r="J8" s="391">
        <f t="shared" ref="J8:J18" si="2">+I8*53.48</f>
        <v>187177.86079999999</v>
      </c>
      <c r="K8" s="392">
        <v>211</v>
      </c>
      <c r="L8" s="390">
        <v>211</v>
      </c>
      <c r="M8" s="393">
        <f t="shared" ref="M8:M18" si="3">+L8*200.47</f>
        <v>42299.17</v>
      </c>
      <c r="N8" s="394">
        <f t="shared" ref="N8:N18" si="4">+L8*7.94904</f>
        <v>1677.2474400000001</v>
      </c>
      <c r="O8" s="393">
        <f t="shared" ref="O8:O18" si="5">+N8+M8</f>
        <v>43976.417439999997</v>
      </c>
    </row>
    <row r="9" spans="1:15" ht="19.5" customHeight="1">
      <c r="A9" s="386">
        <v>3</v>
      </c>
      <c r="B9" s="387" t="s">
        <v>99</v>
      </c>
      <c r="C9" s="388">
        <v>1175</v>
      </c>
      <c r="D9" s="389">
        <v>140706.25</v>
      </c>
      <c r="E9" s="390">
        <f t="shared" ref="E9:E18" si="6">+C9</f>
        <v>1175</v>
      </c>
      <c r="F9" s="391">
        <f t="shared" si="0"/>
        <v>168847.5</v>
      </c>
      <c r="G9" s="388">
        <v>2721.82</v>
      </c>
      <c r="H9" s="389">
        <v>116969.61</v>
      </c>
      <c r="I9" s="390">
        <f t="shared" si="1"/>
        <v>2721.82</v>
      </c>
      <c r="J9" s="391">
        <f t="shared" si="2"/>
        <v>145562.93359999999</v>
      </c>
      <c r="K9" s="392">
        <v>127</v>
      </c>
      <c r="L9" s="390">
        <v>127</v>
      </c>
      <c r="M9" s="393">
        <f t="shared" si="3"/>
        <v>25459.69</v>
      </c>
      <c r="N9" s="394">
        <f t="shared" si="4"/>
        <v>1009.52808</v>
      </c>
      <c r="O9" s="393">
        <f t="shared" si="5"/>
        <v>26469.218079999999</v>
      </c>
    </row>
    <row r="10" spans="1:15" ht="19.5" customHeight="1">
      <c r="A10" s="386">
        <v>4</v>
      </c>
      <c r="B10" s="387" t="s">
        <v>100</v>
      </c>
      <c r="C10" s="392">
        <v>390</v>
      </c>
      <c r="D10" s="395">
        <v>46702.5</v>
      </c>
      <c r="E10" s="390">
        <f t="shared" si="6"/>
        <v>390</v>
      </c>
      <c r="F10" s="391">
        <f t="shared" si="0"/>
        <v>56042.999999999993</v>
      </c>
      <c r="G10" s="388">
        <v>2044.98</v>
      </c>
      <c r="H10" s="395">
        <v>88469.440000000002</v>
      </c>
      <c r="I10" s="390">
        <f t="shared" si="1"/>
        <v>2044.98</v>
      </c>
      <c r="J10" s="391">
        <f t="shared" si="2"/>
        <v>109365.53039999999</v>
      </c>
      <c r="K10" s="392">
        <v>286</v>
      </c>
      <c r="L10" s="390">
        <f t="shared" ref="L10:L18" si="7">+K10</f>
        <v>286</v>
      </c>
      <c r="M10" s="393">
        <f t="shared" si="3"/>
        <v>57334.42</v>
      </c>
      <c r="N10" s="394">
        <f t="shared" si="4"/>
        <v>2273.42544</v>
      </c>
      <c r="O10" s="393">
        <f t="shared" si="5"/>
        <v>59607.845439999997</v>
      </c>
    </row>
    <row r="11" spans="1:15" ht="19.5" customHeight="1">
      <c r="A11" s="386">
        <v>5</v>
      </c>
      <c r="B11" s="387" t="s">
        <v>101</v>
      </c>
      <c r="C11" s="392">
        <v>170</v>
      </c>
      <c r="D11" s="395">
        <v>21315.5</v>
      </c>
      <c r="E11" s="390">
        <f t="shared" si="6"/>
        <v>170</v>
      </c>
      <c r="F11" s="391">
        <f t="shared" si="0"/>
        <v>24428.999999999996</v>
      </c>
      <c r="G11" s="388">
        <v>2085.2600000000002</v>
      </c>
      <c r="H11" s="395">
        <v>90382.92</v>
      </c>
      <c r="I11" s="390">
        <f t="shared" si="1"/>
        <v>2085.2600000000002</v>
      </c>
      <c r="J11" s="391">
        <f t="shared" si="2"/>
        <v>111519.70480000001</v>
      </c>
      <c r="K11" s="392">
        <v>170</v>
      </c>
      <c r="L11" s="390">
        <f t="shared" si="7"/>
        <v>170</v>
      </c>
      <c r="M11" s="393">
        <f t="shared" si="3"/>
        <v>34079.9</v>
      </c>
      <c r="N11" s="394">
        <f t="shared" si="4"/>
        <v>1351.3368</v>
      </c>
      <c r="O11" s="393">
        <f t="shared" si="5"/>
        <v>35431.236799999999</v>
      </c>
    </row>
    <row r="12" spans="1:15" ht="19.5" customHeight="1">
      <c r="A12" s="386">
        <v>6</v>
      </c>
      <c r="B12" s="387" t="s">
        <v>102</v>
      </c>
      <c r="C12" s="392">
        <v>135</v>
      </c>
      <c r="D12" s="395">
        <v>16166.25</v>
      </c>
      <c r="E12" s="390">
        <f t="shared" si="6"/>
        <v>135</v>
      </c>
      <c r="F12" s="391">
        <f t="shared" si="0"/>
        <v>19399.5</v>
      </c>
      <c r="G12" s="388">
        <v>2014.1</v>
      </c>
      <c r="H12" s="395">
        <v>86805.89</v>
      </c>
      <c r="I12" s="390">
        <f t="shared" si="1"/>
        <v>2014.1</v>
      </c>
      <c r="J12" s="391">
        <f t="shared" si="2"/>
        <v>107714.06799999998</v>
      </c>
      <c r="K12" s="392">
        <v>178</v>
      </c>
      <c r="L12" s="390">
        <f t="shared" si="7"/>
        <v>178</v>
      </c>
      <c r="M12" s="393">
        <f t="shared" si="3"/>
        <v>35683.659999999996</v>
      </c>
      <c r="N12" s="394">
        <f t="shared" si="4"/>
        <v>1414.92912</v>
      </c>
      <c r="O12" s="393">
        <f t="shared" si="5"/>
        <v>37098.589119999997</v>
      </c>
    </row>
    <row r="13" spans="1:15" ht="19.5" customHeight="1">
      <c r="A13" s="386">
        <v>7</v>
      </c>
      <c r="B13" s="387" t="s">
        <v>103</v>
      </c>
      <c r="C13" s="392">
        <v>127</v>
      </c>
      <c r="D13" s="395">
        <v>15208.25</v>
      </c>
      <c r="E13" s="390">
        <f t="shared" si="6"/>
        <v>127</v>
      </c>
      <c r="F13" s="391">
        <f t="shared" si="0"/>
        <v>18249.899999999998</v>
      </c>
      <c r="G13" s="388">
        <v>2038.12</v>
      </c>
      <c r="H13" s="395">
        <v>87621</v>
      </c>
      <c r="I13" s="390">
        <f t="shared" si="1"/>
        <v>2038.12</v>
      </c>
      <c r="J13" s="391">
        <f t="shared" si="2"/>
        <v>108998.65759999999</v>
      </c>
      <c r="K13" s="392">
        <v>183</v>
      </c>
      <c r="L13" s="390">
        <f t="shared" si="7"/>
        <v>183</v>
      </c>
      <c r="M13" s="393">
        <f t="shared" si="3"/>
        <v>36686.01</v>
      </c>
      <c r="N13" s="394">
        <f t="shared" si="4"/>
        <v>1454.6743200000001</v>
      </c>
      <c r="O13" s="393">
        <f t="shared" si="5"/>
        <v>38140.68432</v>
      </c>
    </row>
    <row r="14" spans="1:15" ht="19.5" customHeight="1">
      <c r="A14" s="386">
        <v>8</v>
      </c>
      <c r="B14" s="396" t="s">
        <v>104</v>
      </c>
      <c r="C14" s="392">
        <v>100</v>
      </c>
      <c r="D14" s="395">
        <v>11975</v>
      </c>
      <c r="E14" s="390">
        <f t="shared" si="6"/>
        <v>100</v>
      </c>
      <c r="F14" s="391">
        <f t="shared" si="0"/>
        <v>14369.999999999998</v>
      </c>
      <c r="G14" s="388">
        <v>2223.04</v>
      </c>
      <c r="H14" s="395">
        <v>95335.65</v>
      </c>
      <c r="I14" s="390">
        <f t="shared" si="1"/>
        <v>2223.04</v>
      </c>
      <c r="J14" s="391">
        <f t="shared" si="2"/>
        <v>118888.17919999998</v>
      </c>
      <c r="K14" s="392">
        <v>365</v>
      </c>
      <c r="L14" s="390">
        <f t="shared" si="7"/>
        <v>365</v>
      </c>
      <c r="M14" s="393">
        <f t="shared" si="3"/>
        <v>73171.55</v>
      </c>
      <c r="N14" s="394">
        <f t="shared" si="4"/>
        <v>2901.3996000000002</v>
      </c>
      <c r="O14" s="393">
        <f t="shared" si="5"/>
        <v>76072.949600000007</v>
      </c>
    </row>
    <row r="15" spans="1:15" ht="19.5" customHeight="1">
      <c r="A15" s="386">
        <v>9</v>
      </c>
      <c r="B15" s="396" t="s">
        <v>105</v>
      </c>
      <c r="C15" s="392">
        <v>153</v>
      </c>
      <c r="D15" s="395">
        <v>21986.1</v>
      </c>
      <c r="E15" s="390">
        <f t="shared" si="6"/>
        <v>153</v>
      </c>
      <c r="F15" s="391">
        <f t="shared" si="0"/>
        <v>21986.1</v>
      </c>
      <c r="G15" s="388">
        <v>1957.1</v>
      </c>
      <c r="H15" s="395">
        <v>101319.91</v>
      </c>
      <c r="I15" s="390">
        <f t="shared" si="1"/>
        <v>1957.1</v>
      </c>
      <c r="J15" s="391">
        <f t="shared" si="2"/>
        <v>104665.70799999998</v>
      </c>
      <c r="K15" s="392">
        <v>252</v>
      </c>
      <c r="L15" s="390">
        <f t="shared" si="7"/>
        <v>252</v>
      </c>
      <c r="M15" s="393">
        <f t="shared" si="3"/>
        <v>50518.44</v>
      </c>
      <c r="N15" s="394">
        <f t="shared" si="4"/>
        <v>2003.1580799999999</v>
      </c>
      <c r="O15" s="393">
        <f t="shared" si="5"/>
        <v>52521.598080000003</v>
      </c>
    </row>
    <row r="16" spans="1:15" ht="19.5" customHeight="1">
      <c r="A16" s="386">
        <v>10</v>
      </c>
      <c r="B16" s="396" t="s">
        <v>106</v>
      </c>
      <c r="C16" s="392">
        <v>212</v>
      </c>
      <c r="D16" s="395">
        <v>30464.400000000001</v>
      </c>
      <c r="E16" s="390">
        <f t="shared" si="6"/>
        <v>212</v>
      </c>
      <c r="F16" s="391">
        <f t="shared" si="0"/>
        <v>30464.399999999998</v>
      </c>
      <c r="G16" s="392">
        <v>2016.6</v>
      </c>
      <c r="H16" s="395">
        <v>105070.17</v>
      </c>
      <c r="I16" s="390">
        <f t="shared" si="1"/>
        <v>2016.6</v>
      </c>
      <c r="J16" s="391">
        <f t="shared" si="2"/>
        <v>107847.76799999998</v>
      </c>
      <c r="K16" s="392">
        <v>134</v>
      </c>
      <c r="L16" s="390">
        <v>134</v>
      </c>
      <c r="M16" s="393">
        <f t="shared" si="3"/>
        <v>26862.98</v>
      </c>
      <c r="N16" s="394">
        <f t="shared" si="4"/>
        <v>1065.17136</v>
      </c>
      <c r="O16" s="393">
        <f t="shared" si="5"/>
        <v>27928.15136</v>
      </c>
    </row>
    <row r="17" spans="1:15" ht="19.5" customHeight="1">
      <c r="A17" s="386">
        <v>11</v>
      </c>
      <c r="B17" s="396" t="s">
        <v>107</v>
      </c>
      <c r="C17" s="397">
        <v>1197</v>
      </c>
      <c r="D17" s="398">
        <v>172008.9</v>
      </c>
      <c r="E17" s="390">
        <f t="shared" si="6"/>
        <v>1197</v>
      </c>
      <c r="F17" s="391">
        <f>+E17*143.7</f>
        <v>172008.9</v>
      </c>
      <c r="G17" s="397">
        <v>2582.64</v>
      </c>
      <c r="H17" s="398">
        <v>133540.99</v>
      </c>
      <c r="I17" s="390">
        <f t="shared" si="1"/>
        <v>2582.64</v>
      </c>
      <c r="J17" s="391">
        <f t="shared" si="2"/>
        <v>138119.58719999998</v>
      </c>
      <c r="K17" s="390">
        <v>227</v>
      </c>
      <c r="L17" s="390">
        <v>227</v>
      </c>
      <c r="M17" s="393">
        <f t="shared" si="3"/>
        <v>45506.69</v>
      </c>
      <c r="N17" s="394">
        <f t="shared" si="4"/>
        <v>1804.43208</v>
      </c>
      <c r="O17" s="393">
        <f t="shared" si="5"/>
        <v>47311.122080000001</v>
      </c>
    </row>
    <row r="18" spans="1:15" ht="19.5" customHeight="1">
      <c r="A18" s="386">
        <v>12</v>
      </c>
      <c r="B18" s="396" t="s">
        <v>108</v>
      </c>
      <c r="C18" s="397">
        <v>2423</v>
      </c>
      <c r="D18" s="398">
        <v>348185.1</v>
      </c>
      <c r="E18" s="390">
        <f t="shared" si="6"/>
        <v>2423</v>
      </c>
      <c r="F18" s="391">
        <f>+E18*143.7</f>
        <v>348185.1</v>
      </c>
      <c r="G18" s="397">
        <v>3182.72</v>
      </c>
      <c r="H18" s="398">
        <v>163322.07</v>
      </c>
      <c r="I18" s="390">
        <f t="shared" si="1"/>
        <v>3182.72</v>
      </c>
      <c r="J18" s="391">
        <f t="shared" si="2"/>
        <v>170211.86559999999</v>
      </c>
      <c r="K18" s="390">
        <v>145</v>
      </c>
      <c r="L18" s="390">
        <f t="shared" si="7"/>
        <v>145</v>
      </c>
      <c r="M18" s="393">
        <f t="shared" si="3"/>
        <v>29068.15</v>
      </c>
      <c r="N18" s="394">
        <f t="shared" si="4"/>
        <v>1152.6107999999999</v>
      </c>
      <c r="O18" s="393">
        <f t="shared" si="5"/>
        <v>30220.7608</v>
      </c>
    </row>
    <row r="19" spans="1:15" ht="32.25" customHeight="1">
      <c r="A19" s="399"/>
      <c r="B19" s="382" t="s">
        <v>90</v>
      </c>
      <c r="C19" s="400">
        <f t="shared" ref="C19:K19" si="8">SUM(C7:C18)</f>
        <v>12308</v>
      </c>
      <c r="D19" s="401">
        <f t="shared" si="8"/>
        <v>1570281.75</v>
      </c>
      <c r="E19" s="400">
        <f t="shared" si="8"/>
        <v>11516</v>
      </c>
      <c r="F19" s="401">
        <f>SUM(F7:F18)</f>
        <v>1654849.1999999997</v>
      </c>
      <c r="G19" s="400">
        <f>SUM(G7:G18)</f>
        <v>30142.34</v>
      </c>
      <c r="H19" s="401">
        <f>SUM(H7:H18)</f>
        <v>1379614.02</v>
      </c>
      <c r="I19" s="400">
        <f>SUM(I7:I18)</f>
        <v>29340.34</v>
      </c>
      <c r="J19" s="401">
        <f>SUM(J7:J18)</f>
        <v>1569121.3831999998</v>
      </c>
      <c r="K19" s="400">
        <f t="shared" si="8"/>
        <v>2435</v>
      </c>
      <c r="L19" s="400">
        <f>SUM(L7:L18)</f>
        <v>2435</v>
      </c>
      <c r="M19" s="401">
        <f>SUM(M7:M18)</f>
        <v>488144.45</v>
      </c>
      <c r="N19" s="402">
        <f>SUM(N7:N18)</f>
        <v>19355.912399999997</v>
      </c>
      <c r="O19" s="401">
        <f>SUM(O7:O18)</f>
        <v>507500.36239999998</v>
      </c>
    </row>
    <row r="20" spans="1:15" ht="21.75" customHeight="1">
      <c r="B20" s="403"/>
      <c r="C20" s="404"/>
      <c r="D20" s="405"/>
      <c r="E20" s="404"/>
      <c r="F20" s="405">
        <f>ROUND(F19/1000,1)</f>
        <v>1654.8</v>
      </c>
      <c r="G20" s="404"/>
      <c r="H20" s="405"/>
      <c r="I20" s="404"/>
      <c r="J20" s="405">
        <f>ROUND(J19/1000,1)</f>
        <v>1569.1</v>
      </c>
      <c r="K20" s="404"/>
      <c r="L20" s="404"/>
      <c r="M20" s="405">
        <f>ROUND(M19/1000,1)</f>
        <v>488.1</v>
      </c>
      <c r="N20" s="405">
        <f t="shared" ref="N20:O20" si="9">ROUND(N19/1000,1)</f>
        <v>19.399999999999999</v>
      </c>
      <c r="O20" s="405">
        <f t="shared" si="9"/>
        <v>507.5</v>
      </c>
    </row>
    <row r="21" spans="1:15" ht="33.75" customHeight="1" thickBot="1">
      <c r="B21" s="523" t="s">
        <v>257</v>
      </c>
      <c r="C21" s="523"/>
      <c r="D21" s="523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258</v>
      </c>
      <c r="E22" s="410" t="s">
        <v>258</v>
      </c>
      <c r="F22" s="411" t="s">
        <v>258</v>
      </c>
      <c r="G22" s="410" t="s">
        <v>143</v>
      </c>
      <c r="H22" s="410" t="s">
        <v>258</v>
      </c>
      <c r="I22" s="410" t="s">
        <v>258</v>
      </c>
      <c r="J22" s="412" t="s">
        <v>258</v>
      </c>
      <c r="K22" s="410" t="s">
        <v>143</v>
      </c>
      <c r="L22" s="410" t="s">
        <v>258</v>
      </c>
      <c r="M22" s="413" t="s">
        <v>258</v>
      </c>
      <c r="N22" s="408" t="s">
        <v>258</v>
      </c>
      <c r="O22" s="412" t="s">
        <v>258</v>
      </c>
    </row>
    <row r="23" spans="1:15" ht="23.25" customHeight="1">
      <c r="A23" s="414">
        <v>1</v>
      </c>
      <c r="B23" s="415"/>
      <c r="C23" s="398"/>
      <c r="D23" s="398" t="s">
        <v>258</v>
      </c>
      <c r="E23" s="398" t="s">
        <v>258</v>
      </c>
      <c r="F23" s="416"/>
      <c r="G23" s="417"/>
      <c r="H23" s="398" t="s">
        <v>258</v>
      </c>
      <c r="I23" s="398" t="s">
        <v>258</v>
      </c>
      <c r="J23" s="418"/>
      <c r="K23" s="417"/>
      <c r="L23" s="398" t="s">
        <v>258</v>
      </c>
      <c r="M23" s="419"/>
      <c r="N23" s="420" t="s">
        <v>258</v>
      </c>
      <c r="O23" s="421" t="s">
        <v>258</v>
      </c>
    </row>
    <row r="24" spans="1:15" ht="23.25" customHeight="1">
      <c r="A24" s="414">
        <v>2</v>
      </c>
      <c r="B24" s="415"/>
      <c r="C24" s="398"/>
      <c r="D24" s="398" t="s">
        <v>258</v>
      </c>
      <c r="E24" s="398" t="s">
        <v>258</v>
      </c>
      <c r="F24" s="416"/>
      <c r="G24" s="417"/>
      <c r="H24" s="398" t="s">
        <v>258</v>
      </c>
      <c r="I24" s="398" t="s">
        <v>258</v>
      </c>
      <c r="J24" s="418"/>
      <c r="K24" s="417"/>
      <c r="L24" s="398" t="s">
        <v>258</v>
      </c>
      <c r="M24" s="419"/>
      <c r="N24" s="420" t="s">
        <v>258</v>
      </c>
      <c r="O24" s="421" t="s">
        <v>258</v>
      </c>
    </row>
    <row r="25" spans="1:15" s="385" customFormat="1" ht="23.25" customHeight="1">
      <c r="A25" s="422">
        <v>3</v>
      </c>
      <c r="B25" s="423"/>
      <c r="C25" s="424"/>
      <c r="D25" s="424" t="s">
        <v>258</v>
      </c>
      <c r="E25" s="424" t="s">
        <v>258</v>
      </c>
      <c r="F25" s="425"/>
      <c r="G25" s="426"/>
      <c r="H25" s="424" t="s">
        <v>258</v>
      </c>
      <c r="I25" s="424" t="s">
        <v>258</v>
      </c>
      <c r="J25" s="425"/>
      <c r="K25" s="426"/>
      <c r="L25" s="424" t="s">
        <v>258</v>
      </c>
      <c r="M25" s="427"/>
      <c r="N25" s="428" t="s">
        <v>258</v>
      </c>
      <c r="O25" s="429" t="s">
        <v>258</v>
      </c>
    </row>
    <row r="26" spans="1:15" s="378" customFormat="1" ht="24" customHeight="1">
      <c r="A26" s="430"/>
      <c r="B26" s="431" t="s">
        <v>69</v>
      </c>
      <c r="C26" s="401" t="s">
        <v>258</v>
      </c>
      <c r="D26" s="401" t="s">
        <v>258</v>
      </c>
      <c r="E26" s="401" t="s">
        <v>258</v>
      </c>
      <c r="F26" s="432">
        <f>SUM(F23:F25)</f>
        <v>0</v>
      </c>
      <c r="G26" s="433" t="s">
        <v>258</v>
      </c>
      <c r="H26" s="401" t="s">
        <v>258</v>
      </c>
      <c r="I26" s="401" t="s">
        <v>258</v>
      </c>
      <c r="J26" s="432">
        <f>SUM(J23:J25)</f>
        <v>0</v>
      </c>
      <c r="K26" s="433" t="s">
        <v>258</v>
      </c>
      <c r="L26" s="401" t="s">
        <v>258</v>
      </c>
      <c r="M26" s="434">
        <f>SUM(M23:M25)</f>
        <v>0</v>
      </c>
      <c r="N26" s="430" t="s">
        <v>258</v>
      </c>
      <c r="O26" s="435" t="s">
        <v>258</v>
      </c>
    </row>
    <row r="27" spans="1:15" s="378" customFormat="1" ht="27" customHeight="1" thickBot="1">
      <c r="A27" s="436"/>
      <c r="B27" s="437" t="s">
        <v>259</v>
      </c>
      <c r="C27" s="438"/>
      <c r="D27" s="438" t="s">
        <v>258</v>
      </c>
      <c r="E27" s="438" t="s">
        <v>258</v>
      </c>
      <c r="F27" s="439">
        <f>+F20-F26</f>
        <v>1654.8</v>
      </c>
      <c r="G27" s="440" t="s">
        <v>258</v>
      </c>
      <c r="H27" s="438" t="s">
        <v>258</v>
      </c>
      <c r="I27" s="438" t="s">
        <v>258</v>
      </c>
      <c r="J27" s="439">
        <f>J20-J26</f>
        <v>1569.1</v>
      </c>
      <c r="K27" s="440" t="s">
        <v>258</v>
      </c>
      <c r="L27" s="438" t="s">
        <v>258</v>
      </c>
      <c r="M27" s="441">
        <f>M20-M26</f>
        <v>488.1</v>
      </c>
      <c r="N27" s="436" t="s">
        <v>258</v>
      </c>
      <c r="O27" s="439">
        <f>+O20-M26</f>
        <v>507.5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19" t="s">
        <v>2</v>
      </c>
      <c r="D30" s="519"/>
      <c r="E30" s="379"/>
      <c r="F30" s="379"/>
      <c r="G30" s="524"/>
      <c r="H30" s="524"/>
      <c r="I30" s="446"/>
      <c r="J30" s="521" t="s">
        <v>282</v>
      </c>
      <c r="K30" s="521"/>
      <c r="M30" s="407"/>
    </row>
    <row r="31" spans="1:15" s="378" customFormat="1">
      <c r="C31" s="447"/>
      <c r="D31" s="447"/>
      <c r="E31" s="448"/>
      <c r="F31" s="448"/>
      <c r="G31" s="522" t="s">
        <v>91</v>
      </c>
      <c r="H31" s="522"/>
      <c r="I31" s="449"/>
      <c r="J31" s="522" t="s">
        <v>109</v>
      </c>
      <c r="K31" s="522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1"/>
      <c r="H32" s="521"/>
      <c r="I32" s="451"/>
      <c r="J32" s="521" t="s">
        <v>283</v>
      </c>
      <c r="K32" s="521"/>
    </row>
    <row r="33" spans="3:13" s="378" customFormat="1">
      <c r="C33" s="406"/>
      <c r="D33" s="406"/>
      <c r="G33" s="522" t="s">
        <v>91</v>
      </c>
      <c r="H33" s="522"/>
      <c r="I33" s="449"/>
      <c r="J33" s="522" t="s">
        <v>109</v>
      </c>
      <c r="K33" s="522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260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216</v>
      </c>
      <c r="I36" s="518" t="s">
        <v>220</v>
      </c>
      <c r="J36" s="518"/>
      <c r="K36" s="455"/>
      <c r="L36" s="518" t="s">
        <v>261</v>
      </c>
      <c r="M36" s="518"/>
    </row>
    <row r="37" spans="3:13">
      <c r="C37" s="453"/>
      <c r="D37" s="453"/>
      <c r="E37" s="518" t="s">
        <v>219</v>
      </c>
      <c r="F37" s="518"/>
      <c r="I37" s="518"/>
      <c r="J37" s="518"/>
      <c r="K37" s="455"/>
      <c r="L37" s="518"/>
      <c r="M37" s="518"/>
    </row>
    <row r="38" spans="3:13">
      <c r="C38" s="453"/>
      <c r="D38" s="453"/>
      <c r="E38" s="518"/>
      <c r="F38" s="51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5" zoomScaleSheetLayoutView="100" workbookViewId="0">
      <selection activeCell="D66" sqref="D66:E6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91" t="str">
        <f>+'Ekamut-caxs'!A7</f>
        <v xml:space="preserve">«Երևանի հ․128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6" ht="17.25">
      <c r="A3" s="509" t="s">
        <v>218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264"/>
      <c r="O3" s="264"/>
      <c r="P3" s="264"/>
    </row>
    <row r="4" spans="1:16" ht="16.5">
      <c r="M4" s="286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3"/>
    </row>
    <row r="7" spans="1:16" ht="27.75" customHeight="1">
      <c r="A7" s="212">
        <v>1</v>
      </c>
      <c r="B7" s="255" t="s">
        <v>195</v>
      </c>
      <c r="C7" s="256">
        <v>3546.5</v>
      </c>
      <c r="D7" s="256">
        <f>+B10*11</f>
        <v>43506.1</v>
      </c>
      <c r="E7" s="256"/>
      <c r="F7" s="256"/>
      <c r="G7" s="256">
        <v>747.1</v>
      </c>
      <c r="H7" s="357">
        <f>H10*1.17*161.2+3*119.6+4*150.8</f>
        <v>1716.4159999999999</v>
      </c>
      <c r="I7" s="256">
        <v>120</v>
      </c>
      <c r="J7" s="357">
        <v>500</v>
      </c>
      <c r="K7" s="256"/>
      <c r="L7" s="256"/>
      <c r="M7" s="257">
        <f>ROUND(SUM(C7:L7),1)</f>
        <v>50136.1</v>
      </c>
    </row>
    <row r="8" spans="1:16" ht="48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50136.1</v>
      </c>
    </row>
    <row r="10" spans="1:16" s="214" customFormat="1" ht="18.75" customHeight="1">
      <c r="B10" s="377">
        <v>3955.1</v>
      </c>
      <c r="C10" s="216">
        <f>+B10*11</f>
        <v>43506.1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7"/>
      <c r="L11" s="537"/>
      <c r="M11" s="225"/>
    </row>
    <row r="12" spans="1:16" s="214" customFormat="1" ht="69" customHeight="1">
      <c r="B12" s="529" t="s">
        <v>208</v>
      </c>
      <c r="C12" s="530"/>
      <c r="D12" s="224"/>
      <c r="G12" s="176"/>
      <c r="H12" s="176"/>
      <c r="I12" s="529" t="s">
        <v>209</v>
      </c>
      <c r="J12" s="530"/>
      <c r="K12" s="176"/>
      <c r="L12" s="176"/>
      <c r="M12" s="176"/>
    </row>
    <row r="13" spans="1:16" s="214" customFormat="1" ht="40.5">
      <c r="B13" s="261" t="s">
        <v>184</v>
      </c>
      <c r="C13" s="262" t="s">
        <v>245</v>
      </c>
      <c r="D13" s="226"/>
      <c r="G13" s="226"/>
      <c r="H13" s="226"/>
      <c r="I13" s="261" t="s">
        <v>184</v>
      </c>
      <c r="J13" s="262" t="s">
        <v>248</v>
      </c>
      <c r="K13" s="226"/>
      <c r="L13" s="226"/>
      <c r="M13" s="227"/>
    </row>
    <row r="14" spans="1:16" s="228" customFormat="1" ht="17.25">
      <c r="B14" s="282"/>
      <c r="C14" s="283"/>
      <c r="D14" s="375" t="s">
        <v>246</v>
      </c>
      <c r="E14" s="137"/>
      <c r="H14" s="263"/>
      <c r="I14" s="282">
        <v>104400</v>
      </c>
      <c r="J14" s="284">
        <v>1677.3</v>
      </c>
      <c r="K14" s="229" t="s">
        <v>249</v>
      </c>
      <c r="L14" s="229"/>
      <c r="M14" s="230"/>
    </row>
    <row r="15" spans="1:16" ht="17.25">
      <c r="B15" s="282"/>
      <c r="C15" s="283"/>
      <c r="D15" s="375" t="s">
        <v>247</v>
      </c>
      <c r="E15" s="231"/>
      <c r="F15" s="231"/>
      <c r="G15" s="231"/>
      <c r="H15" s="218"/>
      <c r="I15" s="282"/>
      <c r="J15" s="284">
        <v>198.3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7"/>
      <c r="E17" s="527"/>
      <c r="F17" s="309"/>
      <c r="G17" s="309"/>
      <c r="H17" s="535" t="str">
        <f>+'Ekamut-caxs'!D73</f>
        <v>Հասմիկ Պողոսյան</v>
      </c>
      <c r="I17" s="535"/>
      <c r="J17" s="535"/>
      <c r="K17" s="234"/>
    </row>
    <row r="18" spans="2:11" s="235" customFormat="1" ht="17.25" customHeight="1">
      <c r="B18" s="310"/>
      <c r="C18" s="311"/>
      <c r="D18" s="528" t="s">
        <v>91</v>
      </c>
      <c r="E18" s="528"/>
      <c r="F18" s="312"/>
      <c r="G18" s="313"/>
      <c r="H18" s="536" t="s">
        <v>92</v>
      </c>
      <c r="I18" s="536"/>
      <c r="J18" s="536"/>
      <c r="K18" s="236"/>
    </row>
    <row r="19" spans="2:11" s="233" customFormat="1" ht="24.75" customHeight="1">
      <c r="B19" s="314" t="s">
        <v>6</v>
      </c>
      <c r="C19" s="308"/>
      <c r="D19" s="527"/>
      <c r="E19" s="527"/>
      <c r="F19" s="315"/>
      <c r="G19" s="315"/>
      <c r="H19" s="535" t="str">
        <f>+'Ekamut-caxs'!D75</f>
        <v>Սիլվա Քույումջյան</v>
      </c>
      <c r="I19" s="535"/>
      <c r="J19" s="535"/>
      <c r="K19" s="234"/>
    </row>
    <row r="20" spans="2:11" s="235" customFormat="1" ht="18.75" customHeight="1">
      <c r="B20" s="311"/>
      <c r="C20" s="311"/>
      <c r="D20" s="528" t="s">
        <v>91</v>
      </c>
      <c r="E20" s="528"/>
      <c r="F20" s="312"/>
      <c r="G20" s="313"/>
      <c r="H20" s="536" t="s">
        <v>92</v>
      </c>
      <c r="I20" s="536"/>
      <c r="J20" s="53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5" workbookViewId="0">
      <selection activeCell="D66" sqref="D66:E6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39" t="s">
        <v>67</v>
      </c>
      <c r="B1" s="539"/>
      <c r="C1" s="539"/>
      <c r="D1" s="539"/>
    </row>
    <row r="2" spans="1:4" ht="17.25">
      <c r="A2" s="540" t="str">
        <f>+'Ekamut-caxs'!A7:D7</f>
        <v xml:space="preserve">«Երևանի հ․128 մսուր-մանկապարտեզ» ՀՈԱԿ-ի </v>
      </c>
      <c r="B2" s="540"/>
      <c r="C2" s="540"/>
      <c r="D2" s="540"/>
    </row>
    <row r="3" spans="1:4" ht="39.75" customHeight="1">
      <c r="A3" s="540" t="s">
        <v>284</v>
      </c>
      <c r="B3" s="540"/>
      <c r="C3" s="540"/>
      <c r="D3" s="540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274</v>
      </c>
    </row>
    <row r="7" spans="1:4" s="49" customFormat="1" ht="30" customHeight="1">
      <c r="A7" s="466">
        <v>1</v>
      </c>
      <c r="B7" s="467" t="s">
        <v>275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276</v>
      </c>
      <c r="C11" s="466">
        <f>SUM(C12:C14)</f>
        <v>30</v>
      </c>
      <c r="D11" s="466">
        <f>SUM(D12:D14)</f>
        <v>1</v>
      </c>
    </row>
    <row r="12" spans="1:4" ht="21.75" customHeight="1">
      <c r="A12" s="468">
        <v>2.1</v>
      </c>
      <c r="B12" s="469" t="s">
        <v>129</v>
      </c>
      <c r="C12" s="468">
        <v>30</v>
      </c>
      <c r="D12" s="468">
        <v>1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277</v>
      </c>
      <c r="C15" s="466">
        <f>SUM(C16:C18)</f>
        <v>50</v>
      </c>
      <c r="D15" s="466">
        <f>SUM(D16:D18)</f>
        <v>2</v>
      </c>
    </row>
    <row r="16" spans="1:4" ht="23.25" customHeight="1">
      <c r="A16" s="468">
        <v>3.1</v>
      </c>
      <c r="B16" s="470" t="s">
        <v>132</v>
      </c>
      <c r="C16" s="468">
        <v>30</v>
      </c>
      <c r="D16" s="468">
        <v>1</v>
      </c>
    </row>
    <row r="17" spans="1:4" ht="23.25" customHeight="1">
      <c r="A17" s="468">
        <v>3.2</v>
      </c>
      <c r="B17" s="470" t="s">
        <v>133</v>
      </c>
      <c r="C17" s="468">
        <v>20</v>
      </c>
      <c r="D17" s="468">
        <v>1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278</v>
      </c>
      <c r="C19" s="466">
        <f>SUM(C20:C22)</f>
        <v>62</v>
      </c>
      <c r="D19" s="466">
        <f>SUM(D20:D22)</f>
        <v>2</v>
      </c>
    </row>
    <row r="20" spans="1:4" ht="23.25" customHeight="1">
      <c r="A20" s="468">
        <v>4.0999999999999996</v>
      </c>
      <c r="B20" s="470" t="s">
        <v>135</v>
      </c>
      <c r="C20" s="468">
        <v>31</v>
      </c>
      <c r="D20" s="468">
        <v>1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229</v>
      </c>
      <c r="C22" s="468">
        <v>31</v>
      </c>
      <c r="D22" s="468">
        <v>1</v>
      </c>
    </row>
    <row r="23" spans="1:4" s="49" customFormat="1" ht="31.5" customHeight="1">
      <c r="A23" s="466"/>
      <c r="B23" s="467" t="s">
        <v>69</v>
      </c>
      <c r="C23" s="466">
        <f>C7+C11+C15+C19</f>
        <v>142</v>
      </c>
      <c r="D23" s="466">
        <f>D7+D11+D15+D19</f>
        <v>5</v>
      </c>
    </row>
    <row r="24" spans="1:4" ht="48.75" customHeight="1"/>
    <row r="25" spans="1:4" ht="17.25">
      <c r="B25" s="472" t="s">
        <v>2</v>
      </c>
      <c r="C25" s="541" t="str">
        <f>+'Ekamut-caxs'!D73</f>
        <v>Հասմիկ Պողոսյան</v>
      </c>
      <c r="D25" s="541"/>
    </row>
    <row r="26" spans="1:4" ht="15.75" customHeight="1">
      <c r="B26" s="473" t="s">
        <v>4</v>
      </c>
      <c r="C26" s="538" t="s">
        <v>5</v>
      </c>
      <c r="D26" s="538"/>
    </row>
    <row r="27" spans="1:4" ht="27" customHeight="1">
      <c r="B27" s="474" t="s">
        <v>6</v>
      </c>
      <c r="C27" s="541" t="str">
        <f>+'Ekamut-caxs'!D75</f>
        <v>Սիլվա Քույումջյան</v>
      </c>
      <c r="D27" s="541"/>
    </row>
    <row r="28" spans="1:4">
      <c r="B28" s="475"/>
      <c r="C28" s="538" t="s">
        <v>5</v>
      </c>
      <c r="D28" s="538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https://mul2.yerevan.am/tasks/1468002/oneclick/128.xlsx?token=841b9cd1e9ea67ca89fa3175c26f38a4</cp:keywords>
  <cp:lastModifiedBy>Lusine Petrosyan</cp:lastModifiedBy>
  <cp:lastPrinted>2024-04-15T11:13:09Z</cp:lastPrinted>
  <dcterms:created xsi:type="dcterms:W3CDTF">1996-10-14T23:33:28Z</dcterms:created>
  <dcterms:modified xsi:type="dcterms:W3CDTF">2024-05-08T15:30:07Z</dcterms:modified>
</cp:coreProperties>
</file>