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E5AF69F-283E-4431-8DB8-1327CED500A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9" l="1"/>
  <c r="D19" i="9" s="1"/>
  <c r="D9" i="9"/>
  <c r="D13" i="9"/>
  <c r="D12" i="9"/>
  <c r="D60" i="9"/>
  <c r="J48" i="19"/>
  <c r="H7" i="11"/>
  <c r="E92" i="7" l="1"/>
  <c r="C19" i="9" l="1"/>
  <c r="C7" i="10"/>
  <c r="J32" i="20" l="1"/>
  <c r="J30" i="20"/>
  <c r="E90" i="7"/>
  <c r="A7" i="7"/>
  <c r="A2" i="20" l="1"/>
  <c r="F48" i="19"/>
  <c r="F50" i="19"/>
  <c r="J50" i="19" s="1"/>
  <c r="F47" i="19"/>
  <c r="J47" i="19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17" i="7"/>
  <c r="K17" i="7"/>
  <c r="L16" i="7"/>
  <c r="K16" i="7"/>
  <c r="L14" i="7"/>
  <c r="K14" i="7"/>
  <c r="F66" i="7"/>
  <c r="F65" i="7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O7" i="20"/>
  <c r="N17" i="20"/>
  <c r="O17" i="20" s="1"/>
  <c r="N14" i="20"/>
  <c r="O14" i="20" s="1"/>
  <c r="N8" i="20"/>
  <c r="O8" i="20" s="1"/>
  <c r="I19" i="20"/>
  <c r="E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H38" i="7" l="1"/>
  <c r="E38" i="7"/>
  <c r="D38" i="7"/>
  <c r="C38" i="7"/>
  <c r="G7" i="11"/>
  <c r="D7" i="11"/>
  <c r="C10" i="11"/>
  <c r="E9" i="10"/>
  <c r="E11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C15" i="7"/>
  <c r="D15" i="7"/>
  <c r="E15" i="7"/>
  <c r="A16" i="7"/>
  <c r="A17" i="7" s="1"/>
  <c r="A15" i="7"/>
  <c r="A18" i="7" s="1"/>
  <c r="B16" i="7"/>
  <c r="B10" i="10" s="1"/>
  <c r="B17" i="7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1" i="9" l="1"/>
  <c r="A14" i="9" s="1"/>
  <c r="A12" i="10"/>
  <c r="F18" i="7"/>
  <c r="D20" i="7"/>
  <c r="K20" i="7" s="1"/>
  <c r="E20" i="7"/>
  <c r="D14" i="10"/>
  <c r="E14" i="10" s="1"/>
  <c r="E19" i="7"/>
  <c r="D19" i="7"/>
  <c r="D13" i="10"/>
  <c r="E10" i="10"/>
  <c r="E11" i="9"/>
  <c r="A19" i="7"/>
  <c r="A20" i="7" s="1"/>
  <c r="A22" i="7"/>
  <c r="A10" i="9"/>
  <c r="A13" i="9" s="1"/>
  <c r="A12" i="9"/>
  <c r="F15" i="7"/>
  <c r="M15" i="7" s="1"/>
  <c r="M16" i="7"/>
  <c r="C6" i="9"/>
  <c r="M7" i="11"/>
  <c r="A18" i="19"/>
  <c r="A19" i="19" s="1"/>
  <c r="E8" i="9"/>
  <c r="L15" i="7"/>
  <c r="K15" i="7"/>
  <c r="A13" i="19"/>
  <c r="A14" i="19" s="1"/>
  <c r="A13" i="10" l="1"/>
  <c r="A14" i="10" s="1"/>
  <c r="A15" i="10"/>
  <c r="A16" i="10" s="1"/>
  <c r="A17" i="10" s="1"/>
  <c r="A18" i="10" s="1"/>
  <c r="A19" i="10" s="1"/>
  <c r="A20" i="10" s="1"/>
  <c r="A21" i="10" s="1"/>
  <c r="A22" i="10" s="1"/>
  <c r="D12" i="10"/>
  <c r="E12" i="10" s="1"/>
  <c r="E13" i="10"/>
  <c r="L19" i="7"/>
  <c r="K19" i="7"/>
  <c r="M19" i="7"/>
  <c r="L20" i="7"/>
  <c r="M20" i="7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E22" i="7" l="1"/>
  <c r="C22" i="7"/>
  <c r="D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B27" i="10"/>
  <c r="L22" i="7" l="1"/>
  <c r="M22" i="7"/>
  <c r="K22" i="7"/>
  <c r="A71" i="7"/>
  <c r="A72" i="7" s="1"/>
  <c r="A68" i="7"/>
  <c r="A69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K18" i="7" l="1"/>
  <c r="D13" i="7"/>
  <c r="L18" i="7"/>
  <c r="M18" i="7"/>
  <c r="E13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13" i="7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C39" i="7" l="1"/>
  <c r="E39" i="7"/>
  <c r="D39" i="7"/>
  <c r="D40" i="7"/>
  <c r="C40" i="7"/>
  <c r="E40" i="7"/>
  <c r="K39" i="7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C32" i="7"/>
  <c r="E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E62" i="7" l="1"/>
  <c r="C62" i="7"/>
  <c r="D62" i="7"/>
  <c r="D56" i="7"/>
  <c r="C56" i="7"/>
  <c r="E56" i="7"/>
  <c r="M24" i="7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D47" i="7" l="1"/>
  <c r="C47" i="7"/>
  <c r="E47" i="7"/>
  <c r="E57" i="7"/>
  <c r="D57" i="7"/>
  <c r="C57" i="7"/>
  <c r="E42" i="7"/>
  <c r="D42" i="7"/>
  <c r="C42" i="7"/>
  <c r="D51" i="7"/>
  <c r="C51" i="7"/>
  <c r="E51" i="7"/>
  <c r="E43" i="7"/>
  <c r="D43" i="7"/>
  <c r="C43" i="7"/>
  <c r="E48" i="7"/>
  <c r="D48" i="7"/>
  <c r="C48" i="7"/>
  <c r="E45" i="7"/>
  <c r="C45" i="7"/>
  <c r="D45" i="7"/>
  <c r="C50" i="7"/>
  <c r="E50" i="7"/>
  <c r="D50" i="7"/>
  <c r="C44" i="7"/>
  <c r="D44" i="7"/>
  <c r="E44" i="7"/>
  <c r="E49" i="7"/>
  <c r="C49" i="7"/>
  <c r="D49" i="7"/>
  <c r="C53" i="7"/>
  <c r="D53" i="7"/>
  <c r="E53" i="7"/>
  <c r="M25" i="7"/>
  <c r="F13" i="7"/>
  <c r="C52" i="7"/>
  <c r="D52" i="7"/>
  <c r="E52" i="7"/>
  <c r="M42" i="7"/>
  <c r="M57" i="7"/>
  <c r="L54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C46" i="7" l="1"/>
  <c r="E46" i="7"/>
  <c r="D46" i="7"/>
  <c r="L41" i="7"/>
  <c r="M41" i="7"/>
  <c r="K41" i="7"/>
  <c r="M34" i="7"/>
  <c r="D25" i="19"/>
  <c r="D20" i="9" s="1"/>
  <c r="L46" i="7" l="1"/>
  <c r="K46" i="7"/>
  <c r="M46" i="7"/>
  <c r="G54" i="18"/>
  <c r="D29" i="19"/>
  <c r="F33" i="7"/>
  <c r="E33" i="7" l="1"/>
  <c r="C33" i="7"/>
  <c r="D33" i="7"/>
  <c r="K33" i="7"/>
  <c r="E71" i="7"/>
  <c r="C71" i="7"/>
  <c r="D71" i="7"/>
  <c r="D61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30" i="18" l="1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C37" i="7"/>
  <c r="D37" i="7"/>
  <c r="E37" i="7"/>
  <c r="M37" i="7" s="1"/>
  <c r="F55" i="7"/>
  <c r="D48" i="9"/>
  <c r="F36" i="7"/>
  <c r="D30" i="10"/>
  <c r="D29" i="9"/>
  <c r="E59" i="10"/>
  <c r="E58" i="10"/>
  <c r="E61" i="10"/>
  <c r="D7" i="15"/>
  <c r="D23" i="15" s="1"/>
  <c r="H36" i="7" l="1"/>
  <c r="D36" i="7"/>
  <c r="C36" i="7"/>
  <c r="E36" i="7"/>
  <c r="M36" i="7" s="1"/>
  <c r="K37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D71" i="19" s="1"/>
  <c r="E6" i="9" l="1"/>
  <c r="F35" i="7" l="1"/>
  <c r="C35" i="7" l="1"/>
  <c r="E35" i="7"/>
  <c r="D35" i="7"/>
  <c r="F71" i="19"/>
  <c r="D28" i="9"/>
  <c r="D24" i="9" s="1"/>
  <c r="D64" i="9" s="1"/>
  <c r="F31" i="7"/>
  <c r="F30" i="7" s="1"/>
  <c r="F88" i="7" s="1"/>
  <c r="D28" i="10"/>
  <c r="C31" i="7"/>
  <c r="C30" i="7" s="1"/>
  <c r="C88" i="7" s="1"/>
  <c r="E28" i="9" l="1"/>
  <c r="E24" i="9"/>
  <c r="D31" i="7"/>
  <c r="K35" i="7"/>
  <c r="E28" i="10"/>
  <c r="D24" i="10"/>
  <c r="M35" i="7"/>
  <c r="E31" i="7"/>
  <c r="L35" i="7"/>
  <c r="E64" i="9" l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<sst xmlns="http://schemas.openxmlformats.org/spreadsheetml/2006/main" count="497" uniqueCount="295">
  <si>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</si>
  <si>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</si>
  <si>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</si>
  <si>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</si>
  <si>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</si>
  <si>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</si>
  <si>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</si>
  <si>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</si>
  <si>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</si>
  <si>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</si>
  <si>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</si>
  <si>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</si>
  <si>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</si>
  <si>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</si>
  <si>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</si>
  <si>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</si>
  <si>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</si>
  <si>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</si>
  <si>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</si>
  <si>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</si>
  <si>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</si>
  <si>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</si>
  <si>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</si>
  <si>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</si>
  <si>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</si>
  <si>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</si>
  <si>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</si>
  <si>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</si>
  <si>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</si>
  <si>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</si>
  <si>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</si>
  <si>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</si>
  <si>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</si>
  <si>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</si>
  <si>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</si>
  <si>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</si>
  <si>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</si>
  <si>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</si>
  <si>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</si>
  <si>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</si>
  <si>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</si>
  <si>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</si>
  <si>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</si>
  <si>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</si>
  <si>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</si>
  <si>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</si>
  <si>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</si>
  <si>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</si>
  <si>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</si>
  <si>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</si>
  <si>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</si>
  <si>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</si>
  <si>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</si>
  <si>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</si>
  <si>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</si>
  <si>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</si>
  <si>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</si>
  <si>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</si>
  <si>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</si>
  <si>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</si>
  <si>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</si>
  <si>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</si>
  <si>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</si>
  <si>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</si>
  <si>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</si>
  <si>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</si>
  <si>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</si>
  <si>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</si>
  <si>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</si>
  <si>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</si>
  <si>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</si>
  <si>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</si>
  <si>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</si>
  <si>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</si>
  <si>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</si>
  <si>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</si>
  <si>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</si>
  <si>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</si>
  <si>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</si>
  <si>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</si>
  <si>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</si>
  <si>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</si>
  <si>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</si>
  <si>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</si>
  <si>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</si>
  <si>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</si>
  <si>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</si>
  <si>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</si>
  <si>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</si>
  <si>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</si>
  <si>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</si>
  <si>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</si>
  <si>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</si>
  <si>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</si>
  <si>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</si>
  <si>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</si>
  <si>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</si>
  <si>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</si>
  <si>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</si>
  <si>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</si>
  <si>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</si>
  <si>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</si>
  <si>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</si>
  <si>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</si>
  <si>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</si>
  <si>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</si>
  <si>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</si>
  <si>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</si>
  <si>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</si>
  <si>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</si>
  <si>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</si>
  <si>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</si>
  <si>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</si>
  <si>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</si>
  <si>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</si>
  <si>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</si>
  <si>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</si>
  <si>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</si>
  <si>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</si>
  <si>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</si>
  <si>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</si>
  <si>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</si>
  <si>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</si>
  <si>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</si>
  <si>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</si>
  <si>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</si>
  <si>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</si>
  <si>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</si>
  <si>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</si>
  <si>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</si>
  <si>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</si>
  <si>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</si>
  <si>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</si>
  <si>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</si>
  <si>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</si>
  <si>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</si>
  <si>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</si>
  <si>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</si>
  <si>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</si>
  <si>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</si>
  <si>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</si>
  <si>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</si>
  <si>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</si>
  <si>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</si>
  <si>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</si>
  <si>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</si>
  <si>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</si>
  <si>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</si>
  <si>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</si>
  <si>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</si>
  <si>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</si>
  <si>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</si>
  <si>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</si>
  <si>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</si>
  <si>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</si>
  <si>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</si>
  <si>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</si>
  <si>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</si>
  <si>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</si>
  <si>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</si>
  <si>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</si>
  <si>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</si>
  <si>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</si>
  <si>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</si>
  <si>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</si>
  <si>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</si>
  <si>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</si>
  <si>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</si>
  <si>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</si>
  <si>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</si>
  <si>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</si>
  <si>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</si>
  <si>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</si>
  <si>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</si>
  <si>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</si>
  <si>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</si>
  <si>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</si>
  <si>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</si>
  <si>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</si>
  <si>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</si>
  <si>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</si>
  <si>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</si>
  <si>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</si>
  <si>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</si>
  <si>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</si>
  <si>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</si>
  <si>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</si>
  <si>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</si>
  <si>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</si>
  <si>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</si>
  <si>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</si>
  <si>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</si>
  <si>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</si>
  <si>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</si>
  <si>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</si>
  <si>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</si>
  <si>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</si>
  <si>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</si>
  <si>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</si>
  <si>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</si>
  <si>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</si>
  <si>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</si>
  <si>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</si>
  <si>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</si>
  <si>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</si>
  <si>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</si>
  <si>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</si>
  <si>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</si>
  <si>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</si>
  <si>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</si>
  <si>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</si>
  <si>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</si>
  <si>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</si>
  <si>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</si>
  <si>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</si>
  <si>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</si>
  <si>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</si>
  <si>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</si>
  <si>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</si>
  <si>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</si>
  <si>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</si>
  <si>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</si>
  <si>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</si>
  <si>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</si>
  <si>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</si>
  <si>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</si>
  <si>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</si>
  <si>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</si>
  <si>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</si>
  <si>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</si>
  <si>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</si>
  <si>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</si>
  <si>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</si>
  <si>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</si>
  <si>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</si>
  <si>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</si>
  <si>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</si>
  <si>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</si>
  <si>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</si>
  <si>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</si>
  <si>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</si>
  <si>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</si>
  <si>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</si>
  <si>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</si>
  <si>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</si>
  <si>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</si>
  <si>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</si>
  <si>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</si>
  <si>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</si>
  <si>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</si>
  <si>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</si>
  <si>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</si>
  <si>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</si>
  <si>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</si>
  <si>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</si>
  <si>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</si>
  <si>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</si>
  <si>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</si>
  <si>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</si>
  <si>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</si>
  <si>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</si>
  <si>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</si>
  <si>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</si>
  <si>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</si>
  <si>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</si>
  <si>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</si>
  <si>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</si>
  <si>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</si>
  <si>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</si>
  <si>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</si>
  <si>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</si>
  <si>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</si>
  <si>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</si>
  <si>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</si>
  <si>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</si>
  <si>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</si>
  <si>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</si>
  <si>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</si>
  <si>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հ․129 մսուր-մանկապարտեզ» ՀՈԱԿ-ի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</si>
  <si>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</si>
  <si>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</si>
  <si>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2024թ. եկամուտների ու ծախսերի 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</si>
  <si>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</si>
  <si>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</si>
  <si>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</si>
  <si>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Ե․ԲԱԲԱՅԱՆ</t>
  </si>
  <si>
    <t>Ս․ԴԱՆԻԵԼՅԱՆ</t>
  </si>
  <si>
    <t>Ավել վճարված գումարի վերադարձ</t>
  </si>
  <si>
    <t>Այլ մանկապարտեզից սխալ փոխանցված գումար</t>
  </si>
  <si>
    <t>գնումներ համակակարգողի ծառայություն</t>
  </si>
  <si>
    <t>Ա4 ֆորմատի թուղթ,ռեգիստրներ,ֆայլեր և այլն</t>
  </si>
  <si>
    <t>կաթսաներ,ամաններ սննդամթերքը խումբ տեղափոխելու համար</t>
  </si>
  <si>
    <t>3աշխատակից *2*6000 և 23աշխատակից*6000</t>
  </si>
  <si>
    <t>նախատեսվում է կոյուղագծերի,ծորակների,կողպեքների․կաթսաների,էլեկտրական սալիկների վերանորոգման համար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</si>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</sst>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AAIABQAE0AAAAAAAAAAAAAAAAAAAAAAAAAAAAAAAAAAAAAAAAAAAAAAAAAAAAAAAAAAAAAAAAAAAAAAAAAAAAAAAAAAAAAAAAAAAAAAAAAAAAAAAAAAAAAAAAAAAAAAAAAAADoBwUAAwAIABMAH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wMTBaMCMGCSqGSIb3DQEJBDEWBBSC2dIvLKX7Mh541yw9k9uKyR7Y4DArBgsqhkiG9w0BCRACDDEcMBowGDAWBBRE5xMFRVajmd/v2Zzf5CvSbEm8HjANBgkqhkiG9w0BAQEFAASCAQBEo0PBp47jFGH6LCFOJAtbkwR2KcWTbnHrybT4ZiONExuFz0x2scMDwYgcf16MHvgMc1o1jItU2e80ST9DXz73AFnvruf7SsZZq+0wyQUZdPZ9yHflz6h2UTZFQO/KcHZfhZp5N5C/OoyRcmLdTgZ5d5ebS2ykSWe9XtLbn7aAUWyhRumhEP+pouKkCUSoCgy5eFtOY18DS+XyYR9XsAS9mQBlu+4dfhwX9UXIcndAwl/R80Zugl/ChYBqTfRUjatddQ03nZDvkCDoF2jtEJa+CVG6kd2DU2jmEQ/rx7ksKO/uZE0FxVK8x3TzxQEMzmk0cGzVXHDUapm6H5gLM2N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AAIABQAE0AAAAAAAAAAAAAAAAAAAAAAAAAAAAAAAAAAAAAAAAAAAAAAAAAAAAAAAAAAAAAAAAAAAAAAAAAAAAAAAAAAAAAAAAAAAAAAAAAAAAAAAAAAAAAAAAAAAAAAAAAAADoBwUAAwAIABMAH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wMDZaMCMGCSqGSIb3DQEJBDEWBBQmUi4pPp08ZxiJzDVYkcU0jlggVTArBgsqhkiG9w0BCRACDDEcMBowGDAWBBRE5xMFRVajmd/v2Zzf5CvSbEm8HjANBgkqhkiG9w0BAQEFAASCAQCU+kGFioEjMkOnd6pw+AV74ihscmWJT1cf/5W86KxqNjdPE8MQ/4HLq2tGq2LzdH/15H7CKZW0Nkh5h7A7wWPKg3pS3XTxFBr1bCVkLC20e7OU4cdDRNJ3dhgH1qLyUv3J4a0Ca+MYF+ThTcUwKUjivH5jnyV+6h4/uykpAOUFkAbE5zjwwgXq1d8ienLsrOnZ1zeus5SMQm6bq6Ou1yAtRl2Ysr+Qz5Smjte2OFfFGJJacaRkH0jlgopG4Ghm91aVi12iXXhQ4fVy+1Jhynj2GIlgpFGj6e3Duu3sdwervg3WdDvUWNvpLZt4C0qpfUNVCxB1IwscjjigrZeeYEz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3279FE3-FF00-E604-18F8-871AC97315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692150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D48C5CE-260A-BFA5-280D-5B0C18309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6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85546875" style="34" customWidth="1"/>
    <col min="6" max="6" width="12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247</v>
      </c>
      <c r="F1" s="329"/>
    </row>
    <row r="2" spans="1:14" s="6" customFormat="1">
      <c r="C2" s="329"/>
      <c r="D2" s="487" t="s">
        <v>40</v>
      </c>
      <c r="E2" s="487"/>
      <c r="F2" s="329"/>
    </row>
    <row r="3" spans="1:14" s="6" customFormat="1">
      <c r="C3" s="329"/>
      <c r="D3" s="488" t="s">
        <v>222</v>
      </c>
      <c r="E3" s="488"/>
      <c r="F3" s="329"/>
    </row>
    <row r="4" spans="1:14" s="35" customFormat="1" ht="24.75" customHeight="1">
      <c r="B4" s="352"/>
      <c r="C4" s="352"/>
      <c r="D4" s="487" t="s">
        <v>277</v>
      </c>
      <c r="E4" s="487"/>
    </row>
    <row r="5" spans="1:14" s="35" customFormat="1" ht="20.25" customHeight="1">
      <c r="B5" s="352"/>
      <c r="C5" s="487" t="s">
        <v>223</v>
      </c>
      <c r="D5" s="487"/>
      <c r="E5" s="487"/>
    </row>
    <row r="6" spans="1:14" ht="20.25">
      <c r="A6" s="490" t="s">
        <v>41</v>
      </c>
      <c r="B6" s="490"/>
      <c r="C6" s="490"/>
      <c r="D6" s="490"/>
      <c r="E6" s="490"/>
      <c r="F6" s="36"/>
    </row>
    <row r="7" spans="1:14" ht="20.45" customHeight="1">
      <c r="A7" s="491" t="s">
        <v>278</v>
      </c>
      <c r="B7" s="491"/>
      <c r="C7" s="491"/>
      <c r="D7" s="491"/>
      <c r="E7" s="491"/>
      <c r="F7" s="58" t="s">
        <v>206</v>
      </c>
    </row>
    <row r="8" spans="1:14" ht="18.75" customHeight="1">
      <c r="A8" s="492" t="s">
        <v>281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58740.800000000003</v>
      </c>
      <c r="E11" s="337"/>
      <c r="F11" s="6">
        <v>66126.3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130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130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10190.1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544.9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9645.2000000000007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10.7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1120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+D67</f>
        <v>1465.1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1256.9000000000001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71656.700000000012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47515.3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648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11536.800000000001</v>
      </c>
      <c r="E35" s="337"/>
      <c r="G35" s="350">
        <v>114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14421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2109.6999999999998</v>
      </c>
      <c r="E36" s="337"/>
      <c r="F36" s="338">
        <f>+D36-'Komunal '!F27</f>
        <v>0</v>
      </c>
      <c r="L36" s="6">
        <f>+L35*0.8</f>
        <v>11536.800000000001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1145.4000000000001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279.5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20.399999999999999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70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139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60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7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9" t="s">
        <v>189</v>
      </c>
      <c r="J46" s="459">
        <f>+F46*H46</f>
        <v>588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188</v>
      </c>
      <c r="H47" s="460">
        <v>27.9</v>
      </c>
      <c r="I47" s="459" t="s">
        <v>189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120</v>
      </c>
      <c r="E48" s="337"/>
      <c r="F48" s="493">
        <f t="shared" ref="F48:F50" si="3">+$F$46</f>
        <v>4</v>
      </c>
      <c r="G48" s="493" t="s">
        <v>188</v>
      </c>
      <c r="H48" s="483" t="s">
        <v>264</v>
      </c>
      <c r="I48" s="485" t="s">
        <v>189</v>
      </c>
      <c r="J48" s="485">
        <f>2*80+1*110+1*250</f>
        <v>520</v>
      </c>
      <c r="K48" s="478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400</v>
      </c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60</v>
      </c>
      <c r="E50" s="337"/>
      <c r="F50" s="479">
        <f t="shared" si="3"/>
        <v>4</v>
      </c>
      <c r="G50" s="479" t="s">
        <v>188</v>
      </c>
      <c r="H50" s="480">
        <v>38.700000000000003</v>
      </c>
      <c r="I50" s="481" t="s">
        <v>189</v>
      </c>
      <c r="J50" s="481">
        <f>+F50*H50</f>
        <v>154.80000000000001</v>
      </c>
      <c r="K50" s="48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90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350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116.5</v>
      </c>
      <c r="E53" s="337"/>
    </row>
    <row r="54" spans="1:14">
      <c r="A54" s="102">
        <f t="shared" si="2"/>
        <v>17</v>
      </c>
      <c r="B54" s="18" t="s">
        <v>65</v>
      </c>
      <c r="C54" s="44"/>
      <c r="D54" s="323">
        <v>100</v>
      </c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110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15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v>130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228</v>
      </c>
      <c r="C65" s="348"/>
      <c r="D65" s="323">
        <v>60</v>
      </c>
      <c r="E65" s="337"/>
      <c r="F65" s="351" t="s">
        <v>260</v>
      </c>
    </row>
    <row r="66" spans="1:12" s="6" customFormat="1">
      <c r="A66" s="102">
        <f t="shared" si="2"/>
        <v>25</v>
      </c>
      <c r="B66" s="17" t="s">
        <v>226</v>
      </c>
      <c r="C66" s="348"/>
      <c r="D66" s="323">
        <v>36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v>1465.1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v>1256.9000000000001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E69" s="337"/>
    </row>
    <row r="70" spans="1:12">
      <c r="A70" s="102">
        <v>27</v>
      </c>
      <c r="B70" s="18" t="s">
        <v>66</v>
      </c>
      <c r="C70" s="44"/>
      <c r="D70" s="323">
        <v>4857.3999999999996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71656.7</v>
      </c>
      <c r="E71" s="341"/>
      <c r="F71" s="489">
        <f>+D29-D71</f>
        <v>0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285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286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5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3.8554687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248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222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'Ekamut-caxs'!A7:E7</f>
        <v xml:space="preserve">«Երևանի հ․129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279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1290.0679999999927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1923.4999999999927</v>
      </c>
      <c r="D12" s="239">
        <f>+F12</f>
        <v>1923.4999999999927</v>
      </c>
      <c r="E12" s="239">
        <f>+F12</f>
        <v>1923.4999999999927</v>
      </c>
      <c r="F12" s="189">
        <f>+'Dramakani hamematakan'!D6</f>
        <v>1923.4999999999927</v>
      </c>
      <c r="G12" s="331"/>
      <c r="H12" s="496" t="s">
        <v>221</v>
      </c>
      <c r="I12" s="496"/>
      <c r="J12" s="199">
        <v>29.5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12028.2</v>
      </c>
      <c r="D13" s="189">
        <f t="shared" si="1"/>
        <v>32295.116666666669</v>
      </c>
      <c r="E13" s="189">
        <f t="shared" si="1"/>
        <v>49901.175000000003</v>
      </c>
      <c r="F13" s="189">
        <f>SUM(F14:F15,F18,F22:F29)</f>
        <v>70480.900000000009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11748.2</v>
      </c>
      <c r="D14" s="254">
        <v>26433.4</v>
      </c>
      <c r="E14" s="254">
        <v>41118.6</v>
      </c>
      <c r="F14" s="187">
        <f>+'Ekamut-caxs'!D11</f>
        <v>58740.800000000003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130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130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5395.05</v>
      </c>
      <c r="E18" s="187">
        <f t="shared" si="8"/>
        <v>7942.5750000000007</v>
      </c>
      <c r="F18" s="187">
        <f t="shared" si="8"/>
        <v>10490.1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272.45</v>
      </c>
      <c r="E19" s="343">
        <f>+F19/12*9</f>
        <v>408.67499999999995</v>
      </c>
      <c r="F19" s="182">
        <f>+'Ekamut-caxs'!D16</f>
        <v>544.9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4822.6000000000004</v>
      </c>
      <c r="E20" s="343">
        <f>+F20/12*9</f>
        <v>7233.9000000000005</v>
      </c>
      <c r="F20" s="182">
        <f>+'Ekamut-caxs'!D17</f>
        <v>9645.2000000000007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3.3</v>
      </c>
      <c r="B21" s="265" t="s">
        <v>294</v>
      </c>
      <c r="C21" s="343">
        <f>+C74</f>
        <v>0</v>
      </c>
      <c r="D21" s="343">
        <f t="shared" ref="D21:F21" si="9">+D74</f>
        <v>300</v>
      </c>
      <c r="E21" s="343">
        <f t="shared" si="9"/>
        <v>300</v>
      </c>
      <c r="F21" s="343">
        <f t="shared" si="9"/>
        <v>300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f>F22/12*3</f>
        <v>280</v>
      </c>
      <c r="D22" s="254">
        <f>F22/12*5</f>
        <v>466.66666666666663</v>
      </c>
      <c r="E22" s="254">
        <f>F22/12*9</f>
        <v>840</v>
      </c>
      <c r="F22" s="187">
        <f>+'Ekamut-caxs'!D19</f>
        <v>1120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13898.477833333334</v>
      </c>
      <c r="D30" s="189">
        <f>D31+D73+D85</f>
        <v>33640.461166666668</v>
      </c>
      <c r="E30" s="189">
        <f>E31+E73+E85</f>
        <v>51269.586166666682</v>
      </c>
      <c r="F30" s="189">
        <f>F31+F73+F85</f>
        <v>67722.032000000007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13898.477833333334</v>
      </c>
      <c r="D31" s="189">
        <f>SUM(D32,D35:D41,D45:D67,D71:D72)</f>
        <v>33340.461166666668</v>
      </c>
      <c r="E31" s="189">
        <f>SUM(E32,E35:E41,E45:E67,E71:E72)</f>
        <v>50969.586166666682</v>
      </c>
      <c r="F31" s="189">
        <f>SUM(F32,F35:F41,F45:F67,F71:F72)</f>
        <v>67422.032000000007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+F32/12*2+1000</f>
        <v>8919.2166666666672</v>
      </c>
      <c r="D32" s="254">
        <f>+F32/12*6+300</f>
        <v>24057.65</v>
      </c>
      <c r="E32" s="254">
        <f>+F32/12*9+500</f>
        <v>36136.475000000006</v>
      </c>
      <c r="F32" s="187">
        <f>+'Ekamut-caxs'!D32</f>
        <v>47515.3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f>F33/12*3</f>
        <v>162</v>
      </c>
      <c r="D33" s="343">
        <f>F33/12*5.5</f>
        <v>297</v>
      </c>
      <c r="E33" s="343">
        <f>F33/12*9.5</f>
        <v>513</v>
      </c>
      <c r="F33" s="191">
        <f>+'Ekamut-caxs'!D33</f>
        <v>648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F35/12*2.5</f>
        <v>2403.5</v>
      </c>
      <c r="D35" s="254">
        <f>F35/12*5.5</f>
        <v>5287.7000000000007</v>
      </c>
      <c r="E35" s="254">
        <f>F35/12*9.5</f>
        <v>9133.3000000000011</v>
      </c>
      <c r="F35" s="187">
        <f>+'Ekamut-caxs'!D35</f>
        <v>11536.800000000001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>F36/12*3.5</f>
        <v>615.32916666666654</v>
      </c>
      <c r="D36" s="254">
        <f>F36/12*6.5</f>
        <v>1142.7541666666666</v>
      </c>
      <c r="E36" s="254">
        <f>F36/12*9.5</f>
        <v>1670.1791666666663</v>
      </c>
      <c r="F36" s="187">
        <f>+'Ekamut-caxs'!D36</f>
        <v>2109.6999999999998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f>F37/12*2.5</f>
        <v>238.625</v>
      </c>
      <c r="D37" s="254">
        <f>F37/12*5.5</f>
        <v>524.97500000000002</v>
      </c>
      <c r="E37" s="254">
        <f>F37/12*9.5</f>
        <v>906.77499999999998</v>
      </c>
      <c r="F37" s="187">
        <f>+'Ekamut-caxs'!D37</f>
        <v>1145.4000000000001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f>F38/12*2.5</f>
        <v>56.000000000000007</v>
      </c>
      <c r="D38" s="254">
        <f>F38/12*5.5</f>
        <v>123.20000000000002</v>
      </c>
      <c r="E38" s="254">
        <f>F38/12*9.5</f>
        <v>212.8</v>
      </c>
      <c r="F38" s="187">
        <f>+'Komunal '!M27</f>
        <v>268.8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f>F39/12*3</f>
        <v>5.0999999999999996</v>
      </c>
      <c r="D39" s="254">
        <f>F39/12*6</f>
        <v>10.199999999999999</v>
      </c>
      <c r="E39" s="254">
        <f>F39/12*9</f>
        <v>15.299999999999999</v>
      </c>
      <c r="F39" s="187">
        <f>+'Ekamut-caxs'!D39</f>
        <v>20.399999999999999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f>F40/12*6</f>
        <v>35</v>
      </c>
      <c r="D40" s="254">
        <f>F40/12*6</f>
        <v>35</v>
      </c>
      <c r="E40" s="254">
        <f>F40</f>
        <v>70</v>
      </c>
      <c r="F40" s="187">
        <f>+'Ekamut-caxs'!D40</f>
        <v>70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34.75</v>
      </c>
      <c r="D41" s="254">
        <f t="shared" si="13"/>
        <v>69.5</v>
      </c>
      <c r="E41" s="254">
        <f>SUM(E42:E44)</f>
        <v>104.25</v>
      </c>
      <c r="F41" s="187">
        <f>SUM(F42:F44)</f>
        <v>139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F42/12*3</f>
        <v>15</v>
      </c>
      <c r="D42" s="343">
        <f>F42/12*6</f>
        <v>30</v>
      </c>
      <c r="E42" s="343">
        <f>F42/12*9</f>
        <v>45</v>
      </c>
      <c r="F42" s="191">
        <f>+'Ekamut-caxs'!D42</f>
        <v>60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>F43/12*3</f>
        <v>1.75</v>
      </c>
      <c r="D43" s="343">
        <f>F43/12*6</f>
        <v>3.5</v>
      </c>
      <c r="E43" s="343">
        <f>F43/12*9</f>
        <v>5.25</v>
      </c>
      <c r="F43" s="191">
        <f>+'Ekamut-caxs'!D43</f>
        <v>7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>F44/12*3</f>
        <v>18</v>
      </c>
      <c r="D44" s="343">
        <f>F44/12*6</f>
        <v>36</v>
      </c>
      <c r="E44" s="343">
        <f>F44/12*9</f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343">
        <f>F45/12*3</f>
        <v>0</v>
      </c>
      <c r="D45" s="343">
        <f t="shared" ref="D45:D51" si="14">F45/12*6</f>
        <v>0</v>
      </c>
      <c r="E45" s="343">
        <f t="shared" ref="E45:E51" si="15">F45/12*9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>F46/12*3</f>
        <v>147</v>
      </c>
      <c r="D46" s="254">
        <f t="shared" si="14"/>
        <v>294</v>
      </c>
      <c r="E46" s="254">
        <f t="shared" si="15"/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6">+A46+1</f>
        <v>10</v>
      </c>
      <c r="B47" s="245" t="str">
        <f>+'Ekamut-caxs'!B47</f>
        <v>Գրասենյակային ապրանքների գծով</v>
      </c>
      <c r="C47" s="254">
        <f t="shared" ref="C47:C51" si="17">F47/12*3</f>
        <v>27.9</v>
      </c>
      <c r="D47" s="254">
        <f t="shared" si="14"/>
        <v>55.8</v>
      </c>
      <c r="E47" s="254">
        <f t="shared" si="15"/>
        <v>83.699999999999989</v>
      </c>
      <c r="F47" s="187">
        <f>+'Ekamut-caxs'!D47</f>
        <v>111.6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>
        <f t="shared" si="17"/>
        <v>30</v>
      </c>
      <c r="D48" s="254">
        <f t="shared" si="14"/>
        <v>60</v>
      </c>
      <c r="E48" s="254">
        <f t="shared" si="15"/>
        <v>90</v>
      </c>
      <c r="F48" s="187">
        <f>+'Ekamut-caxs'!D48</f>
        <v>120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254">
        <f t="shared" si="17"/>
        <v>100</v>
      </c>
      <c r="D49" s="254">
        <f t="shared" si="14"/>
        <v>200</v>
      </c>
      <c r="E49" s="254">
        <f t="shared" si="15"/>
        <v>300</v>
      </c>
      <c r="F49" s="187">
        <f>+'Ekamut-caxs'!D49</f>
        <v>400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254">
        <f t="shared" si="17"/>
        <v>15</v>
      </c>
      <c r="D50" s="254">
        <f t="shared" si="14"/>
        <v>30</v>
      </c>
      <c r="E50" s="254">
        <f t="shared" si="15"/>
        <v>45</v>
      </c>
      <c r="F50" s="187">
        <f>+'Ekamut-caxs'!D50</f>
        <v>60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+'Ekamut-caxs'!B51</f>
        <v>Բուժ.ծառայության գծով</v>
      </c>
      <c r="C51" s="254">
        <f t="shared" si="17"/>
        <v>22.5</v>
      </c>
      <c r="D51" s="254">
        <f t="shared" si="14"/>
        <v>45</v>
      </c>
      <c r="E51" s="254">
        <f t="shared" si="15"/>
        <v>67.5</v>
      </c>
      <c r="F51" s="187">
        <f>+'Ekamut-caxs'!D51</f>
        <v>90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5" t="str">
        <f>+'Ekamut-caxs'!B52</f>
        <v>Ընթացիկ վերանորոգման գծով</v>
      </c>
      <c r="C52" s="254">
        <f>F52/12*9</f>
        <v>262.5</v>
      </c>
      <c r="D52" s="254">
        <f>F52/12*10</f>
        <v>291.66666666666669</v>
      </c>
      <c r="E52" s="254">
        <f>F52/12*12</f>
        <v>350</v>
      </c>
      <c r="F52" s="187">
        <f>+'Ekamut-caxs'!D52</f>
        <v>350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45" t="str">
        <f>+'Ekamut-caxs'!B53</f>
        <v>Ջեռուցման համակարգի սպասարկման գծով</v>
      </c>
      <c r="C53" s="254">
        <f>F53/12*3</f>
        <v>29.125</v>
      </c>
      <c r="D53" s="254">
        <f>F53/12*6</f>
        <v>58.25</v>
      </c>
      <c r="E53" s="254">
        <f>F53/12*9</f>
        <v>87.375</v>
      </c>
      <c r="F53" s="187">
        <f>+'Ekamut-caxs'!D53</f>
        <v>116.5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f t="shared" si="16"/>
        <v>17</v>
      </c>
      <c r="B54" s="245" t="str">
        <f>+'Ekamut-caxs'!B54</f>
        <v>Կաթսայատան սպասարկման գծով</v>
      </c>
      <c r="C54" s="254">
        <v>100</v>
      </c>
      <c r="D54" s="254">
        <v>100</v>
      </c>
      <c r="E54" s="254">
        <v>100</v>
      </c>
      <c r="F54" s="187">
        <f>+'Ekamut-caxs'!D54</f>
        <v>100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6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f>F56/12*3</f>
        <v>27</v>
      </c>
      <c r="D56" s="254">
        <f>F56/12*6</f>
        <v>54</v>
      </c>
      <c r="E56" s="254">
        <f>F56/12*9</f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5" t="str">
        <f>+'Ekamut-caxs'!B57</f>
        <v>Համակարգիչների տեխնիկական սպասարկման գծով</v>
      </c>
      <c r="C57" s="254">
        <f>F57/12*3</f>
        <v>27.5</v>
      </c>
      <c r="D57" s="254">
        <f>F57/12*6</f>
        <v>55</v>
      </c>
      <c r="E57" s="254">
        <f>F57/12*9</f>
        <v>82.5</v>
      </c>
      <c r="F57" s="187">
        <f>+'Ekamut-caxs'!D57</f>
        <v>110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6"/>
        <v>22</v>
      </c>
      <c r="B60" s="245" t="str">
        <f>+'Ekamut-caxs'!B60</f>
        <v>Հայտարարության գծով</v>
      </c>
      <c r="C60" s="254">
        <v>5</v>
      </c>
      <c r="D60" s="254">
        <v>5</v>
      </c>
      <c r="E60" s="254">
        <v>10</v>
      </c>
      <c r="F60" s="187">
        <f>+'Ekamut-caxs'!D60</f>
        <v>15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>
        <f>F62/12*6</f>
        <v>65</v>
      </c>
      <c r="D62" s="254">
        <f>F62/12*10</f>
        <v>108.33333333333334</v>
      </c>
      <c r="E62" s="254">
        <f>F62</f>
        <v>130</v>
      </c>
      <c r="F62" s="187">
        <f>+'Ekamut-caxs'!D62</f>
        <v>130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6"/>
        <v>24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>
        <v>60</v>
      </c>
      <c r="D65" s="254">
        <v>60</v>
      </c>
      <c r="E65" s="254">
        <v>60</v>
      </c>
      <c r="F65" s="186">
        <f>+'Ekamut-caxs'!D65</f>
        <v>60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6"/>
        <v>25</v>
      </c>
      <c r="B66" s="347" t="str">
        <f>+'Ekamut-caxs'!B66</f>
        <v>Կրակմարիչների լիցքավորում</v>
      </c>
      <c r="C66" s="254">
        <v>36</v>
      </c>
      <c r="D66" s="254">
        <v>36</v>
      </c>
      <c r="E66" s="254">
        <v>36</v>
      </c>
      <c r="F66" s="186">
        <f>+'Ekamut-caxs'!D66</f>
        <v>36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customHeight="1">
      <c r="A67" s="54">
        <f t="shared" si="16"/>
        <v>26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1465.1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customHeight="1">
      <c r="A70" s="13">
        <v>26.1</v>
      </c>
      <c r="B70" s="248" t="s">
        <v>82</v>
      </c>
      <c r="C70" s="343"/>
      <c r="D70" s="343"/>
      <c r="E70" s="343"/>
      <c r="F70" s="191">
        <f>+'Ekamut-caxs'!D67</f>
        <v>1465.1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f>+A67+1</f>
        <v>27</v>
      </c>
      <c r="B71" s="188" t="s">
        <v>37</v>
      </c>
      <c r="C71" s="240">
        <f>+F71</f>
        <v>633.43200000000002</v>
      </c>
      <c r="D71" s="240">
        <f>+F71</f>
        <v>633.43200000000002</v>
      </c>
      <c r="E71" s="240">
        <f>+F71</f>
        <v>633.43200000000002</v>
      </c>
      <c r="F71" s="187">
        <f>+'Deb. ev kreditor'!D59-'Deb. ev kreditor'!D55</f>
        <v>633.43200000000002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28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300</v>
      </c>
      <c r="E73" s="189">
        <f>E74+E81</f>
        <v>300</v>
      </c>
      <c r="F73" s="189">
        <f>F74+F81</f>
        <v>300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29.2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300</v>
      </c>
      <c r="E74" s="254">
        <f>SUM(E75:E80)</f>
        <v>300</v>
      </c>
      <c r="F74" s="187">
        <f>SUM(F75:F80)</f>
        <v>300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300</v>
      </c>
      <c r="E76" s="343">
        <v>300</v>
      </c>
      <c r="F76" s="182">
        <v>300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53.222166666659177</v>
      </c>
      <c r="D88" s="189">
        <f>D12+D13-D30</f>
        <v>578.15549999999348</v>
      </c>
      <c r="E88" s="189">
        <f>E12+E13-E30</f>
        <v>555.08883333331323</v>
      </c>
      <c r="F88" s="189">
        <f>F12+F13-F30</f>
        <v>4682.3679999999877</v>
      </c>
      <c r="G88" s="332"/>
      <c r="H88" s="496" t="s">
        <v>191</v>
      </c>
      <c r="I88" s="496"/>
      <c r="J88" s="200">
        <v>29.5</v>
      </c>
      <c r="K88" s="251" t="str">
        <f t="shared" si="22"/>
        <v/>
      </c>
      <c r="L88" s="251">
        <f t="shared" si="24"/>
        <v>0</v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'Ekamut-caxs'!D73</f>
        <v>Ե․ԲԱԲԱՅԱՆ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'Ekamut-caxs'!D75</f>
        <v>Ս․ԴԱՆԻԵԼՅԱՆ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5"/>
      <c r="D95" s="495"/>
      <c r="E95" s="495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rowBreaks count="1" manualBreakCount="1">
    <brk id="72" max="6" man="1"/>
  </rowBreaks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695325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8" zoomScaleSheetLayoutView="100" workbookViewId="0">
      <selection activeCell="D25" sqref="D2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հ․129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280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48996.3</v>
      </c>
      <c r="D6" s="202">
        <f>SUM(D7:D8,D11,D14:D19,D22:D23)</f>
        <v>71656.700000000012</v>
      </c>
      <c r="E6" s="202">
        <f t="shared" ref="E6:E64" si="0">D6-C6</f>
        <v>22660.400000000009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44872.4</v>
      </c>
      <c r="D7" s="193">
        <f>+'Ekamut-caxs'!D11</f>
        <v>58740.800000000003</v>
      </c>
      <c r="E7" s="193">
        <f t="shared" si="0"/>
        <v>13868.400000000001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130</v>
      </c>
      <c r="E8" s="193">
        <f t="shared" si="0"/>
        <v>88.4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f>+'Ekamut-caxs'!D13</f>
        <v>130</v>
      </c>
      <c r="E9" s="193">
        <f t="shared" si="0"/>
        <v>88.4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10190.1</v>
      </c>
      <c r="E11" s="193">
        <f t="shared" si="0"/>
        <v>10190.1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>
        <f>+'Ekamut-caxs'!D16</f>
        <v>544.9</v>
      </c>
      <c r="E12" s="193">
        <f t="shared" si="0"/>
        <v>544.9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9645.2000000000007</v>
      </c>
      <c r="E13" s="193">
        <f t="shared" si="0"/>
        <v>9645.2000000000007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954.5</v>
      </c>
      <c r="D14" s="193">
        <f>+'Ekamut-caxs'!D19</f>
        <v>1120</v>
      </c>
      <c r="E14" s="193">
        <f t="shared" si="0"/>
        <v>165.5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>
        <v>1644.9</v>
      </c>
      <c r="D18" s="193">
        <f>+'Ekamut-caxs'!D23</f>
        <v>0</v>
      </c>
      <c r="E18" s="193">
        <f t="shared" si="0"/>
        <v>-1644.9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C20+C21</f>
        <v>1465.1000000000001</v>
      </c>
      <c r="D19" s="196">
        <f>+'Ekamut-caxs'!D24</f>
        <v>1465.1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1256.9000000000001</v>
      </c>
      <c r="D20" s="179">
        <f>+'Ekamut-caxs'!D25</f>
        <v>1256.9000000000001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7.5</v>
      </c>
      <c r="D22" s="193">
        <f>+'Ekamut-caxs'!D27</f>
        <v>0</v>
      </c>
      <c r="E22" s="193">
        <f t="shared" si="0"/>
        <v>-7.5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240</v>
      </c>
      <c r="C23" s="194">
        <v>10.3</v>
      </c>
      <c r="D23" s="192">
        <v>10.7</v>
      </c>
      <c r="E23" s="192">
        <f>D23-C23</f>
        <v>0.39999999999999858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48996.299999999996</v>
      </c>
      <c r="D24" s="203">
        <f>SUM(D25,D28:D34,D38:D60,D62:D63)</f>
        <v>71656.7</v>
      </c>
      <c r="E24" s="202">
        <f t="shared" si="0"/>
        <v>22660.400000000001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32803.199999999997</v>
      </c>
      <c r="D25" s="196">
        <f>+'Ekamut-caxs'!D32</f>
        <v>47515.3</v>
      </c>
      <c r="E25" s="193">
        <f t="shared" si="0"/>
        <v>14712.100000000006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577.9</v>
      </c>
      <c r="D26" s="197">
        <f>+'Ekamut-caxs'!D33</f>
        <v>648</v>
      </c>
      <c r="E26" s="179">
        <f>D26-C26</f>
        <v>70.100000000000023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493</v>
      </c>
      <c r="D27" s="178">
        <f>+'Ekamut-caxs'!D34</f>
        <v>0</v>
      </c>
      <c r="E27" s="180">
        <f>D27-C27</f>
        <v>-493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9563.5499999999993</v>
      </c>
      <c r="D28" s="196">
        <f>+'Ekamut-caxs'!D35</f>
        <v>11536.800000000001</v>
      </c>
      <c r="E28" s="193">
        <f t="shared" si="0"/>
        <v>1973.2500000000018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2207.75</v>
      </c>
      <c r="D29" s="196">
        <f>+'Ekamut-caxs'!D36</f>
        <v>2109.6999999999998</v>
      </c>
      <c r="E29" s="193">
        <f t="shared" si="0"/>
        <v>-98.050000000000182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1139.4000000000001</v>
      </c>
      <c r="D30" s="196">
        <f>+'Ekamut-caxs'!D37</f>
        <v>1145.4000000000001</v>
      </c>
      <c r="E30" s="193">
        <f t="shared" si="0"/>
        <v>6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277.2</v>
      </c>
      <c r="D31" s="196">
        <f>+'Ekamut-caxs'!D38</f>
        <v>279.5</v>
      </c>
      <c r="E31" s="193">
        <f t="shared" si="0"/>
        <v>2.3000000000000114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20.399999999999999</v>
      </c>
      <c r="D32" s="196">
        <f>+'Ekamut-caxs'!D39</f>
        <v>20.399999999999999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70</v>
      </c>
      <c r="D33" s="196">
        <f>+'Ekamut-caxs'!D40</f>
        <v>70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132</v>
      </c>
      <c r="D34" s="196">
        <f>SUM(D35:D37)</f>
        <v>139</v>
      </c>
      <c r="E34" s="193">
        <f t="shared" si="0"/>
        <v>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60</v>
      </c>
      <c r="D35" s="197">
        <f>+'Ekamut-caxs'!D42</f>
        <v>60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</v>
      </c>
      <c r="D36" s="197">
        <f>+'Ekamut-caxs'!D43</f>
        <v>7</v>
      </c>
      <c r="E36" s="179">
        <f t="shared" si="0"/>
        <v>7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7</v>
      </c>
      <c r="D38" s="196">
        <f>+'Ekamut-caxs'!D45</f>
        <v>0</v>
      </c>
      <c r="E38" s="193">
        <f t="shared" si="0"/>
        <v>-7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389.2</v>
      </c>
      <c r="D39" s="196">
        <f>+'Ekamut-caxs'!D46</f>
        <v>588</v>
      </c>
      <c r="E39" s="193">
        <f t="shared" si="0"/>
        <v>198.8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141.5</v>
      </c>
      <c r="D40" s="196">
        <f>+'Ekamut-caxs'!D47</f>
        <v>111.6</v>
      </c>
      <c r="E40" s="193">
        <f t="shared" si="0"/>
        <v>-29.900000000000006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208.2</v>
      </c>
      <c r="D41" s="196">
        <f>+'Ekamut-caxs'!D48</f>
        <v>120</v>
      </c>
      <c r="E41" s="193">
        <f t="shared" si="0"/>
        <v>-88.199999999999989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10.8</v>
      </c>
      <c r="D42" s="196">
        <f>+'Ekamut-caxs'!D49</f>
        <v>400</v>
      </c>
      <c r="E42" s="193">
        <f t="shared" si="0"/>
        <v>389.2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60</v>
      </c>
      <c r="E43" s="193">
        <f>D43-C43</f>
        <v>60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85</v>
      </c>
      <c r="D44" s="196">
        <f>+'Ekamut-caxs'!D51</f>
        <v>90</v>
      </c>
      <c r="E44" s="193">
        <f t="shared" si="0"/>
        <v>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40</v>
      </c>
      <c r="D45" s="196">
        <f>+'Ekamut-caxs'!D52</f>
        <v>350</v>
      </c>
      <c r="E45" s="193">
        <f t="shared" si="0"/>
        <v>310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116.5</v>
      </c>
      <c r="D46" s="196">
        <f>+'Ekamut-caxs'!D53</f>
        <v>116.5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200</v>
      </c>
      <c r="D47" s="196">
        <f>+'Ekamut-caxs'!D54</f>
        <v>100</v>
      </c>
      <c r="E47" s="193">
        <f>D47-C47</f>
        <v>-100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49.5</v>
      </c>
      <c r="D50" s="196">
        <f>+'Ekamut-caxs'!D57</f>
        <v>110</v>
      </c>
      <c r="E50" s="193">
        <f t="shared" si="0"/>
        <v>60.5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6</v>
      </c>
      <c r="E52" s="193">
        <f t="shared" ref="E52:E63" si="4">D52-C52</f>
        <v>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5</v>
      </c>
      <c r="D53" s="196">
        <f>+'Ekamut-caxs'!D60</f>
        <v>15</v>
      </c>
      <c r="E53" s="193">
        <f t="shared" si="4"/>
        <v>10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34</v>
      </c>
      <c r="D55" s="196">
        <f>+'Ekamut-caxs'!D62</f>
        <v>130</v>
      </c>
      <c r="E55" s="193">
        <f t="shared" si="4"/>
        <v>96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60</v>
      </c>
      <c r="E58" s="192">
        <f>D58-C58</f>
        <v>60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36</v>
      </c>
      <c r="E59" s="192">
        <f>D59-C59</f>
        <v>36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1316.1</v>
      </c>
      <c r="D60" s="196">
        <f>+'Ekamut-caxs'!D67</f>
        <v>1465.1</v>
      </c>
      <c r="E60" s="193">
        <f t="shared" si="4"/>
        <v>149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1256.9000000000001</v>
      </c>
      <c r="D61" s="197">
        <f>+'Ekamut-caxs'!D68</f>
        <v>1256.9000000000001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/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1</v>
      </c>
      <c r="D63" s="196">
        <f>+'Ekamut-caxs'!D70</f>
        <v>4857.3999999999996</v>
      </c>
      <c r="E63" s="193">
        <f t="shared" si="4"/>
        <v>4856.3999999999996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Ե․ԲԱԲԱՅԱՆ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Ս․ԴԱՆԻԵԼՅԱՆ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3" zoomScaleSheetLayoutView="100" workbookViewId="0">
      <selection activeCell="D25" sqref="D2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հ․129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282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2111.1</v>
      </c>
      <c r="D6" s="181">
        <f>+C81</f>
        <v>1923.4999999999927</v>
      </c>
      <c r="E6" s="189">
        <f t="shared" ref="E6:E67" si="0">D6-C6</f>
        <v>-187.60000000000719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SUM(C8,C10,C11:C22)</f>
        <v>47547.899999999994</v>
      </c>
      <c r="D7" s="189">
        <f>SUM(D8:D9,D12,D15:D22)</f>
        <v>70180.900000000009</v>
      </c>
      <c r="E7" s="189">
        <f>D7-C7</f>
        <v>22633.000000000015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44696.6</v>
      </c>
      <c r="D8" s="187">
        <f>+'Dramakan hosqer'!F14</f>
        <v>58740.800000000003</v>
      </c>
      <c r="E8" s="187">
        <f>D8-C8</f>
        <v>14044.200000000004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130</v>
      </c>
      <c r="E9" s="187">
        <f t="shared" ref="E9:E14" si="1">D9-C9</f>
        <v>130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f>+'Dramakan hosqer'!F16</f>
        <v>130</v>
      </c>
      <c r="E10" s="187">
        <f t="shared" si="1"/>
        <v>88.4</v>
      </c>
      <c r="F10" s="178"/>
    </row>
    <row r="11" spans="1:20" ht="17.25">
      <c r="A11" s="23">
        <f>+A10+0.1</f>
        <v>2.2000000000000002</v>
      </c>
      <c r="B11" s="265" t="s">
        <v>287</v>
      </c>
      <c r="C11" s="182">
        <v>38.6</v>
      </c>
      <c r="D11" s="191"/>
      <c r="E11" s="187">
        <f t="shared" si="1"/>
        <v>-38.6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10190.1</v>
      </c>
      <c r="E12" s="187">
        <f t="shared" si="1"/>
        <v>10190.1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544.9</v>
      </c>
      <c r="E13" s="187">
        <f t="shared" si="1"/>
        <v>544.9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+'Dramakan hosqer'!F20</f>
        <v>9645.2000000000007</v>
      </c>
      <c r="E14" s="187">
        <f t="shared" si="1"/>
        <v>9645.2000000000007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954.5</v>
      </c>
      <c r="D15" s="187">
        <f>+'Dramakan hosqer'!F22</f>
        <v>1120</v>
      </c>
      <c r="E15" s="187">
        <f t="shared" si="0"/>
        <v>165.5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>
        <v>1644.9</v>
      </c>
      <c r="D19" s="187">
        <f>+'Dramakan hosqer'!F26</f>
        <v>0</v>
      </c>
      <c r="E19" s="187">
        <f t="shared" si="0"/>
        <v>-1644.9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7.5</v>
      </c>
      <c r="D21" s="187">
        <f>+'Dramakan hosqer'!F28</f>
        <v>0</v>
      </c>
      <c r="E21" s="187">
        <f>D21-C21</f>
        <v>-7.5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 t="s">
        <v>288</v>
      </c>
      <c r="C22" s="186">
        <v>164.2</v>
      </c>
      <c r="D22" s="186">
        <f>+'Dramakan hosqer'!F29</f>
        <v>0</v>
      </c>
      <c r="E22" s="186">
        <f>D22-C22</f>
        <v>-164.2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47735.5</v>
      </c>
      <c r="D23" s="189">
        <f>+D24+D66+D78</f>
        <v>67722.032000000007</v>
      </c>
      <c r="E23" s="189">
        <f t="shared" si="0"/>
        <v>19986.532000000007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47735.5</v>
      </c>
      <c r="D24" s="189">
        <f>SUM(D25,D28:D34,D38:D60,D64:D65)</f>
        <v>67422.032000000007</v>
      </c>
      <c r="E24" s="189">
        <f t="shared" si="0"/>
        <v>19686.532000000007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32803.9</v>
      </c>
      <c r="D25" s="187">
        <f>+'Dramakan hosqer'!F32</f>
        <v>47515.3</v>
      </c>
      <c r="E25" s="187">
        <f t="shared" si="0"/>
        <v>14711.400000000001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577.9</v>
      </c>
      <c r="D26" s="191">
        <f>+'Dramakan hosqer'!F33</f>
        <v>648</v>
      </c>
      <c r="E26" s="191">
        <f t="shared" si="0"/>
        <v>70.100000000000023</v>
      </c>
      <c r="F26" s="178"/>
    </row>
    <row r="27" spans="1:20">
      <c r="A27" s="23">
        <v>1.2</v>
      </c>
      <c r="B27" s="265">
        <f>+'Dramakan hosqer'!B34</f>
        <v>0</v>
      </c>
      <c r="C27" s="182">
        <v>493</v>
      </c>
      <c r="D27" s="191">
        <f>+'Dramakan hosqer'!F34</f>
        <v>0</v>
      </c>
      <c r="E27" s="191">
        <f t="shared" si="0"/>
        <v>-493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9638.35</v>
      </c>
      <c r="D28" s="187">
        <f>+'Dramakan hosqer'!F35</f>
        <v>11536.800000000001</v>
      </c>
      <c r="E28" s="187">
        <f t="shared" si="0"/>
        <v>1898.4500000000007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1774.65</v>
      </c>
      <c r="D29" s="187">
        <f>+'Dramakan hosqer'!F36</f>
        <v>2109.6999999999998</v>
      </c>
      <c r="E29" s="187">
        <f t="shared" si="0"/>
        <v>335.04999999999973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1061.3499999999999</v>
      </c>
      <c r="D30" s="187">
        <f>+'Dramakan hosqer'!F37</f>
        <v>1145.4000000000001</v>
      </c>
      <c r="E30" s="187">
        <f t="shared" si="0"/>
        <v>84.050000000000182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254</v>
      </c>
      <c r="D31" s="187">
        <f>+'Dramakan hosqer'!F38</f>
        <v>268.8</v>
      </c>
      <c r="E31" s="187">
        <f t="shared" si="0"/>
        <v>14.800000000000011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20.399999999999999</v>
      </c>
      <c r="D32" s="187">
        <f>+'Dramakan hosqer'!F39</f>
        <v>20.399999999999999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70</v>
      </c>
      <c r="D33" s="187">
        <f>+'Dramakan hosqer'!F40</f>
        <v>70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121</v>
      </c>
      <c r="D34" s="187">
        <f>SUM(D35:D37)</f>
        <v>139</v>
      </c>
      <c r="E34" s="187">
        <f t="shared" si="0"/>
        <v>18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55</v>
      </c>
      <c r="D35" s="191">
        <f>+'Dramakan hosqer'!F42</f>
        <v>60</v>
      </c>
      <c r="E35" s="191">
        <f t="shared" si="0"/>
        <v>5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0</v>
      </c>
      <c r="D36" s="191">
        <f>+'Dramakan hosqer'!F43</f>
        <v>7</v>
      </c>
      <c r="E36" s="191">
        <f t="shared" si="0"/>
        <v>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66</v>
      </c>
      <c r="D37" s="191">
        <f>+'Dramakan hosqer'!F44</f>
        <v>72</v>
      </c>
      <c r="E37" s="191">
        <f t="shared" si="0"/>
        <v>6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7</v>
      </c>
      <c r="D38" s="187">
        <f>+'Dramakan hosqer'!F45</f>
        <v>0</v>
      </c>
      <c r="E38" s="187">
        <f t="shared" si="0"/>
        <v>-7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377.1</v>
      </c>
      <c r="D39" s="187">
        <f>+'Dramakan hosqer'!F46</f>
        <v>588</v>
      </c>
      <c r="E39" s="187">
        <f t="shared" si="0"/>
        <v>210.89999999999998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141.35</v>
      </c>
      <c r="D40" s="187">
        <f>+'Dramakan hosqer'!F47</f>
        <v>111.6</v>
      </c>
      <c r="E40" s="187">
        <f t="shared" si="0"/>
        <v>-29.75</v>
      </c>
      <c r="F40" s="178" t="s">
        <v>290</v>
      </c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27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/>
      <c r="D41" s="187">
        <f>+'Dramakan hosqer'!F48</f>
        <v>120</v>
      </c>
      <c r="E41" s="187">
        <f t="shared" si="0"/>
        <v>120</v>
      </c>
      <c r="F41" s="178" t="s">
        <v>291</v>
      </c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10.8</v>
      </c>
      <c r="D42" s="187">
        <f>+'Dramakan hosqer'!F49</f>
        <v>400</v>
      </c>
      <c r="E42" s="187">
        <f t="shared" si="0"/>
        <v>389.2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60</v>
      </c>
      <c r="E43" s="187">
        <f t="shared" si="0"/>
        <v>60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85</v>
      </c>
      <c r="D44" s="187">
        <f>+'Dramakan hosqer'!F51</f>
        <v>90</v>
      </c>
      <c r="E44" s="187">
        <f t="shared" si="0"/>
        <v>5</v>
      </c>
      <c r="F44" s="178" t="s">
        <v>292</v>
      </c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40.5">
      <c r="A45" s="54">
        <f t="shared" si="4"/>
        <v>15</v>
      </c>
      <c r="B45" s="195" t="str">
        <f>+'Dramakan hosqer'!B52</f>
        <v>Ընթացիկ վերանորոգման գծով</v>
      </c>
      <c r="C45" s="186">
        <v>40</v>
      </c>
      <c r="D45" s="187">
        <f>+'Dramakan hosqer'!F52</f>
        <v>350</v>
      </c>
      <c r="E45" s="187">
        <f t="shared" si="0"/>
        <v>310</v>
      </c>
      <c r="F45" s="178" t="s">
        <v>293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116.5</v>
      </c>
      <c r="D46" s="187">
        <f>+'Dramakan hosqer'!F53</f>
        <v>116.5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200</v>
      </c>
      <c r="D47" s="187">
        <f>+'Dramakan hosqer'!F54</f>
        <v>100</v>
      </c>
      <c r="E47" s="187">
        <f t="shared" si="0"/>
        <v>-100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56</v>
      </c>
      <c r="D49" s="187">
        <f>+'Dramakan hosqer'!F56</f>
        <v>108</v>
      </c>
      <c r="E49" s="187">
        <f t="shared" si="0"/>
        <v>52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49.5</v>
      </c>
      <c r="D50" s="187">
        <f>+'Dramakan hosqer'!F57</f>
        <v>110</v>
      </c>
      <c r="E50" s="187">
        <f t="shared" si="0"/>
        <v>60.5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5</v>
      </c>
      <c r="D53" s="187">
        <f>+'Dramakan hosqer'!F60</f>
        <v>15</v>
      </c>
      <c r="E53" s="187">
        <f t="shared" si="0"/>
        <v>10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34</v>
      </c>
      <c r="D55" s="187">
        <f>+'Dramakan hosqer'!F62</f>
        <v>130</v>
      </c>
      <c r="E55" s="187">
        <f t="shared" si="0"/>
        <v>96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60</v>
      </c>
      <c r="E58" s="186">
        <f>D58-C58</f>
        <v>60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36</v>
      </c>
      <c r="E59" s="186">
        <f>D59-C59</f>
        <v>36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1465.1</v>
      </c>
      <c r="E60" s="186">
        <f>D60-C60</f>
        <v>1465.1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1465.1</v>
      </c>
      <c r="E63" s="191">
        <f t="shared" si="0"/>
        <v>1465.1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610.4</v>
      </c>
      <c r="D64" s="187">
        <f>+'Dramakan hosqer'!F71</f>
        <v>633.43200000000002</v>
      </c>
      <c r="E64" s="187">
        <f t="shared" si="0"/>
        <v>23.032000000000039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>
        <v>164.2</v>
      </c>
      <c r="D65" s="187">
        <f>+'Dramakan hosqer'!F72</f>
        <v>0</v>
      </c>
      <c r="E65" s="187">
        <f t="shared" si="0"/>
        <v>-164.2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300</v>
      </c>
      <c r="E66" s="189">
        <f t="shared" si="0"/>
        <v>300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300</v>
      </c>
      <c r="E67" s="187">
        <f t="shared" si="0"/>
        <v>300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300</v>
      </c>
      <c r="E69" s="191">
        <f>D69-C69</f>
        <v>300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1923.4999999999927</v>
      </c>
      <c r="D81" s="189">
        <f>D6+D7-D23</f>
        <v>4382.3679999999877</v>
      </c>
      <c r="E81" s="189">
        <f t="shared" si="5"/>
        <v>2458.8679999999949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Ե․ԲԱԲԱՅԱՆ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Ս․ԴԱՆԻԵԼՅԱՆ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25" sqref="D2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67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հ․129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148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266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153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0.5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>
        <v>0.5</v>
      </c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178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433.1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77.912000000000006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23.28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 ht="27">
      <c r="A40" s="152">
        <v>1.5</v>
      </c>
      <c r="B40" s="154"/>
      <c r="C40" s="152" t="s">
        <v>289</v>
      </c>
      <c r="D40" s="27">
        <v>28</v>
      </c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11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60.14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633.43200000000002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633.43200000000002</v>
      </c>
      <c r="E59" s="169"/>
      <c r="F59" s="461">
        <f>+D59-D55</f>
        <v>633.43200000000002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1923.4999999999927</v>
      </c>
      <c r="D62" s="513" t="s">
        <v>181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Ե․ԲԱԲԱՅԱՆ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92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Ս․ԴԱՆԻԵԼՅԱՆ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92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0" zoomScale="85" zoomScaleSheetLayoutView="85" workbookViewId="0">
      <selection activeCell="D25" sqref="D2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հ․129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93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114</v>
      </c>
      <c r="B5" s="525" t="s">
        <v>94</v>
      </c>
      <c r="C5" s="526" t="s">
        <v>95</v>
      </c>
      <c r="D5" s="526"/>
      <c r="E5" s="526"/>
      <c r="F5" s="526"/>
      <c r="G5" s="526" t="s">
        <v>96</v>
      </c>
      <c r="H5" s="526"/>
      <c r="I5" s="526"/>
      <c r="J5" s="526"/>
      <c r="K5" s="526" t="s">
        <v>138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4073</v>
      </c>
      <c r="D7" s="389">
        <v>585290.1</v>
      </c>
      <c r="E7" s="390">
        <v>3390</v>
      </c>
      <c r="F7" s="391">
        <f t="shared" ref="F7:F16" si="0">+E7*143.7</f>
        <v>487142.99999999994</v>
      </c>
      <c r="G7" s="388">
        <v>2484</v>
      </c>
      <c r="H7" s="389">
        <v>127441</v>
      </c>
      <c r="I7" s="390">
        <v>1895</v>
      </c>
      <c r="J7" s="391">
        <f>+I7*53.48</f>
        <v>101344.59999999999</v>
      </c>
      <c r="K7" s="392">
        <v>50</v>
      </c>
      <c r="L7" s="390">
        <v>60</v>
      </c>
      <c r="M7" s="393">
        <f>+L7*200.47</f>
        <v>12028.2</v>
      </c>
      <c r="N7" s="394">
        <f>+L7*7.94904</f>
        <v>476.94240000000002</v>
      </c>
      <c r="O7" s="393">
        <f>+N7+M7</f>
        <v>12505.142400000001</v>
      </c>
    </row>
    <row r="8" spans="1:15" ht="19.5" customHeight="1">
      <c r="A8" s="386">
        <v>2</v>
      </c>
      <c r="B8" s="387" t="s">
        <v>98</v>
      </c>
      <c r="C8" s="388">
        <v>3214</v>
      </c>
      <c r="D8" s="389">
        <v>461851.8</v>
      </c>
      <c r="E8" s="390">
        <f>+C8</f>
        <v>3214</v>
      </c>
      <c r="F8" s="391">
        <f t="shared" si="0"/>
        <v>461851.8</v>
      </c>
      <c r="G8" s="388">
        <v>2536</v>
      </c>
      <c r="H8" s="389">
        <v>130533</v>
      </c>
      <c r="I8" s="390">
        <f t="shared" ref="I8:I18" si="1">+G8</f>
        <v>2536</v>
      </c>
      <c r="J8" s="391">
        <f t="shared" ref="J8:J18" si="2">+I8*53.48</f>
        <v>135625.28</v>
      </c>
      <c r="K8" s="392">
        <v>75</v>
      </c>
      <c r="L8" s="390">
        <f>+K8</f>
        <v>75</v>
      </c>
      <c r="M8" s="393">
        <f t="shared" ref="M8:M18" si="3">+L8*200.47</f>
        <v>15035.25</v>
      </c>
      <c r="N8" s="394">
        <f t="shared" ref="N8:N18" si="4">+L8*7.94904</f>
        <v>596.178</v>
      </c>
      <c r="O8" s="393">
        <f t="shared" ref="O8:O18" si="5">+N8+M8</f>
        <v>15631.428</v>
      </c>
    </row>
    <row r="9" spans="1:15" ht="19.5" customHeight="1">
      <c r="A9" s="386">
        <v>3</v>
      </c>
      <c r="B9" s="387" t="s">
        <v>99</v>
      </c>
      <c r="C9" s="388">
        <v>1834</v>
      </c>
      <c r="D9" s="389">
        <v>263545.8</v>
      </c>
      <c r="E9" s="390">
        <f t="shared" ref="E9:E18" si="6">+C9</f>
        <v>1834</v>
      </c>
      <c r="F9" s="391">
        <f t="shared" si="0"/>
        <v>263545.8</v>
      </c>
      <c r="G9" s="388">
        <v>2270</v>
      </c>
      <c r="H9" s="389">
        <v>117223</v>
      </c>
      <c r="I9" s="390">
        <f t="shared" si="1"/>
        <v>2270</v>
      </c>
      <c r="J9" s="391">
        <f t="shared" si="2"/>
        <v>121399.59999999999</v>
      </c>
      <c r="K9" s="392">
        <v>82</v>
      </c>
      <c r="L9" s="390">
        <f t="shared" ref="L9:L18" si="7">+K9</f>
        <v>82</v>
      </c>
      <c r="M9" s="393">
        <f t="shared" si="3"/>
        <v>16438.54</v>
      </c>
      <c r="N9" s="394">
        <f t="shared" si="4"/>
        <v>651.82128</v>
      </c>
      <c r="O9" s="393">
        <f t="shared" si="5"/>
        <v>17090.361280000001</v>
      </c>
    </row>
    <row r="10" spans="1:15" ht="19.5" customHeight="1">
      <c r="A10" s="386">
        <v>4</v>
      </c>
      <c r="B10" s="387" t="s">
        <v>100</v>
      </c>
      <c r="C10" s="392">
        <v>909</v>
      </c>
      <c r="D10" s="395">
        <v>130623.3</v>
      </c>
      <c r="E10" s="390">
        <f t="shared" si="6"/>
        <v>909</v>
      </c>
      <c r="F10" s="391">
        <f t="shared" si="0"/>
        <v>130623.29999999999</v>
      </c>
      <c r="G10" s="392">
        <v>1958</v>
      </c>
      <c r="H10" s="395">
        <v>102543</v>
      </c>
      <c r="I10" s="390">
        <f t="shared" si="1"/>
        <v>1958</v>
      </c>
      <c r="J10" s="391">
        <f t="shared" si="2"/>
        <v>104713.84</v>
      </c>
      <c r="K10" s="392">
        <v>110</v>
      </c>
      <c r="L10" s="390">
        <f t="shared" si="7"/>
        <v>110</v>
      </c>
      <c r="M10" s="393">
        <f t="shared" si="3"/>
        <v>22051.7</v>
      </c>
      <c r="N10" s="394">
        <f t="shared" si="4"/>
        <v>874.39440000000002</v>
      </c>
      <c r="O10" s="393">
        <f t="shared" si="5"/>
        <v>22926.094400000002</v>
      </c>
    </row>
    <row r="11" spans="1:15" ht="19.5" customHeight="1">
      <c r="A11" s="386">
        <v>5</v>
      </c>
      <c r="B11" s="387" t="s">
        <v>101</v>
      </c>
      <c r="C11" s="392">
        <v>210</v>
      </c>
      <c r="D11" s="395">
        <v>30177</v>
      </c>
      <c r="E11" s="390">
        <f t="shared" si="6"/>
        <v>210</v>
      </c>
      <c r="F11" s="391">
        <f t="shared" si="0"/>
        <v>30176.999999999996</v>
      </c>
      <c r="G11" s="392">
        <v>1925</v>
      </c>
      <c r="H11" s="395">
        <v>100110</v>
      </c>
      <c r="I11" s="390">
        <f t="shared" si="1"/>
        <v>1925</v>
      </c>
      <c r="J11" s="391">
        <f t="shared" si="2"/>
        <v>102949</v>
      </c>
      <c r="K11" s="392">
        <v>93</v>
      </c>
      <c r="L11" s="390">
        <f t="shared" si="7"/>
        <v>93</v>
      </c>
      <c r="M11" s="393">
        <f t="shared" si="3"/>
        <v>18643.71</v>
      </c>
      <c r="N11" s="394">
        <f t="shared" si="4"/>
        <v>739.26071999999999</v>
      </c>
      <c r="O11" s="393">
        <f t="shared" si="5"/>
        <v>19382.970719999998</v>
      </c>
    </row>
    <row r="12" spans="1:15" ht="19.5" customHeight="1">
      <c r="A12" s="386">
        <v>6</v>
      </c>
      <c r="B12" s="387" t="s">
        <v>102</v>
      </c>
      <c r="C12" s="392">
        <v>204</v>
      </c>
      <c r="D12" s="395">
        <v>29314.799999999999</v>
      </c>
      <c r="E12" s="390">
        <f t="shared" si="6"/>
        <v>204</v>
      </c>
      <c r="F12" s="391">
        <f t="shared" si="0"/>
        <v>29314.799999999999</v>
      </c>
      <c r="G12" s="392">
        <v>1672</v>
      </c>
      <c r="H12" s="395">
        <v>87018</v>
      </c>
      <c r="I12" s="390">
        <f t="shared" si="1"/>
        <v>1672</v>
      </c>
      <c r="J12" s="391">
        <f t="shared" si="2"/>
        <v>89418.559999999998</v>
      </c>
      <c r="K12" s="392">
        <v>115</v>
      </c>
      <c r="L12" s="390">
        <f t="shared" si="7"/>
        <v>115</v>
      </c>
      <c r="M12" s="393">
        <f t="shared" si="3"/>
        <v>23054.05</v>
      </c>
      <c r="N12" s="394">
        <f t="shared" si="4"/>
        <v>914.13959999999997</v>
      </c>
      <c r="O12" s="393">
        <f t="shared" si="5"/>
        <v>23968.189599999998</v>
      </c>
    </row>
    <row r="13" spans="1:15" ht="19.5" customHeight="1">
      <c r="A13" s="386">
        <v>7</v>
      </c>
      <c r="B13" s="387" t="s">
        <v>103</v>
      </c>
      <c r="C13" s="392">
        <v>165</v>
      </c>
      <c r="D13" s="395">
        <v>23710.5</v>
      </c>
      <c r="E13" s="390">
        <f t="shared" si="6"/>
        <v>165</v>
      </c>
      <c r="F13" s="391">
        <f t="shared" si="0"/>
        <v>23710.499999999996</v>
      </c>
      <c r="G13" s="392">
        <v>1607</v>
      </c>
      <c r="H13" s="395">
        <v>83148</v>
      </c>
      <c r="I13" s="390">
        <f t="shared" si="1"/>
        <v>1607</v>
      </c>
      <c r="J13" s="391">
        <f t="shared" si="2"/>
        <v>85942.36</v>
      </c>
      <c r="K13" s="392">
        <v>133</v>
      </c>
      <c r="L13" s="390">
        <f t="shared" si="7"/>
        <v>133</v>
      </c>
      <c r="M13" s="393">
        <f t="shared" si="3"/>
        <v>26662.51</v>
      </c>
      <c r="N13" s="394">
        <f t="shared" si="4"/>
        <v>1057.2223200000001</v>
      </c>
      <c r="O13" s="393">
        <f t="shared" si="5"/>
        <v>27719.732319999999</v>
      </c>
    </row>
    <row r="14" spans="1:15" ht="19.5" customHeight="1">
      <c r="A14" s="386">
        <v>8</v>
      </c>
      <c r="B14" s="396" t="s">
        <v>104</v>
      </c>
      <c r="C14" s="392">
        <v>122</v>
      </c>
      <c r="D14" s="395">
        <v>17532.400000000001</v>
      </c>
      <c r="E14" s="390">
        <f t="shared" si="6"/>
        <v>122</v>
      </c>
      <c r="F14" s="391">
        <f t="shared" si="0"/>
        <v>17531.399999999998</v>
      </c>
      <c r="G14" s="392">
        <v>1599</v>
      </c>
      <c r="H14" s="395">
        <v>82692</v>
      </c>
      <c r="I14" s="390">
        <f t="shared" si="1"/>
        <v>1599</v>
      </c>
      <c r="J14" s="391">
        <f t="shared" si="2"/>
        <v>85514.51999999999</v>
      </c>
      <c r="K14" s="392">
        <v>187</v>
      </c>
      <c r="L14" s="390">
        <f t="shared" si="7"/>
        <v>187</v>
      </c>
      <c r="M14" s="393">
        <f t="shared" si="3"/>
        <v>37487.89</v>
      </c>
      <c r="N14" s="394">
        <f t="shared" si="4"/>
        <v>1486.47048</v>
      </c>
      <c r="O14" s="393">
        <f t="shared" si="5"/>
        <v>38974.360480000003</v>
      </c>
    </row>
    <row r="15" spans="1:15" ht="19.5" customHeight="1">
      <c r="A15" s="386">
        <v>9</v>
      </c>
      <c r="B15" s="396" t="s">
        <v>105</v>
      </c>
      <c r="C15" s="392">
        <v>150</v>
      </c>
      <c r="D15" s="395">
        <v>21555</v>
      </c>
      <c r="E15" s="390">
        <f t="shared" si="6"/>
        <v>150</v>
      </c>
      <c r="F15" s="391">
        <f t="shared" si="0"/>
        <v>21555</v>
      </c>
      <c r="G15" s="392">
        <v>1387</v>
      </c>
      <c r="H15" s="395">
        <v>72125</v>
      </c>
      <c r="I15" s="390">
        <f t="shared" si="1"/>
        <v>1387</v>
      </c>
      <c r="J15" s="391">
        <f t="shared" si="2"/>
        <v>74176.759999999995</v>
      </c>
      <c r="K15" s="392">
        <v>100</v>
      </c>
      <c r="L15" s="390">
        <f t="shared" si="7"/>
        <v>100</v>
      </c>
      <c r="M15" s="393">
        <f t="shared" si="3"/>
        <v>20047</v>
      </c>
      <c r="N15" s="394">
        <f t="shared" si="4"/>
        <v>794.904</v>
      </c>
      <c r="O15" s="393">
        <f t="shared" si="5"/>
        <v>20841.903999999999</v>
      </c>
    </row>
    <row r="16" spans="1:15" ht="19.5" customHeight="1">
      <c r="A16" s="386">
        <v>10</v>
      </c>
      <c r="B16" s="396" t="s">
        <v>106</v>
      </c>
      <c r="C16" s="392">
        <v>205</v>
      </c>
      <c r="D16" s="395">
        <v>29458.5</v>
      </c>
      <c r="E16" s="390">
        <f t="shared" si="6"/>
        <v>205</v>
      </c>
      <c r="F16" s="391">
        <f t="shared" si="0"/>
        <v>29458.499999999996</v>
      </c>
      <c r="G16" s="392">
        <v>1457</v>
      </c>
      <c r="H16" s="395">
        <v>76461</v>
      </c>
      <c r="I16" s="390">
        <f t="shared" si="1"/>
        <v>1457</v>
      </c>
      <c r="J16" s="391">
        <f t="shared" si="2"/>
        <v>77920.36</v>
      </c>
      <c r="K16" s="392">
        <v>165</v>
      </c>
      <c r="L16" s="390">
        <f t="shared" si="7"/>
        <v>165</v>
      </c>
      <c r="M16" s="393">
        <f t="shared" si="3"/>
        <v>33077.550000000003</v>
      </c>
      <c r="N16" s="394">
        <f t="shared" si="4"/>
        <v>1311.5916</v>
      </c>
      <c r="O16" s="393">
        <f t="shared" si="5"/>
        <v>34389.141600000003</v>
      </c>
    </row>
    <row r="17" spans="1:15" ht="19.5" customHeight="1">
      <c r="A17" s="386">
        <v>11</v>
      </c>
      <c r="B17" s="396" t="s">
        <v>107</v>
      </c>
      <c r="C17" s="397">
        <v>1264</v>
      </c>
      <c r="D17" s="398">
        <v>181636.8</v>
      </c>
      <c r="E17" s="390">
        <f t="shared" si="6"/>
        <v>1264</v>
      </c>
      <c r="F17" s="391">
        <f>+E17*143.7</f>
        <v>181636.8</v>
      </c>
      <c r="G17" s="397">
        <v>1594</v>
      </c>
      <c r="H17" s="398">
        <v>82156</v>
      </c>
      <c r="I17" s="390">
        <f t="shared" si="1"/>
        <v>1594</v>
      </c>
      <c r="J17" s="391">
        <f t="shared" si="2"/>
        <v>85247.12</v>
      </c>
      <c r="K17" s="390">
        <v>105</v>
      </c>
      <c r="L17" s="390">
        <f t="shared" si="7"/>
        <v>105</v>
      </c>
      <c r="M17" s="393">
        <f t="shared" si="3"/>
        <v>21049.35</v>
      </c>
      <c r="N17" s="394">
        <f t="shared" si="4"/>
        <v>834.64920000000006</v>
      </c>
      <c r="O17" s="393">
        <f t="shared" si="5"/>
        <v>21883.999199999998</v>
      </c>
    </row>
    <row r="18" spans="1:15" ht="19.5" customHeight="1">
      <c r="A18" s="386">
        <v>12</v>
      </c>
      <c r="B18" s="396" t="s">
        <v>108</v>
      </c>
      <c r="C18" s="397">
        <v>3014</v>
      </c>
      <c r="D18" s="398">
        <v>433111.8</v>
      </c>
      <c r="E18" s="390">
        <f t="shared" si="6"/>
        <v>3014</v>
      </c>
      <c r="F18" s="391">
        <f>+E18*143.7</f>
        <v>433111.8</v>
      </c>
      <c r="G18" s="397">
        <v>1517</v>
      </c>
      <c r="H18" s="398">
        <v>77912</v>
      </c>
      <c r="I18" s="390">
        <f t="shared" si="1"/>
        <v>1517</v>
      </c>
      <c r="J18" s="391">
        <f t="shared" si="2"/>
        <v>81129.159999999989</v>
      </c>
      <c r="K18" s="390">
        <v>116</v>
      </c>
      <c r="L18" s="390">
        <f t="shared" si="7"/>
        <v>116</v>
      </c>
      <c r="M18" s="393">
        <f t="shared" si="3"/>
        <v>23254.52</v>
      </c>
      <c r="N18" s="394">
        <f t="shared" si="4"/>
        <v>922.08864000000005</v>
      </c>
      <c r="O18" s="393">
        <f t="shared" si="5"/>
        <v>24176.608640000002</v>
      </c>
    </row>
    <row r="19" spans="1:15" ht="32.25" customHeight="1">
      <c r="A19" s="399"/>
      <c r="B19" s="382" t="s">
        <v>90</v>
      </c>
      <c r="C19" s="400">
        <f t="shared" ref="C19:K19" si="8">SUM(C7:C18)</f>
        <v>15364</v>
      </c>
      <c r="D19" s="401">
        <f t="shared" si="8"/>
        <v>2207807.7999999998</v>
      </c>
      <c r="E19" s="400">
        <f t="shared" si="8"/>
        <v>14681</v>
      </c>
      <c r="F19" s="401">
        <f>SUM(F7:F18)</f>
        <v>2109659.6999999997</v>
      </c>
      <c r="G19" s="400">
        <f>SUM(G7:G18)</f>
        <v>22006</v>
      </c>
      <c r="H19" s="401">
        <f>SUM(H7:H18)</f>
        <v>1139362</v>
      </c>
      <c r="I19" s="400">
        <f>SUM(I7:I18)</f>
        <v>21417</v>
      </c>
      <c r="J19" s="401">
        <f>SUM(J7:J18)</f>
        <v>1145381.1599999999</v>
      </c>
      <c r="K19" s="400">
        <f t="shared" si="8"/>
        <v>1331</v>
      </c>
      <c r="L19" s="400">
        <f>SUM(L7:L18)</f>
        <v>1341</v>
      </c>
      <c r="M19" s="401">
        <f>SUM(M7:M18)</f>
        <v>268830.26999999996</v>
      </c>
      <c r="N19" s="402">
        <f>SUM(N7:N18)</f>
        <v>10659.662639999999</v>
      </c>
      <c r="O19" s="401">
        <f>SUM(O7:O18)</f>
        <v>279489.93264000001</v>
      </c>
    </row>
    <row r="20" spans="1:15" ht="21.75" customHeight="1">
      <c r="B20" s="403"/>
      <c r="C20" s="404"/>
      <c r="D20" s="405"/>
      <c r="E20" s="404"/>
      <c r="F20" s="405">
        <f>ROUND(F19/1000,1)</f>
        <v>2109.6999999999998</v>
      </c>
      <c r="G20" s="404"/>
      <c r="H20" s="405"/>
      <c r="I20" s="404"/>
      <c r="J20" s="405">
        <f>ROUND(J19/1000,1)</f>
        <v>1145.4000000000001</v>
      </c>
      <c r="K20" s="404"/>
      <c r="L20" s="404"/>
      <c r="M20" s="405">
        <f>ROUND(M19/1000,1)</f>
        <v>268.8</v>
      </c>
      <c r="N20" s="405">
        <f t="shared" ref="N20:O20" si="9">ROUND(N19/1000,1)</f>
        <v>10.7</v>
      </c>
      <c r="O20" s="405">
        <f t="shared" si="9"/>
        <v>279.5</v>
      </c>
    </row>
    <row r="21" spans="1:15" ht="33.75" customHeight="1" thickBot="1">
      <c r="B21" s="523" t="s">
        <v>255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2109.6999999999998</v>
      </c>
      <c r="G27" s="440" t="s">
        <v>256</v>
      </c>
      <c r="H27" s="438" t="s">
        <v>256</v>
      </c>
      <c r="I27" s="438" t="s">
        <v>256</v>
      </c>
      <c r="J27" s="439">
        <f>J20-J26</f>
        <v>1145.4000000000001</v>
      </c>
      <c r="K27" s="440" t="s">
        <v>256</v>
      </c>
      <c r="L27" s="438" t="s">
        <v>256</v>
      </c>
      <c r="M27" s="441">
        <f>M20-M26</f>
        <v>268.8</v>
      </c>
      <c r="N27" s="436" t="s">
        <v>256</v>
      </c>
      <c r="O27" s="439">
        <f>+O20-M26</f>
        <v>279.5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 t="str">
        <f>'Ekamut-caxs'!D73</f>
        <v>Ե․ԲԱԲԱՅԱՆ</v>
      </c>
      <c r="K30" s="521"/>
      <c r="M30" s="407"/>
    </row>
    <row r="31" spans="1:15" s="378" customFormat="1">
      <c r="C31" s="447"/>
      <c r="D31" s="447"/>
      <c r="E31" s="448"/>
      <c r="F31" s="448"/>
      <c r="G31" s="522" t="s">
        <v>91</v>
      </c>
      <c r="H31" s="522"/>
      <c r="I31" s="449"/>
      <c r="J31" s="522" t="s">
        <v>109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 t="str">
        <f>'Ekamut-caxs'!D75</f>
        <v>Ս․ԴԱՆԻԵԼՅԱՆ</v>
      </c>
      <c r="K32" s="521"/>
    </row>
    <row r="33" spans="3:13" s="378" customFormat="1">
      <c r="C33" s="406"/>
      <c r="D33" s="406"/>
      <c r="G33" s="522" t="s">
        <v>91</v>
      </c>
      <c r="H33" s="522"/>
      <c r="I33" s="449"/>
      <c r="J33" s="522" t="s">
        <v>109</v>
      </c>
      <c r="K33" s="522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18" t="s">
        <v>218</v>
      </c>
      <c r="J36" s="518"/>
      <c r="K36" s="455"/>
      <c r="L36" s="518" t="s">
        <v>259</v>
      </c>
      <c r="M36" s="518"/>
    </row>
    <row r="37" spans="3:13">
      <c r="C37" s="453"/>
      <c r="D37" s="453"/>
      <c r="E37" s="518" t="s">
        <v>217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25" sqref="D2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հ․129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283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146</v>
      </c>
      <c r="B5" s="534" t="s">
        <v>68</v>
      </c>
      <c r="C5" s="532" t="s">
        <v>211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3"/>
    </row>
    <row r="7" spans="1:16" ht="27.75" customHeight="1">
      <c r="A7" s="212">
        <v>1</v>
      </c>
      <c r="B7" s="255" t="s">
        <v>195</v>
      </c>
      <c r="C7" s="256">
        <v>2997.7</v>
      </c>
      <c r="D7" s="256">
        <f>+B10*11</f>
        <v>41235.699999999997</v>
      </c>
      <c r="E7" s="256"/>
      <c r="F7" s="256"/>
      <c r="G7" s="256">
        <f>+J15</f>
        <v>728.5</v>
      </c>
      <c r="H7" s="357">
        <f>H10*1.17*161.2+3*119.6+4*150.8</f>
        <v>1716.4159999999999</v>
      </c>
      <c r="I7" s="256">
        <v>150</v>
      </c>
      <c r="J7" s="357">
        <v>648</v>
      </c>
      <c r="K7" s="256"/>
      <c r="L7" s="256"/>
      <c r="M7" s="257">
        <f>ROUND(SUM(C7:L7),1)</f>
        <v>47476.3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36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39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47515.3</v>
      </c>
    </row>
    <row r="10" spans="1:16" s="214" customFormat="1" ht="18.75" customHeight="1">
      <c r="B10" s="377">
        <v>3748.7</v>
      </c>
      <c r="C10" s="216">
        <f>+B10*11</f>
        <v>41235.699999999997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208</v>
      </c>
      <c r="C12" s="530"/>
      <c r="D12" s="224"/>
      <c r="G12" s="176"/>
      <c r="H12" s="176"/>
      <c r="I12" s="529" t="s">
        <v>209</v>
      </c>
      <c r="J12" s="530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>Ե․ԲԱԲԱՅԱՆ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91</v>
      </c>
      <c r="E18" s="528"/>
      <c r="F18" s="312"/>
      <c r="G18" s="313"/>
      <c r="H18" s="536" t="s">
        <v>92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Ս․ԴԱՆԻԵԼՅԱՆ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91</v>
      </c>
      <c r="E20" s="528"/>
      <c r="F20" s="312"/>
      <c r="G20" s="313"/>
      <c r="H20" s="536" t="s">
        <v>92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25" sqref="D2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հ․129 մսուր-մանկապարտեզ» ՀՈԱԿ-ի </v>
      </c>
      <c r="B2" s="540"/>
      <c r="C2" s="540"/>
      <c r="D2" s="540"/>
    </row>
    <row r="3" spans="1:4" ht="39.75" customHeight="1">
      <c r="A3" s="540" t="s">
        <v>284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1</v>
      </c>
      <c r="D11" s="466">
        <f>SUM(D12:D14)</f>
        <v>31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31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4</v>
      </c>
      <c r="D23" s="466">
        <f>D7+D11+D15+D19</f>
        <v>114</v>
      </c>
    </row>
    <row r="24" spans="1:4" ht="48.75" customHeight="1"/>
    <row r="25" spans="1:4" ht="17.25">
      <c r="B25" s="472" t="s">
        <v>2</v>
      </c>
      <c r="C25" s="541" t="str">
        <f>+'Ekamut-caxs'!D73</f>
        <v>Ե․ԲԱԲԱՅԱՆ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Ս․ԴԱՆԻԵԼՅԱՆ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https://mul2.yerevan.am/tasks/1468002/oneclick/129.xlsx?token=95a35c66b9dd7d4967dd52acc9c5bdb9</cp:keywords>
  <cp:lastModifiedBy>Lusine Petrosyan</cp:lastModifiedBy>
  <cp:lastPrinted>2024-04-15T11:16:34Z</cp:lastPrinted>
  <dcterms:created xsi:type="dcterms:W3CDTF">1996-10-14T23:33:28Z</dcterms:created>
  <dcterms:modified xsi:type="dcterms:W3CDTF">2024-05-08T15:30:28Z</dcterms:modified>
</cp:coreProperties>
</file>