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E8A9F12-32F0-48AE-93B9-7956BFB1706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'Ekamut-caxs'!$A$1:$E$79</definedName>
    <definedName name="_xlnm.Print_Area" localSheetId="2">'Ekamutneri hamematakan'!$A$1:$F$72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7" l="1"/>
  <c r="B64" i="7"/>
  <c r="D69" i="19" l="1"/>
  <c r="H7" i="11"/>
  <c r="D49" i="19"/>
  <c r="J48" i="19"/>
  <c r="D7" i="11"/>
  <c r="C7" i="10"/>
  <c r="B58" i="9" l="1"/>
  <c r="A7" i="7" l="1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20" i="7"/>
  <c r="K20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N18" i="20"/>
  <c r="I18" i="20"/>
  <c r="J18" i="20" s="1"/>
  <c r="E18" i="20"/>
  <c r="F18" i="20" s="1"/>
  <c r="M17" i="20"/>
  <c r="I17" i="20"/>
  <c r="J17" i="20" s="1"/>
  <c r="E17" i="20"/>
  <c r="F17" i="20" s="1"/>
  <c r="N16" i="20"/>
  <c r="I16" i="20"/>
  <c r="J16" i="20" s="1"/>
  <c r="E16" i="20"/>
  <c r="F16" i="20" s="1"/>
  <c r="N15" i="20"/>
  <c r="I15" i="20"/>
  <c r="J15" i="20" s="1"/>
  <c r="E15" i="20"/>
  <c r="F15" i="20" s="1"/>
  <c r="M14" i="20"/>
  <c r="I14" i="20"/>
  <c r="J14" i="20" s="1"/>
  <c r="E14" i="20"/>
  <c r="F14" i="20" s="1"/>
  <c r="N13" i="20"/>
  <c r="I13" i="20"/>
  <c r="J13" i="20" s="1"/>
  <c r="E13" i="20"/>
  <c r="F13" i="20" s="1"/>
  <c r="M12" i="20"/>
  <c r="I12" i="20"/>
  <c r="J12" i="20" s="1"/>
  <c r="E12" i="20"/>
  <c r="F12" i="20" s="1"/>
  <c r="M11" i="20"/>
  <c r="I11" i="20"/>
  <c r="J11" i="20" s="1"/>
  <c r="E11" i="20"/>
  <c r="F11" i="20" s="1"/>
  <c r="N10" i="20"/>
  <c r="I10" i="20"/>
  <c r="J10" i="20" s="1"/>
  <c r="E10" i="20"/>
  <c r="F10" i="20" s="1"/>
  <c r="N9" i="20"/>
  <c r="I9" i="20"/>
  <c r="J9" i="20" s="1"/>
  <c r="E9" i="20"/>
  <c r="F9" i="20" s="1"/>
  <c r="M8" i="20"/>
  <c r="I8" i="20"/>
  <c r="E8" i="20"/>
  <c r="N7" i="20"/>
  <c r="M7" i="20"/>
  <c r="J7" i="20"/>
  <c r="F7" i="20"/>
  <c r="M28" i="20" l="1"/>
  <c r="D20" i="19" s="1"/>
  <c r="D55" i="19" s="1"/>
  <c r="O7" i="20"/>
  <c r="E19" i="20"/>
  <c r="I19" i="20"/>
  <c r="N11" i="20"/>
  <c r="N17" i="20"/>
  <c r="O17" i="20" s="1"/>
  <c r="N8" i="20"/>
  <c r="O8" i="20" s="1"/>
  <c r="N14" i="20"/>
  <c r="O14" i="20" s="1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O10" i="20"/>
  <c r="O19" i="20" s="1"/>
  <c r="O20" i="20" s="1"/>
  <c r="O27" i="20" s="1"/>
  <c r="D38" i="19" s="1"/>
  <c r="F38" i="19" s="1"/>
  <c r="N19" i="20"/>
  <c r="N20" i="20" s="1"/>
  <c r="D18" i="19" s="1"/>
  <c r="H38" i="7" l="1"/>
  <c r="C38" i="7"/>
  <c r="D38" i="7"/>
  <c r="E38" i="7"/>
  <c r="G7" i="11"/>
  <c r="M7" i="11" s="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E11" i="9" s="1"/>
  <c r="D8" i="9"/>
  <c r="A8" i="9"/>
  <c r="A9" i="9" s="1"/>
  <c r="A12" i="9" s="1"/>
  <c r="B13" i="9"/>
  <c r="B12" i="9"/>
  <c r="B11" i="9"/>
  <c r="B10" i="9"/>
  <c r="B9" i="9"/>
  <c r="B8" i="9"/>
  <c r="F20" i="7"/>
  <c r="M20" i="7" s="1"/>
  <c r="F19" i="7"/>
  <c r="F18" i="7" s="1"/>
  <c r="F17" i="7"/>
  <c r="M17" i="7" s="1"/>
  <c r="F16" i="7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D19" i="7" l="1"/>
  <c r="E19" i="7"/>
  <c r="A11" i="9"/>
  <c r="A14" i="9" s="1"/>
  <c r="A12" i="10"/>
  <c r="A18" i="7"/>
  <c r="A10" i="9"/>
  <c r="A13" i="9" s="1"/>
  <c r="A18" i="19"/>
  <c r="A19" i="19" s="1"/>
  <c r="F15" i="7"/>
  <c r="M15" i="7" s="1"/>
  <c r="M16" i="7"/>
  <c r="E8" i="9"/>
  <c r="L15" i="7"/>
  <c r="K15" i="7"/>
  <c r="A13" i="19"/>
  <c r="A14" i="19" s="1"/>
  <c r="M19" i="7" l="1"/>
  <c r="L19" i="7"/>
  <c r="K19" i="7"/>
  <c r="A15" i="10"/>
  <c r="A16" i="10" s="1"/>
  <c r="A17" i="10" s="1"/>
  <c r="A18" i="10" s="1"/>
  <c r="A19" i="10" s="1"/>
  <c r="A22" i="10" s="1"/>
  <c r="A13" i="10"/>
  <c r="A14" i="10" s="1"/>
  <c r="A22" i="7"/>
  <c r="A19" i="7"/>
  <c r="A20" i="7" s="1"/>
  <c r="A21" i="7" s="1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60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64" i="9" s="1"/>
  <c r="A65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60" i="9"/>
  <c r="B62" i="9"/>
  <c r="B63" i="9"/>
  <c r="B64" i="9"/>
  <c r="B65" i="9"/>
  <c r="B28" i="9"/>
  <c r="B26" i="9"/>
  <c r="B25" i="9"/>
  <c r="A15" i="9"/>
  <c r="A16" i="9" s="1"/>
  <c r="A17" i="9" s="1"/>
  <c r="A18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7" i="10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6" i="19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8" i="19" s="1"/>
  <c r="A59" i="19" s="1"/>
  <c r="A60" i="19" s="1"/>
  <c r="A61" i="19" s="1"/>
  <c r="A63" i="19" s="1"/>
  <c r="A64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60" i="7" s="1"/>
  <c r="A61" i="7" s="1"/>
  <c r="A63" i="7" s="1"/>
  <c r="A67" i="7" s="1"/>
  <c r="A70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K18" i="7" l="1"/>
  <c r="D13" i="7"/>
  <c r="M18" i="7"/>
  <c r="L18" i="7"/>
  <c r="E13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70" i="9"/>
  <c r="D68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E39" i="7" l="1"/>
  <c r="C39" i="7"/>
  <c r="D39" i="7"/>
  <c r="C40" i="7"/>
  <c r="D40" i="7"/>
  <c r="E40" i="7"/>
  <c r="F23" i="7"/>
  <c r="A2" i="11"/>
  <c r="K39" i="7" l="1"/>
  <c r="M23" i="7"/>
  <c r="L40" i="7"/>
  <c r="M40" i="7"/>
  <c r="L39" i="7"/>
  <c r="K40" i="7"/>
  <c r="M39" i="7"/>
  <c r="M8" i="11"/>
  <c r="M9" i="11" l="1"/>
  <c r="D32" i="19" s="1"/>
  <c r="F54" i="18"/>
  <c r="F32" i="7" l="1"/>
  <c r="E32" i="7" l="1"/>
  <c r="D32" i="7"/>
  <c r="C32" i="7"/>
  <c r="D60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E42" i="7" l="1"/>
  <c r="D42" i="7"/>
  <c r="C42" i="7"/>
  <c r="C47" i="7"/>
  <c r="D47" i="7"/>
  <c r="E47" i="7"/>
  <c r="E44" i="7"/>
  <c r="D44" i="7"/>
  <c r="C44" i="7"/>
  <c r="E48" i="7"/>
  <c r="C48" i="7"/>
  <c r="D48" i="7"/>
  <c r="C49" i="7"/>
  <c r="D49" i="7"/>
  <c r="E49" i="7"/>
  <c r="M25" i="7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E46" i="7" l="1"/>
  <c r="D46" i="7"/>
  <c r="C46" i="7"/>
  <c r="L41" i="7"/>
  <c r="M41" i="7"/>
  <c r="K41" i="7"/>
  <c r="M34" i="7"/>
  <c r="D25" i="19"/>
  <c r="L46" i="7" l="1"/>
  <c r="K46" i="7"/>
  <c r="M46" i="7"/>
  <c r="G54" i="18"/>
  <c r="D24" i="19"/>
  <c r="D29" i="19" s="1"/>
  <c r="F33" i="7"/>
  <c r="C33" i="7" l="1"/>
  <c r="D33" i="7"/>
  <c r="E33" i="7"/>
  <c r="K33" i="7"/>
  <c r="E71" i="7"/>
  <c r="C71" i="7"/>
  <c r="D71" i="7"/>
  <c r="D62" i="9"/>
  <c r="D63" i="9"/>
  <c r="D64" i="9"/>
  <c r="D65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D30" i="9"/>
  <c r="H37" i="7" l="1"/>
  <c r="E37" i="7"/>
  <c r="M37" i="7" s="1"/>
  <c r="D37" i="7"/>
  <c r="C37" i="7"/>
  <c r="F55" i="7"/>
  <c r="D48" i="9"/>
  <c r="F36" i="7"/>
  <c r="D30" i="10"/>
  <c r="D29" i="9"/>
  <c r="E59" i="10"/>
  <c r="E58" i="10"/>
  <c r="E61" i="10"/>
  <c r="D7" i="15"/>
  <c r="D23" i="15" s="1"/>
  <c r="H36" i="7" l="1"/>
  <c r="C36" i="7"/>
  <c r="D36" i="7"/>
  <c r="E36" i="7"/>
  <c r="M36" i="7" s="1"/>
  <c r="K37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5" i="9"/>
  <c r="E64" i="9"/>
  <c r="E63" i="9"/>
  <c r="E62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6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E35" i="7" s="1"/>
  <c r="C35" i="7" l="1"/>
  <c r="D35" i="7"/>
  <c r="D72" i="19"/>
  <c r="F72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6" i="9" l="1"/>
  <c r="E66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<sst xmlns="http://schemas.openxmlformats.org/spreadsheetml/2006/main" count="507" uniqueCount="297">
  <si>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</si>
  <si>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</si>
  <si>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</si>
  <si>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</si>
  <si>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</si>
  <si>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</si>
  <si>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</si>
  <si>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</si>
  <si>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</si>
  <si>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</si>
  <si>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</si>
  <si>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</si>
  <si>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</si>
  <si>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</si>
  <si>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</si>
  <si>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</si>
  <si>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</si>
  <si>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</si>
  <si>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</si>
  <si>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</si>
  <si>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</si>
  <si>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</si>
  <si>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</si>
  <si>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</si>
  <si>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</si>
  <si>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</si>
  <si>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</si>
  <si>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</si>
  <si>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</si>
  <si>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</si>
  <si>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</si>
  <si>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</si>
  <si>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</si>
  <si>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</si>
  <si>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</si>
  <si>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</si>
  <si>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</si>
  <si>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</si>
  <si>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</si>
  <si>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</si>
  <si>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</si>
  <si>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</si>
  <si>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</si>
  <si>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</si>
  <si>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</si>
  <si>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</si>
  <si>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</si>
  <si>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</si>
  <si>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</si>
  <si>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</si>
  <si>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</si>
  <si>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</si>
  <si>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</si>
  <si>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</si>
  <si>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</si>
  <si>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</si>
  <si>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</si>
  <si>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</si>
  <si>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</si>
  <si>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</si>
  <si>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</si>
  <si>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</si>
  <si>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</si>
  <si>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</si>
  <si>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</si>
  <si>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</si>
  <si>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</si>
  <si>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</si>
  <si>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</si>
  <si>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</si>
  <si>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</si>
  <si>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</si>
  <si>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</si>
  <si>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</si>
  <si>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</si>
  <si>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</si>
  <si>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</si>
  <si>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</si>
  <si>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</si>
  <si>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</si>
  <si>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</si>
  <si>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</si>
  <si>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</si>
  <si>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</si>
  <si>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</si>
  <si>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</si>
  <si>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</si>
  <si>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</si>
  <si>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</si>
  <si>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</si>
  <si>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</si>
  <si>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</si>
  <si>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</si>
  <si>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</si>
  <si>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</si>
  <si>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</si>
  <si>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</si>
  <si>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</si>
  <si>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</si>
  <si>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</si>
  <si>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</si>
  <si>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</si>
  <si>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</si>
  <si>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</si>
  <si>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</si>
  <si>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</si>
  <si>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</si>
  <si>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</si>
  <si>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</si>
  <si>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</si>
  <si>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</si>
  <si>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</si>
  <si>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</si>
  <si>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</si>
  <si>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</si>
  <si>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</si>
  <si>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</si>
  <si>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</si>
  <si>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</si>
  <si>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</si>
  <si>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</si>
  <si>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</si>
  <si>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</si>
  <si>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</si>
  <si>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</si>
  <si>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</si>
  <si>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</si>
  <si>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</si>
  <si>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</si>
  <si>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</si>
  <si>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</si>
  <si>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</si>
  <si>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</si>
  <si>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</si>
  <si>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</si>
  <si>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</si>
  <si>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</si>
  <si>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</si>
  <si>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</si>
  <si>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</si>
  <si>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</si>
  <si>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</si>
  <si>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</si>
  <si>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</si>
  <si>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</si>
  <si>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</si>
  <si>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</si>
  <si>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</si>
  <si>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</si>
  <si>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</si>
  <si>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</si>
  <si>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</si>
  <si>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</si>
  <si>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</si>
  <si>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</si>
  <si>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</si>
  <si>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</si>
  <si>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</si>
  <si>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</si>
  <si>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</si>
  <si>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</si>
  <si>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</si>
  <si>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</si>
  <si>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</si>
  <si>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</si>
  <si>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</si>
  <si>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</si>
  <si>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</si>
  <si>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</si>
  <si>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</si>
  <si>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</si>
  <si>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</si>
  <si>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</si>
  <si>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</si>
  <si>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</si>
  <si>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</si>
  <si>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</si>
  <si>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</si>
  <si>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</si>
  <si>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</si>
  <si>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</si>
  <si>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</si>
  <si>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</si>
  <si>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</si>
  <si>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</si>
  <si>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</si>
  <si>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</si>
  <si>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</si>
  <si>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</si>
  <si>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</si>
  <si>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</si>
  <si>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</si>
  <si>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</si>
  <si>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</si>
  <si>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</si>
  <si>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</si>
  <si>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</si>
  <si>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</si>
  <si>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</si>
  <si>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</si>
  <si>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</si>
  <si>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</si>
  <si>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</si>
  <si>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</si>
  <si>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</si>
  <si>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</si>
  <si>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</si>
  <si>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</si>
  <si>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</si>
  <si>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</si>
  <si>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</si>
  <si>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</si>
  <si>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</si>
  <si>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</si>
  <si>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</si>
  <si>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</si>
  <si>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</si>
  <si>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</si>
  <si>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</si>
  <si>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</si>
  <si>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</si>
  <si>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</si>
  <si>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</si>
  <si>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</si>
  <si>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</si>
  <si>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</si>
  <si>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</si>
  <si>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</si>
  <si>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</si>
  <si>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</si>
  <si>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</si>
  <si>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</si>
  <si>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</si>
  <si>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</si>
  <si>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</si>
  <si>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</si>
  <si>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</si>
  <si>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</si>
  <si>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</si>
  <si>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</si>
  <si>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</si>
  <si>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</si>
  <si>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</si>
  <si>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</si>
  <si>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</si>
  <si>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</si>
  <si>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</si>
  <si>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</si>
  <si>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</si>
  <si>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</si>
  <si>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</si>
  <si>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</si>
  <si>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</si>
  <si>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</si>
  <si>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</si>
  <si>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</si>
  <si>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</si>
  <si>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</si>
  <si>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</si>
  <si>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</si>
  <si>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</si>
  <si>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</si>
  <si>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</si>
  <si>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</si>
  <si>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</si>
  <si>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</si>
  <si>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</si>
  <si>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</si>
  <si>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</si>
  <si>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</si>
  <si>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</si>
  <si>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</si>
  <si>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</si>
  <si>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</si>
  <si>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</si>
  <si>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</si>
  <si>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</si>
  <si>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</si>
  <si>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</si>
  <si>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</si>
  <si>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«Երևանի հ․13 մսուր-մանկապարտեզ» ՀՈԱԿ-ի </t>
  </si>
  <si>
    <t xml:space="preserve">2024թ. եկամուտների ու ծախսերի </t>
  </si>
  <si>
    <t>Ռ.Ավետիսյան</t>
  </si>
  <si>
    <t>Մ.Մարտիրոսյան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</si>
  <si>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</si>
  <si>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</si>
  <si>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</si>
  <si>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Ջրի սուբսիդիայի գծով</t>
  </si>
  <si>
    <t>Պարգևատրման գծով</t>
  </si>
  <si>
    <t>Գորգերի լվացման գծով</t>
  </si>
  <si>
    <t>Անհատույց ստացված ՓԱԱ</t>
  </si>
  <si>
    <t>Դեբիտորական պարտքերի կորուստների գծով</t>
  </si>
  <si>
    <t>պարգևատրման գծով</t>
  </si>
  <si>
    <t>Արխիվացման գծով</t>
  </si>
  <si>
    <t>փոշելուլ</t>
  </si>
  <si>
    <t>435 էր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</si>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</sst>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1"/>
      <color indexed="8"/>
      <name val="Arial LatArm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7" fillId="24" borderId="10" xfId="0" applyFont="1" applyFill="1" applyBorder="1"/>
    <xf numFmtId="2" fontId="67" fillId="24" borderId="10" xfId="0" applyNumberFormat="1" applyFont="1" applyFill="1" applyBorder="1"/>
    <xf numFmtId="0" fontId="67" fillId="24" borderId="10" xfId="0" applyFont="1" applyFill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AAIABQAE0AAAAAAAAAAAAAAAAAAAAAAAAAAAAAAAAAAAAAAAAAAAAAAAAAAAAAAAAAAAAAAAAAAAAAAAAAAAAAAAAAAAAAAAAAAAAAAAAAAAAAAAAAAAAAAAAAAAAAAAAAAADoBwUAAwAIABIAK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wMTlaMCMGCSqGSIb3DQEJBDEWBBTanmHebpDh+hahYprNah7ViTLnADArBgsqhkiG9w0BCRACDDEcMBowGDAWBBRE5xMFRVajmd/v2Zzf5CvSbEm8HjANBgkqhkiG9w0BAQEFAASCAQC9vXJZ/oUvBZiKkd+6twNExkAfwtSWaMQnvPllTg7wex9zZfxbedcxW9tQ3CKKVgXboru3FliwCQ9lC5StpaJ1PwoHyZ1Npzdh4u0uUg7vstJvShz1LMMxJ48xVz2VQSai10NwupCAhAJjt7Cz6YPjC3gvuk6rP1NOivjiQvhRH3umj58toYr561j25uZagZjKps+EcrlIR7TrIXcuBop6JvcSoEVsSmoDPPTpM85aOJLhSS7ftOvivUSsnkpyiz6XhvF3hNszNNJgiQtu65o5/+I5Ik5C7pdWpM2kIbY6CvCRPV86qZSil35MTRzNQHdn6ITJBAgyCzp+jw1K57+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AAIABQAE0AAAAAAAAAAAAAAAAAAAAAAAAAAAAAAAAAAAAAAAAAAAAAAAAAAAAAAAAAAAAAAAAAAAAAAAAAAAAAAAAAAAAAAAAAAAAAAAAAAAAAAAAAAAAAAAAAAAAAAAAAAADoBwUAAwAIABIAK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wMTVaMCMGCSqGSIb3DQEJBDEWBBRz7q+vjzI7pvVHwGKJXdre+p5R0jArBgsqhkiG9w0BCRACDDEcMBowGDAWBBRE5xMFRVajmd/v2Zzf5CvSbEm8HjANBgkqhkiG9w0BAQEFAASCAQB4CFE9FW/OnI8BY9YpNSrSK6HvLB0BeiSi9u4Ni80NdjDyCanL8/d59/0EnHGkLTc+TWIvohwhRSMlzlrV2LbYU1z0suBVhXqE6LPnF4w3L/UIg97RNajQ0BhTZwpyeoXRmI5UyjN4hPsPBW2fkcc2juBCXF6YlEIwbCnO1s+Iv6EvBmVbTn87ZLofUhn9KTLWavU4Ph8smGYZbEo5YsvjjsXgROY6ahVh3BtYkWoaSK+04egGUUEd2r/5QNX8UK5Os4T4BraUaT4GXrK7e6RlNXygfWwQJ7Y4IJy2JWQNsiXF1+DbEfdVrE1hA1UtvVy+b5MOvplLJ/TbT6+zyQB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69F94AA-B683-BCAB-DC7D-83CF78EA7A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380ACF0-0A38-3308-CEE5-8D2B812C66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80"/>
  <sheetViews>
    <sheetView tabSelected="1" view="pageBreakPreview" topLeftCell="A52" zoomScaleSheetLayoutView="100" workbookViewId="0">
      <selection activeCell="C79" sqref="C79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85546875" style="34" customWidth="1"/>
    <col min="6" max="6" width="1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190</v>
      </c>
      <c r="E1" s="35">
        <v>123</v>
      </c>
      <c r="F1" s="329"/>
    </row>
    <row r="2" spans="1:14" s="6" customFormat="1">
      <c r="C2" s="329"/>
      <c r="D2" s="477" t="s">
        <v>40</v>
      </c>
      <c r="E2" s="477"/>
      <c r="F2" s="329"/>
    </row>
    <row r="3" spans="1:14" s="6" customFormat="1">
      <c r="C3" s="329"/>
      <c r="D3" s="478" t="s">
        <v>223</v>
      </c>
      <c r="E3" s="478"/>
      <c r="F3" s="329"/>
    </row>
    <row r="4" spans="1:14" s="35" customFormat="1" ht="24.75" customHeight="1">
      <c r="B4" s="352"/>
      <c r="C4" s="352"/>
      <c r="D4" s="477" t="s">
        <v>279</v>
      </c>
      <c r="E4" s="477"/>
    </row>
    <row r="5" spans="1:14" s="35" customFormat="1" ht="20.25" customHeight="1">
      <c r="B5" s="352"/>
      <c r="C5" s="477" t="s">
        <v>224</v>
      </c>
      <c r="D5" s="477"/>
      <c r="E5" s="477"/>
    </row>
    <row r="6" spans="1:14" ht="20.25">
      <c r="A6" s="480" t="s">
        <v>41</v>
      </c>
      <c r="B6" s="480"/>
      <c r="C6" s="480"/>
      <c r="D6" s="480"/>
      <c r="E6" s="480"/>
      <c r="F6" s="36"/>
    </row>
    <row r="7" spans="1:14" ht="20.45" customHeight="1">
      <c r="A7" s="481" t="s">
        <v>280</v>
      </c>
      <c r="B7" s="481"/>
      <c r="C7" s="481"/>
      <c r="D7" s="481"/>
      <c r="E7" s="481"/>
      <c r="F7" s="58" t="s">
        <v>206</v>
      </c>
    </row>
    <row r="8" spans="1:14" ht="18.75" customHeight="1">
      <c r="A8" s="482" t="s">
        <v>281</v>
      </c>
      <c r="B8" s="482"/>
      <c r="C8" s="482"/>
      <c r="D8" s="482"/>
      <c r="E8" s="482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57822.5</v>
      </c>
      <c r="E11" s="337"/>
      <c r="F11" s="323">
        <v>60759.487999999998</v>
      </c>
    </row>
    <row r="12" spans="1:14">
      <c r="A12" s="102">
        <f>+A11+1</f>
        <v>2</v>
      </c>
      <c r="B12" s="18" t="s">
        <v>235</v>
      </c>
      <c r="C12" s="18"/>
      <c r="D12" s="321">
        <f>+D13+D14</f>
        <v>41.6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236</v>
      </c>
      <c r="C13" s="15"/>
      <c r="D13" s="320">
        <v>41.6</v>
      </c>
      <c r="E13" s="323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20"/>
      <c r="E14" s="323"/>
    </row>
    <row r="15" spans="1:14" ht="20.25">
      <c r="A15" s="102">
        <f>+A12+1</f>
        <v>3</v>
      </c>
      <c r="B15" s="17" t="s">
        <v>238</v>
      </c>
      <c r="C15" s="17"/>
      <c r="D15" s="321">
        <f>+D16+D17</f>
        <v>1508.6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239</v>
      </c>
      <c r="C16" s="15"/>
      <c r="D16" s="320">
        <v>1508.6</v>
      </c>
      <c r="E16" s="323"/>
    </row>
    <row r="17" spans="1:19" s="6" customFormat="1" hidden="1">
      <c r="A17" s="101">
        <f>+A16+0.1</f>
        <v>3.2</v>
      </c>
      <c r="B17" s="15" t="s">
        <v>240</v>
      </c>
      <c r="C17" s="15"/>
      <c r="D17" s="320"/>
      <c r="E17" s="323"/>
    </row>
    <row r="18" spans="1:19">
      <c r="A18" s="102">
        <f>+A15+1</f>
        <v>4</v>
      </c>
      <c r="B18" s="18" t="s">
        <v>241</v>
      </c>
      <c r="C18" s="18"/>
      <c r="D18" s="323">
        <f>+'Komunal '!N20</f>
        <v>4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720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2368</v>
      </c>
      <c r="E24" s="338"/>
      <c r="M24" s="6"/>
    </row>
    <row r="25" spans="1:19" s="3" customFormat="1" ht="16.5">
      <c r="A25" s="101">
        <v>6.1</v>
      </c>
      <c r="B25" s="16" t="s">
        <v>71</v>
      </c>
      <c r="C25" s="45"/>
      <c r="D25" s="322">
        <f>+D69</f>
        <v>2368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8"/>
      <c r="D27" s="323">
        <v>7</v>
      </c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262</v>
      </c>
    </row>
    <row r="29" spans="1:19">
      <c r="A29" s="40"/>
      <c r="B29" s="46" t="s">
        <v>28</v>
      </c>
      <c r="C29" s="42"/>
      <c r="D29" s="318">
        <f>SUM(D11:D12,D15,D18:D24,D27:D28)</f>
        <v>62471.7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45072.3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432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>
      <c r="A34" s="127">
        <f>+A33+0.1</f>
        <v>1.2000000000000002</v>
      </c>
      <c r="B34" s="124" t="s">
        <v>292</v>
      </c>
      <c r="C34" s="45"/>
      <c r="D34" s="320"/>
      <c r="E34" s="340"/>
      <c r="F34" s="2" t="s">
        <v>295</v>
      </c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11030.800000000001</v>
      </c>
      <c r="E35" s="337"/>
      <c r="G35" s="350">
        <v>109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13788.5</v>
      </c>
      <c r="M35" s="40"/>
      <c r="N35" s="7" t="s">
        <v>233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380.8</v>
      </c>
      <c r="E36" s="337"/>
      <c r="F36" s="338">
        <f>+D36-'Komunal '!F27</f>
        <v>0</v>
      </c>
      <c r="L36" s="6">
        <f>+L35*0.8</f>
        <v>11030.800000000001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1106.9000000000001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105.5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17.2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12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173.6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20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96</v>
      </c>
      <c r="E44" s="340"/>
      <c r="F44" s="2"/>
      <c r="G44" s="2"/>
      <c r="H44" s="2"/>
      <c r="J44" s="454"/>
      <c r="K44" s="454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264</v>
      </c>
      <c r="I45" s="351"/>
      <c r="J45" s="454"/>
      <c r="K45" s="454"/>
    </row>
    <row r="46" spans="1:19">
      <c r="A46" s="102">
        <v>9</v>
      </c>
      <c r="B46" s="18" t="s">
        <v>29</v>
      </c>
      <c r="C46" s="44"/>
      <c r="D46" s="323">
        <f>+J46</f>
        <v>588</v>
      </c>
      <c r="E46" s="337"/>
      <c r="F46" s="349">
        <v>4</v>
      </c>
      <c r="G46" s="349" t="s">
        <v>188</v>
      </c>
      <c r="H46" s="349">
        <v>147</v>
      </c>
      <c r="I46" s="455" t="s">
        <v>189</v>
      </c>
      <c r="J46" s="455">
        <f>+F46*H46</f>
        <v>588</v>
      </c>
      <c r="K46"/>
      <c r="L46"/>
      <c r="M46"/>
      <c r="N46"/>
    </row>
    <row r="47" spans="1:19">
      <c r="A47" s="102">
        <f t="shared" ref="A47:A64" si="2">+A46+1</f>
        <v>10</v>
      </c>
      <c r="B47" s="18" t="s">
        <v>24</v>
      </c>
      <c r="C47" s="44"/>
      <c r="D47" s="323">
        <f>+J47</f>
        <v>111.6</v>
      </c>
      <c r="E47" s="337"/>
      <c r="F47" s="349">
        <f>+$F$46</f>
        <v>4</v>
      </c>
      <c r="G47" s="349" t="s">
        <v>188</v>
      </c>
      <c r="H47" s="456">
        <v>27.9</v>
      </c>
      <c r="I47" s="455" t="s">
        <v>189</v>
      </c>
      <c r="J47" s="455">
        <f>+F47*H47</f>
        <v>111.6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150</v>
      </c>
      <c r="E48" s="337"/>
      <c r="F48" s="483">
        <f t="shared" ref="F48:F50" si="3">+$F$46</f>
        <v>4</v>
      </c>
      <c r="G48" s="483" t="s">
        <v>188</v>
      </c>
      <c r="H48" s="490" t="s">
        <v>265</v>
      </c>
      <c r="I48" s="492" t="s">
        <v>189</v>
      </c>
      <c r="J48" s="492">
        <f>2*80+1*110+1*250</f>
        <v>520</v>
      </c>
      <c r="K48" s="486" t="s">
        <v>266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f>520-D48</f>
        <v>370</v>
      </c>
      <c r="E49" s="337"/>
      <c r="F49" s="484"/>
      <c r="G49" s="484"/>
      <c r="H49" s="491"/>
      <c r="I49" s="493"/>
      <c r="J49" s="493"/>
      <c r="K49" s="486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20</v>
      </c>
      <c r="E50" s="337"/>
      <c r="F50" s="485">
        <f t="shared" si="3"/>
        <v>4</v>
      </c>
      <c r="G50" s="485" t="s">
        <v>188</v>
      </c>
      <c r="H50" s="487">
        <v>38.700000000000003</v>
      </c>
      <c r="I50" s="488" t="s">
        <v>189</v>
      </c>
      <c r="J50" s="488">
        <f>+F50*H50</f>
        <v>154.80000000000001</v>
      </c>
      <c r="K50" s="489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100</v>
      </c>
      <c r="E51" s="337"/>
      <c r="F51" s="485"/>
      <c r="G51" s="485"/>
      <c r="H51" s="487"/>
      <c r="I51" s="488"/>
      <c r="J51" s="488"/>
      <c r="K51" s="489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250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112.3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50</v>
      </c>
      <c r="E56" s="337"/>
      <c r="F56" s="6">
        <v>300</v>
      </c>
    </row>
    <row r="57" spans="1:14">
      <c r="A57" s="102">
        <v>18</v>
      </c>
      <c r="B57" s="18" t="s">
        <v>74</v>
      </c>
      <c r="C57" s="44"/>
      <c r="D57" s="323">
        <v>20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20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41.6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229</v>
      </c>
      <c r="C65" s="348"/>
      <c r="D65" s="323">
        <v>24</v>
      </c>
      <c r="E65" s="337"/>
      <c r="F65" s="351" t="s">
        <v>261</v>
      </c>
    </row>
    <row r="66" spans="1:12" s="6" customFormat="1" hidden="1">
      <c r="A66" s="102">
        <v>24</v>
      </c>
      <c r="B66" s="17" t="s">
        <v>227</v>
      </c>
      <c r="C66" s="348"/>
      <c r="D66" s="323"/>
      <c r="E66" s="337"/>
      <c r="F66" s="58"/>
    </row>
    <row r="67" spans="1:12" s="6" customFormat="1">
      <c r="A67" s="102">
        <v>24</v>
      </c>
      <c r="B67" s="17" t="s">
        <v>293</v>
      </c>
      <c r="C67" s="348"/>
      <c r="D67" s="323">
        <v>30</v>
      </c>
      <c r="E67" s="337"/>
      <c r="F67" s="58"/>
    </row>
    <row r="68" spans="1:12">
      <c r="A68" s="102">
        <v>25</v>
      </c>
      <c r="B68" s="18" t="s">
        <v>27</v>
      </c>
      <c r="C68" s="44"/>
      <c r="D68" s="323">
        <v>2368</v>
      </c>
      <c r="E68" s="337"/>
    </row>
    <row r="69" spans="1:12" s="3" customFormat="1" ht="13.5">
      <c r="A69" s="127">
        <v>25.1</v>
      </c>
      <c r="B69" s="1" t="s">
        <v>76</v>
      </c>
      <c r="C69" s="45"/>
      <c r="D69" s="320">
        <f>+D68</f>
        <v>2368</v>
      </c>
      <c r="E69" s="340"/>
      <c r="F69" s="15"/>
      <c r="G69" s="2"/>
      <c r="H69" s="2"/>
      <c r="I69" s="2"/>
      <c r="J69" s="2"/>
      <c r="K69" s="2"/>
      <c r="L69" s="2"/>
    </row>
    <row r="70" spans="1:12" hidden="1">
      <c r="A70" s="102">
        <f>+A68+1</f>
        <v>26</v>
      </c>
      <c r="B70" s="18" t="s">
        <v>77</v>
      </c>
      <c r="C70" s="44"/>
      <c r="D70" s="323"/>
      <c r="E70" s="337"/>
    </row>
    <row r="71" spans="1:12">
      <c r="A71" s="102">
        <v>26</v>
      </c>
      <c r="B71" s="18" t="s">
        <v>66</v>
      </c>
      <c r="C71" s="44"/>
      <c r="D71" s="323">
        <v>207.1</v>
      </c>
      <c r="E71" s="337"/>
    </row>
    <row r="72" spans="1:12">
      <c r="A72" s="48"/>
      <c r="B72" s="49" t="s">
        <v>30</v>
      </c>
      <c r="C72" s="42"/>
      <c r="D72" s="318">
        <f>SUM(D32,D35:D41,D45:D68,D70:D71)</f>
        <v>62471.700000000004</v>
      </c>
      <c r="E72" s="341"/>
      <c r="F72" s="479">
        <f>+D29-D72</f>
        <v>0</v>
      </c>
      <c r="G72" s="479"/>
    </row>
    <row r="73" spans="1:12" ht="21" customHeight="1">
      <c r="B73" s="50"/>
      <c r="C73" s="8"/>
    </row>
    <row r="74" spans="1:12" s="6" customFormat="1" ht="26.25" hidden="1" customHeight="1">
      <c r="B74" s="291" t="s">
        <v>2</v>
      </c>
      <c r="C74" s="319"/>
      <c r="D74" s="316" t="s">
        <v>282</v>
      </c>
      <c r="E74" s="319"/>
    </row>
    <row r="75" spans="1:12" s="6" customFormat="1" ht="15.75" hidden="1" customHeight="1">
      <c r="B75" s="94"/>
      <c r="D75" s="317" t="s">
        <v>92</v>
      </c>
      <c r="E75" s="342"/>
    </row>
    <row r="76" spans="1:12" s="6" customFormat="1" ht="30.75" hidden="1" customHeight="1">
      <c r="B76" s="291" t="s">
        <v>6</v>
      </c>
      <c r="C76" s="316"/>
      <c r="D76" s="316" t="s">
        <v>283</v>
      </c>
      <c r="E76" s="316"/>
    </row>
    <row r="77" spans="1:12" s="6" customFormat="1" ht="13.5" hidden="1" customHeight="1">
      <c r="D77" s="317" t="s">
        <v>92</v>
      </c>
      <c r="E77" s="342"/>
    </row>
    <row r="78" spans="1:12" s="6" customFormat="1" hidden="1">
      <c r="B78" s="76" t="s">
        <v>192</v>
      </c>
      <c r="D78" s="35"/>
      <c r="E78" s="35"/>
    </row>
    <row r="79" spans="1:12" s="290" customFormat="1" ht="109.5" customHeight="1">
      <c r="A79" s="372" t="s">
        <v>214</v>
      </c>
      <c r="D79" s="370"/>
      <c r="E79" s="371" t="s">
        <v>234</v>
      </c>
    </row>
    <row r="80" spans="1:12" ht="40.5" customHeight="1">
      <c r="B80" s="100"/>
      <c r="C80" s="66"/>
      <c r="E80" s="7"/>
      <c r="F80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77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570312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25" width="0" style="69" hidden="1" customWidth="1"/>
    <col min="26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124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4" t="s">
        <v>40</v>
      </c>
      <c r="F2" s="494"/>
      <c r="G2" s="494"/>
      <c r="H2" s="94"/>
      <c r="I2" s="35"/>
      <c r="J2" s="35"/>
    </row>
    <row r="3" spans="1:16" s="64" customFormat="1" ht="17.25">
      <c r="A3" s="353"/>
      <c r="B3" s="356"/>
      <c r="C3" s="355"/>
      <c r="D3" s="355"/>
      <c r="E3" s="494" t="s">
        <v>223</v>
      </c>
      <c r="F3" s="494"/>
      <c r="G3" s="494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5" t="str">
        <f>+'Ekamut-caxs'!D4</f>
        <v xml:space="preserve">_____. _____. 2024թ. </v>
      </c>
      <c r="F4" s="495"/>
      <c r="G4" s="495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5" t="str">
        <f>+'Ekamut-caxs'!C5</f>
        <v xml:space="preserve">հ. __________- Ա որոշմամբ </v>
      </c>
      <c r="F5" s="495"/>
      <c r="G5" s="495"/>
      <c r="H5" s="94"/>
      <c r="I5" s="35"/>
      <c r="J5" s="35"/>
    </row>
    <row r="6" spans="1:16" s="63" customFormat="1" ht="19.5" customHeight="1">
      <c r="A6" s="496" t="s">
        <v>41</v>
      </c>
      <c r="B6" s="496"/>
      <c r="C6" s="496"/>
      <c r="D6" s="496"/>
      <c r="E6" s="496"/>
      <c r="F6" s="496"/>
      <c r="G6" s="496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1" t="str">
        <f>'Ekamut-caxs'!A7:E7</f>
        <v xml:space="preserve">«Երևանի հ․13 մսուր-մանկապարտեզ» ՀՈԱԿ-ի </v>
      </c>
      <c r="B7" s="481"/>
      <c r="C7" s="481"/>
      <c r="D7" s="481"/>
      <c r="E7" s="481"/>
      <c r="F7" s="481"/>
      <c r="G7" s="48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2" t="s">
        <v>284</v>
      </c>
      <c r="B8" s="482"/>
      <c r="C8" s="482"/>
      <c r="D8" s="482"/>
      <c r="E8" s="482"/>
      <c r="F8" s="482"/>
      <c r="G8" s="48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225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687.00000000000296</v>
      </c>
      <c r="I11" s="76"/>
      <c r="J11" s="201" t="s">
        <v>221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744.80000000000291</v>
      </c>
      <c r="D12" s="239">
        <f>+F12</f>
        <v>744.80000000000291</v>
      </c>
      <c r="E12" s="239">
        <f>+F12</f>
        <v>744.80000000000291</v>
      </c>
      <c r="F12" s="189">
        <f>+'Dramakani hamematakan'!D6</f>
        <v>744.80000000000291</v>
      </c>
      <c r="G12" s="331"/>
      <c r="H12" s="498" t="s">
        <v>222</v>
      </c>
      <c r="I12" s="498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11746</v>
      </c>
      <c r="D13" s="189">
        <f t="shared" si="1"/>
        <v>27307.399999999998</v>
      </c>
      <c r="E13" s="189">
        <f t="shared" si="1"/>
        <v>42322.25</v>
      </c>
      <c r="F13" s="189">
        <f>SUM(F14:F15,F18,F22:F29)</f>
        <v>60269.7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11564.5</v>
      </c>
      <c r="D14" s="254">
        <v>26020.1</v>
      </c>
      <c r="E14" s="254">
        <v>40475.800000000003</v>
      </c>
      <c r="F14" s="187">
        <f>+'Ekamut-caxs'!D11</f>
        <v>57822.5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41.6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>
        <v>0</v>
      </c>
      <c r="D16" s="343">
        <v>0</v>
      </c>
      <c r="E16" s="343">
        <v>0</v>
      </c>
      <c r="F16" s="182">
        <f>+'Ekamut-caxs'!D13</f>
        <v>41.6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924.3</v>
      </c>
      <c r="E18" s="187">
        <f t="shared" si="8"/>
        <v>1301.4499999999998</v>
      </c>
      <c r="F18" s="187">
        <f t="shared" si="8"/>
        <v>1678.6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+F19/4*2</f>
        <v>754.3</v>
      </c>
      <c r="E19" s="343">
        <f>+F19/4*3</f>
        <v>1131.4499999999998</v>
      </c>
      <c r="F19" s="182">
        <f>+'Ekamut-caxs'!D16</f>
        <v>1508.6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296</v>
      </c>
      <c r="C21" s="343">
        <f>+C74</f>
        <v>0</v>
      </c>
      <c r="D21" s="343">
        <f t="shared" ref="D21:F21" si="9">+D74</f>
        <v>170</v>
      </c>
      <c r="E21" s="343">
        <f t="shared" si="9"/>
        <v>170</v>
      </c>
      <c r="F21" s="343">
        <f t="shared" si="9"/>
        <v>170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180</v>
      </c>
      <c r="D22" s="254">
        <v>360</v>
      </c>
      <c r="E22" s="254">
        <v>540</v>
      </c>
      <c r="F22" s="187">
        <f>+'Ekamut-caxs'!D19</f>
        <v>720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5</v>
      </c>
      <c r="B28" s="347" t="str">
        <f>+'Ekamut-caxs'!B27</f>
        <v>Բանկի տոկոսից</v>
      </c>
      <c r="C28" s="254">
        <v>1.5</v>
      </c>
      <c r="D28" s="254">
        <v>3</v>
      </c>
      <c r="E28" s="254">
        <v>5</v>
      </c>
      <c r="F28" s="186">
        <f>+'Ekamut-caxs'!D27</f>
        <v>7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6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2" t="s">
        <v>262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12489.9</v>
      </c>
      <c r="D30" s="189">
        <f>D31+D73+D85</f>
        <v>28051.357500000002</v>
      </c>
      <c r="E30" s="189">
        <f>E31+E73+E85</f>
        <v>43066.491666666669</v>
      </c>
      <c r="F30" s="189">
        <f>F31+F73+F85</f>
        <v>60120.30000000001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12489.9</v>
      </c>
      <c r="D31" s="189">
        <f>SUM(D32,D35:D41,D45:D67,D71:D72)</f>
        <v>27881.357500000002</v>
      </c>
      <c r="E31" s="189">
        <f>SUM(E32,E35:E41,E45:E67,E71:E72)</f>
        <v>42896.491666666669</v>
      </c>
      <c r="F31" s="189">
        <f>SUM(F32,F35:F41,F45:F67,F71:F72)</f>
        <v>59950.30000000001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F32/12*2+2400</f>
        <v>9912.0499999999993</v>
      </c>
      <c r="D32" s="254">
        <f>F32/12*5.3+1732</f>
        <v>21638.932499999999</v>
      </c>
      <c r="E32" s="254">
        <f>F32/12*8+510+2181</f>
        <v>32739.200000000001</v>
      </c>
      <c r="F32" s="187">
        <f>+'Ekamut-caxs'!D32</f>
        <v>45072.3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t="17.25">
      <c r="A33" s="23">
        <f>+A32+0.1</f>
        <v>1.1000000000000001</v>
      </c>
      <c r="B33" s="247" t="str">
        <f>+'Ekamut-caxs'!B33</f>
        <v>վճարովի ծառայության գծով</v>
      </c>
      <c r="C33" s="254">
        <f t="shared" ref="C33:C40" si="12">F33/12*2</f>
        <v>72</v>
      </c>
      <c r="D33" s="254">
        <f t="shared" ref="D33:D40" si="13">F33/12*5</f>
        <v>180</v>
      </c>
      <c r="E33" s="254">
        <f t="shared" ref="E33:E40" si="14">F33/12*9</f>
        <v>324</v>
      </c>
      <c r="F33" s="191">
        <f>+'Ekamut-caxs'!D33</f>
        <v>432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 t="shared" si="12"/>
        <v>1838.4666666666669</v>
      </c>
      <c r="D35" s="254">
        <f t="shared" si="13"/>
        <v>4596.166666666667</v>
      </c>
      <c r="E35" s="254">
        <f>F35/12*8</f>
        <v>7353.8666666666677</v>
      </c>
      <c r="F35" s="187">
        <f>+'Ekamut-caxs'!D35</f>
        <v>11030.800000000001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f t="shared" si="12"/>
        <v>63.466666666666669</v>
      </c>
      <c r="D36" s="254">
        <f t="shared" si="13"/>
        <v>158.66666666666669</v>
      </c>
      <c r="E36" s="254">
        <f t="shared" si="14"/>
        <v>285.60000000000002</v>
      </c>
      <c r="F36" s="187">
        <f>+'Ekamut-caxs'!D36</f>
        <v>380.8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5">+A36+1</f>
        <v>4</v>
      </c>
      <c r="B37" s="245" t="str">
        <f>+'Ekamut-caxs'!B37</f>
        <v>Էլեկտրաէներգիայի գծով</v>
      </c>
      <c r="C37" s="254">
        <f t="shared" si="12"/>
        <v>184.48333333333335</v>
      </c>
      <c r="D37" s="254">
        <f t="shared" si="13"/>
        <v>461.20833333333337</v>
      </c>
      <c r="E37" s="254">
        <f t="shared" si="14"/>
        <v>830.17500000000007</v>
      </c>
      <c r="F37" s="187">
        <f>+'Ekamut-caxs'!D37</f>
        <v>1106.9000000000001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5"/>
        <v>5</v>
      </c>
      <c r="B38" s="245" t="str">
        <f>+'Ekamut-caxs'!B38</f>
        <v>Ջրմուղ-կոյուղու գծով</v>
      </c>
      <c r="C38" s="254">
        <f t="shared" si="12"/>
        <v>16.900000000000002</v>
      </c>
      <c r="D38" s="254">
        <f t="shared" si="13"/>
        <v>42.250000000000007</v>
      </c>
      <c r="E38" s="254">
        <f t="shared" si="14"/>
        <v>76.050000000000011</v>
      </c>
      <c r="F38" s="187">
        <f>+'Komunal '!M27</f>
        <v>101.4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5"/>
        <v>6</v>
      </c>
      <c r="B39" s="245" t="str">
        <f>+'Ekamut-caxs'!B39</f>
        <v>Աղբահանության գծով</v>
      </c>
      <c r="C39" s="254">
        <f t="shared" si="12"/>
        <v>2.8666666666666667</v>
      </c>
      <c r="D39" s="254">
        <f t="shared" si="13"/>
        <v>7.166666666666667</v>
      </c>
      <c r="E39" s="254">
        <f t="shared" si="14"/>
        <v>12.9</v>
      </c>
      <c r="F39" s="187">
        <f>+'Ekamut-caxs'!D39</f>
        <v>17.2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5"/>
        <v>7</v>
      </c>
      <c r="B40" s="245" t="str">
        <f>+'Ekamut-caxs'!B40</f>
        <v>Ախտաբանության գծով</v>
      </c>
      <c r="C40" s="254">
        <f t="shared" si="12"/>
        <v>2</v>
      </c>
      <c r="D40" s="254">
        <f t="shared" si="13"/>
        <v>5</v>
      </c>
      <c r="E40" s="254">
        <f t="shared" si="14"/>
        <v>9</v>
      </c>
      <c r="F40" s="187">
        <f>+'Ekamut-caxs'!D40</f>
        <v>12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5"/>
        <v>8</v>
      </c>
      <c r="B41" s="245" t="str">
        <f>+'Ekamut-caxs'!B41</f>
        <v>Կապի գծով, այդ թվում`</v>
      </c>
      <c r="C41" s="254">
        <f t="shared" ref="C41:D41" si="16">SUM(C42:C44)</f>
        <v>30.6</v>
      </c>
      <c r="D41" s="254">
        <f t="shared" si="16"/>
        <v>74</v>
      </c>
      <c r="E41" s="254">
        <f>SUM(E42:E44)</f>
        <v>130.19999999999999</v>
      </c>
      <c r="F41" s="187">
        <f>SUM(F42:F44)</f>
        <v>173.6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f>F42/12*2</f>
        <v>9.6</v>
      </c>
      <c r="D42" s="343">
        <f>F42/12*5</f>
        <v>24</v>
      </c>
      <c r="E42" s="343">
        <f>F42/12*9</f>
        <v>43.199999999999996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5</v>
      </c>
      <c r="D43" s="343">
        <v>10</v>
      </c>
      <c r="E43" s="343">
        <v>15</v>
      </c>
      <c r="F43" s="191">
        <f>+'Ekamut-caxs'!D43</f>
        <v>20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f>F44/12*2</f>
        <v>16</v>
      </c>
      <c r="D44" s="343">
        <f>F44/12*5</f>
        <v>40</v>
      </c>
      <c r="E44" s="343">
        <f>F44/12*9</f>
        <v>72</v>
      </c>
      <c r="F44" s="191">
        <f>+'Ekamut-caxs'!D44</f>
        <v>96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7">F45/4*1</f>
        <v>0</v>
      </c>
      <c r="D45" s="254">
        <f t="shared" ref="D45" si="18">F45/4*2</f>
        <v>0</v>
      </c>
      <c r="E45" s="254">
        <f t="shared" ref="E45" si="19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>F46/12*2</f>
        <v>98</v>
      </c>
      <c r="D46" s="254">
        <f>F46/12*5</f>
        <v>245</v>
      </c>
      <c r="E46" s="254">
        <f>F46/12*9</f>
        <v>441</v>
      </c>
      <c r="F46" s="187">
        <f>+'Ekamut-caxs'!D46</f>
        <v>588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20">+A46+1</f>
        <v>10</v>
      </c>
      <c r="B47" s="245" t="str">
        <f>+'Ekamut-caxs'!B47</f>
        <v>Գրասենյակային ապրանքների գծով</v>
      </c>
      <c r="C47" s="254">
        <f t="shared" ref="C47:C49" si="21">F47/12*2</f>
        <v>18.599999999999998</v>
      </c>
      <c r="D47" s="254">
        <f t="shared" ref="D47:D49" si="22">F47/12*5</f>
        <v>46.499999999999993</v>
      </c>
      <c r="E47" s="254">
        <f t="shared" ref="E47:E49" si="23">F47/12*9</f>
        <v>83.699999999999989</v>
      </c>
      <c r="F47" s="187">
        <f>+'Ekamut-caxs'!D47</f>
        <v>111.6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0"/>
        <v>11</v>
      </c>
      <c r="B48" s="245" t="str">
        <f>+'Ekamut-caxs'!B48</f>
        <v>Փոքրարժեք կամ արագամաշ առարկաների գծով</v>
      </c>
      <c r="C48" s="254">
        <f t="shared" si="21"/>
        <v>25</v>
      </c>
      <c r="D48" s="254">
        <f t="shared" si="22"/>
        <v>62.5</v>
      </c>
      <c r="E48" s="254">
        <f t="shared" si="23"/>
        <v>112.5</v>
      </c>
      <c r="F48" s="187">
        <f>+'Ekamut-caxs'!D48</f>
        <v>150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0"/>
        <v>12</v>
      </c>
      <c r="B49" s="245" t="str">
        <f>+'Ekamut-caxs'!B49</f>
        <v>Ուսումնական նյութերի գծով</v>
      </c>
      <c r="C49" s="254">
        <f t="shared" si="21"/>
        <v>61.666666666666664</v>
      </c>
      <c r="D49" s="254">
        <f t="shared" si="22"/>
        <v>154.16666666666666</v>
      </c>
      <c r="E49" s="254">
        <f t="shared" si="23"/>
        <v>277.5</v>
      </c>
      <c r="F49" s="187">
        <f>+'Ekamut-caxs'!D49</f>
        <v>370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20"/>
        <v>13</v>
      </c>
      <c r="B50" s="245" t="str">
        <f>+'Ekamut-caxs'!B50</f>
        <v>Դեղորայքի գծով</v>
      </c>
      <c r="C50" s="254">
        <v>0</v>
      </c>
      <c r="D50" s="254">
        <v>0</v>
      </c>
      <c r="E50" s="254">
        <v>20</v>
      </c>
      <c r="F50" s="187">
        <f>+'Ekamut-caxs'!D50</f>
        <v>20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20"/>
        <v>14</v>
      </c>
      <c r="B51" s="245" t="str">
        <f>+'Ekamut-caxs'!B51</f>
        <v>Բուժ.ծառայության գծով</v>
      </c>
      <c r="C51" s="254">
        <v>30</v>
      </c>
      <c r="D51" s="254">
        <v>60</v>
      </c>
      <c r="E51" s="254">
        <v>100</v>
      </c>
      <c r="F51" s="187">
        <f>+'Ekamut-caxs'!D51</f>
        <v>100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24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0"/>
        <v>15</v>
      </c>
      <c r="B52" s="245" t="str">
        <f>+'Ekamut-caxs'!B52</f>
        <v>Ընթացիկ վերանորոգման գծով</v>
      </c>
      <c r="C52" s="254">
        <v>100</v>
      </c>
      <c r="D52" s="254">
        <v>150</v>
      </c>
      <c r="E52" s="254">
        <v>200</v>
      </c>
      <c r="F52" s="187">
        <f>+'Ekamut-caxs'!D52</f>
        <v>250</v>
      </c>
      <c r="G52" s="333"/>
      <c r="H52" s="97"/>
      <c r="I52" s="88"/>
      <c r="J52" s="88"/>
      <c r="K52" s="251" t="str">
        <f t="shared" si="11"/>
        <v/>
      </c>
      <c r="L52" s="251" t="str">
        <f t="shared" si="24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20"/>
        <v>16</v>
      </c>
      <c r="B53" s="245" t="str">
        <f>+'Ekamut-caxs'!B53</f>
        <v>Ջեռուցման համակարգի սպասարկման գծով</v>
      </c>
      <c r="C53" s="254">
        <v>10</v>
      </c>
      <c r="D53" s="254">
        <v>30</v>
      </c>
      <c r="E53" s="254">
        <v>50</v>
      </c>
      <c r="F53" s="187">
        <f>+'Ekamut-caxs'!D53</f>
        <v>112.3</v>
      </c>
      <c r="G53" s="333"/>
      <c r="H53" s="97"/>
      <c r="I53" s="88"/>
      <c r="J53" s="88"/>
      <c r="K53" s="251" t="str">
        <f t="shared" si="11"/>
        <v/>
      </c>
      <c r="L53" s="251" t="str">
        <f t="shared" si="24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20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24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20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24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15</v>
      </c>
      <c r="D56" s="254">
        <v>30</v>
      </c>
      <c r="E56" s="254">
        <v>50</v>
      </c>
      <c r="F56" s="187">
        <f>+'Ekamut-caxs'!D56</f>
        <v>50</v>
      </c>
      <c r="G56" s="333"/>
      <c r="H56" s="97"/>
      <c r="I56" s="88"/>
      <c r="J56" s="88"/>
      <c r="K56" s="251" t="str">
        <f t="shared" si="11"/>
        <v/>
      </c>
      <c r="L56" s="251" t="str">
        <f t="shared" si="24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v>18</v>
      </c>
      <c r="B57" s="245" t="str">
        <f>+'Ekamut-caxs'!B57</f>
        <v>Համակարգիչների տեխնիկական սպասարկման գծով</v>
      </c>
      <c r="C57" s="254">
        <v>10</v>
      </c>
      <c r="D57" s="254">
        <v>15</v>
      </c>
      <c r="E57" s="254">
        <v>20</v>
      </c>
      <c r="F57" s="187">
        <f>+'Ekamut-caxs'!D57</f>
        <v>20</v>
      </c>
      <c r="G57" s="333"/>
      <c r="H57" s="97"/>
      <c r="I57" s="88"/>
      <c r="J57" s="88"/>
      <c r="K57" s="251" t="str">
        <f t="shared" si="11"/>
        <v/>
      </c>
      <c r="L57" s="251" t="str">
        <f t="shared" si="24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v>19</v>
      </c>
      <c r="B58" s="245" t="str">
        <f>+'Ekamut-caxs'!B58</f>
        <v>Համակարգչային ծրագրի և կայքի սպասարկման գծով</v>
      </c>
      <c r="C58" s="254">
        <v>0</v>
      </c>
      <c r="D58" s="254">
        <v>0</v>
      </c>
      <c r="E58" s="254">
        <v>0</v>
      </c>
      <c r="F58" s="187">
        <f>+'Ekamut-caxs'!D58</f>
        <v>107</v>
      </c>
      <c r="G58" s="333"/>
      <c r="H58" s="97"/>
      <c r="I58" s="88"/>
      <c r="J58" s="88"/>
      <c r="K58" s="251" t="str">
        <f t="shared" si="11"/>
        <v/>
      </c>
      <c r="L58" s="251" t="str">
        <f t="shared" si="24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v>20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24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20"/>
        <v>21</v>
      </c>
      <c r="B60" s="245" t="str">
        <f>+'Ekamut-caxs'!B60</f>
        <v>Հայտարարության գծով</v>
      </c>
      <c r="C60" s="254">
        <v>10</v>
      </c>
      <c r="D60" s="254">
        <v>20</v>
      </c>
      <c r="E60" s="254">
        <v>20</v>
      </c>
      <c r="F60" s="187">
        <f>+'Ekamut-caxs'!D60</f>
        <v>20</v>
      </c>
      <c r="G60" s="333"/>
      <c r="H60" s="97"/>
      <c r="I60" s="88"/>
      <c r="J60" s="88"/>
      <c r="K60" s="251" t="str">
        <f t="shared" si="11"/>
        <v/>
      </c>
      <c r="L60" s="251" t="str">
        <f t="shared" si="24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20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24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>
        <v>0</v>
      </c>
      <c r="D62" s="254">
        <v>0</v>
      </c>
      <c r="E62" s="254">
        <v>0</v>
      </c>
      <c r="F62" s="187">
        <f>+'Ekamut-caxs'!D62</f>
        <v>41.6</v>
      </c>
      <c r="G62" s="333"/>
      <c r="H62" s="97"/>
      <c r="I62" s="88"/>
      <c r="J62" s="88"/>
      <c r="K62" s="251" t="str">
        <f t="shared" si="11"/>
        <v/>
      </c>
      <c r="L62" s="251" t="str">
        <f t="shared" si="24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20"/>
        <v>23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24"/>
        <v/>
      </c>
      <c r="M63" s="266" t="str">
        <f t="shared" si="3"/>
        <v/>
      </c>
    </row>
    <row r="64" spans="1:16" s="64" customFormat="1" ht="16.5" customHeight="1">
      <c r="A64" s="54">
        <v>23</v>
      </c>
      <c r="B64" s="347" t="str">
        <f>+'Ekamut-caxs'!B67</f>
        <v>Արխիվացման գծով</v>
      </c>
      <c r="C64" s="254"/>
      <c r="D64" s="254"/>
      <c r="E64" s="254"/>
      <c r="F64" s="186">
        <f>+'Ekamut-caxs'!D67</f>
        <v>30</v>
      </c>
      <c r="G64" s="334"/>
      <c r="H64" s="97"/>
      <c r="I64" s="88"/>
      <c r="J64" s="88"/>
      <c r="K64" s="266" t="str">
        <f t="shared" si="11"/>
        <v/>
      </c>
      <c r="L64" s="266" t="str">
        <f t="shared" si="24"/>
        <v/>
      </c>
      <c r="M64" s="266" t="str">
        <f t="shared" si="3"/>
        <v/>
      </c>
    </row>
    <row r="65" spans="1:16" s="64" customFormat="1" ht="16.5" customHeight="1">
      <c r="A65" s="54">
        <v>24</v>
      </c>
      <c r="B65" s="347" t="str">
        <f>+'Ekamut-caxs'!B65</f>
        <v>Դուրսգրվող գույքի վերագնահատման գծով</v>
      </c>
      <c r="C65" s="254">
        <v>0</v>
      </c>
      <c r="D65" s="254">
        <v>24</v>
      </c>
      <c r="E65" s="254">
        <v>24</v>
      </c>
      <c r="F65" s="186">
        <f>+'Ekamut-caxs'!D65</f>
        <v>24</v>
      </c>
      <c r="G65" s="334"/>
      <c r="H65" s="453" t="s">
        <v>263</v>
      </c>
      <c r="I65" s="88"/>
      <c r="J65" s="88"/>
      <c r="K65" s="266" t="str">
        <f t="shared" si="11"/>
        <v/>
      </c>
      <c r="L65" s="266" t="str">
        <f t="shared" si="24"/>
        <v/>
      </c>
      <c r="M65" s="266" t="str">
        <f t="shared" si="3"/>
        <v/>
      </c>
    </row>
    <row r="66" spans="1:16" s="64" customFormat="1" ht="16.5" hidden="1" customHeight="1">
      <c r="A66" s="54">
        <v>24</v>
      </c>
      <c r="B66" s="347" t="str">
        <f>+'Ekamut-caxs'!B66</f>
        <v>Կրակմարիչների լիցքավորում</v>
      </c>
      <c r="C66" s="254">
        <v>0</v>
      </c>
      <c r="D66" s="254">
        <v>0</v>
      </c>
      <c r="E66" s="254"/>
      <c r="F66" s="186">
        <f>+'Ekamut-caxs'!D66</f>
        <v>0</v>
      </c>
      <c r="G66" s="334"/>
      <c r="H66" s="453"/>
      <c r="I66" s="88"/>
      <c r="J66" s="88"/>
      <c r="K66" s="266" t="str">
        <f t="shared" si="11"/>
        <v/>
      </c>
      <c r="L66" s="266" t="str">
        <f t="shared" si="24"/>
        <v/>
      </c>
      <c r="M66" s="266" t="str">
        <f t="shared" si="3"/>
        <v/>
      </c>
    </row>
    <row r="67" spans="1:16" s="63" customFormat="1" ht="16.5" hidden="1" customHeight="1">
      <c r="A67" s="54">
        <f t="shared" si="20"/>
        <v>25</v>
      </c>
      <c r="B67" s="245" t="s">
        <v>35</v>
      </c>
      <c r="C67" s="186">
        <f>SUM(C68:C70)</f>
        <v>0</v>
      </c>
      <c r="D67" s="186">
        <f t="shared" ref="D67:E67" si="25">SUM(D68:D70)</f>
        <v>0</v>
      </c>
      <c r="E67" s="186">
        <f t="shared" si="25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24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24"/>
        <v/>
      </c>
      <c r="M68" s="251" t="str">
        <f t="shared" si="3"/>
        <v/>
      </c>
    </row>
    <row r="69" spans="1:16" ht="14.25" hidden="1" customHeight="1">
      <c r="A69" s="13">
        <f>+A68+0.1</f>
        <v>25.200000000000003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24"/>
        <v/>
      </c>
      <c r="M69" s="251" t="str">
        <f t="shared" si="3"/>
        <v/>
      </c>
    </row>
    <row r="70" spans="1:16" ht="14.25" hidden="1" customHeight="1">
      <c r="A70" s="13">
        <f>+A69+0.1</f>
        <v>25.300000000000004</v>
      </c>
      <c r="B70" s="248" t="s">
        <v>82</v>
      </c>
      <c r="C70" s="343"/>
      <c r="D70" s="343"/>
      <c r="E70" s="343"/>
      <c r="F70" s="191">
        <f>+'Ekamut-caxs'!D70</f>
        <v>0</v>
      </c>
      <c r="G70" s="333"/>
      <c r="K70" s="251" t="str">
        <f t="shared" si="11"/>
        <v/>
      </c>
      <c r="L70" s="251" t="str">
        <f t="shared" si="24"/>
        <v/>
      </c>
      <c r="M70" s="251" t="str">
        <f t="shared" si="3"/>
        <v/>
      </c>
    </row>
    <row r="71" spans="1:16" s="84" customFormat="1" ht="17.25" customHeight="1">
      <c r="A71" s="59">
        <v>25</v>
      </c>
      <c r="B71" s="188" t="s">
        <v>37</v>
      </c>
      <c r="C71" s="240">
        <f>+F71</f>
        <v>57.799999999999955</v>
      </c>
      <c r="D71" s="240">
        <f>+F71</f>
        <v>57.799999999999955</v>
      </c>
      <c r="E71" s="240">
        <f>+F71</f>
        <v>57.799999999999955</v>
      </c>
      <c r="F71" s="187">
        <f>+'Deb. ev kreditor'!D59-'Deb. ev kreditor'!D55</f>
        <v>57.799999999999955</v>
      </c>
      <c r="G71" s="333"/>
      <c r="H71" s="458">
        <f>+F71-'Deb. ev kreditor'!F59</f>
        <v>0</v>
      </c>
      <c r="I71" s="75"/>
      <c r="J71" s="75"/>
      <c r="K71" s="251" t="str">
        <f t="shared" si="11"/>
        <v/>
      </c>
      <c r="L71" s="251" t="str">
        <f t="shared" si="24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26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24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170</v>
      </c>
      <c r="E73" s="189">
        <f>E74+E81</f>
        <v>170</v>
      </c>
      <c r="F73" s="189">
        <f>F74+F81</f>
        <v>170</v>
      </c>
      <c r="G73" s="332"/>
      <c r="H73" s="344"/>
      <c r="I73" s="344"/>
      <c r="J73" s="345"/>
      <c r="K73" s="251" t="str">
        <f t="shared" si="11"/>
        <v/>
      </c>
      <c r="L73" s="251" t="str">
        <f t="shared" si="24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170</v>
      </c>
      <c r="E74" s="254">
        <f>SUM(E75:E80)</f>
        <v>170</v>
      </c>
      <c r="F74" s="187">
        <f>SUM(F75:F80)</f>
        <v>170</v>
      </c>
      <c r="G74" s="333"/>
      <c r="H74" s="97"/>
      <c r="I74" s="88"/>
      <c r="J74" s="88"/>
      <c r="K74" s="251" t="str">
        <f t="shared" si="11"/>
        <v/>
      </c>
      <c r="L74" s="251" t="str">
        <f t="shared" si="24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6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24"/>
        <v/>
      </c>
      <c r="M75" s="251" t="str">
        <f t="shared" si="3"/>
        <v/>
      </c>
    </row>
    <row r="76" spans="1:16" hidden="1">
      <c r="A76" s="23">
        <f t="shared" si="26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11"/>
        <v/>
      </c>
      <c r="L76" s="251" t="str">
        <f t="shared" si="24"/>
        <v/>
      </c>
      <c r="M76" s="251" t="str">
        <f t="shared" si="3"/>
        <v/>
      </c>
    </row>
    <row r="77" spans="1:16">
      <c r="A77" s="23">
        <v>1.1000000000000001</v>
      </c>
      <c r="B77" s="247" t="s">
        <v>86</v>
      </c>
      <c r="C77" s="343">
        <v>0</v>
      </c>
      <c r="D77" s="343">
        <v>170</v>
      </c>
      <c r="E77" s="343">
        <v>170</v>
      </c>
      <c r="F77" s="182">
        <v>170</v>
      </c>
      <c r="G77" s="335"/>
      <c r="H77" s="96" t="s">
        <v>294</v>
      </c>
      <c r="K77" s="251" t="str">
        <f t="shared" si="11"/>
        <v/>
      </c>
      <c r="L77" s="251" t="str">
        <f t="shared" si="24"/>
        <v/>
      </c>
      <c r="M77" s="251" t="str">
        <f t="shared" si="3"/>
        <v/>
      </c>
    </row>
    <row r="78" spans="1:16" hidden="1">
      <c r="A78" s="23">
        <f t="shared" si="26"/>
        <v>1.2000000000000002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24"/>
        <v/>
      </c>
      <c r="M78" s="251" t="str">
        <f t="shared" si="3"/>
        <v/>
      </c>
    </row>
    <row r="79" spans="1:16" s="68" customFormat="1" hidden="1">
      <c r="A79" s="23">
        <f t="shared" si="26"/>
        <v>1.3000000000000003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24"/>
        <v/>
      </c>
      <c r="M79" s="266" t="str">
        <f t="shared" si="3"/>
        <v/>
      </c>
    </row>
    <row r="80" spans="1:16" s="68" customFormat="1" hidden="1">
      <c r="A80" s="23">
        <f t="shared" si="26"/>
        <v>1.4000000000000004</v>
      </c>
      <c r="B80" s="265"/>
      <c r="C80" s="343"/>
      <c r="D80" s="343"/>
      <c r="E80" s="343"/>
      <c r="F80" s="182"/>
      <c r="G80" s="374"/>
      <c r="H80" s="96" t="s">
        <v>269</v>
      </c>
      <c r="I80" s="76"/>
      <c r="J80" s="76"/>
      <c r="K80" s="266" t="str">
        <f t="shared" si="11"/>
        <v/>
      </c>
      <c r="L80" s="266" t="str">
        <f t="shared" si="24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7">SUM(C82:C84)</f>
        <v>0</v>
      </c>
      <c r="D81" s="254">
        <f t="shared" si="27"/>
        <v>0</v>
      </c>
      <c r="E81" s="254">
        <f t="shared" si="27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24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8">IF((D82-C82)&lt;0, (0),"")</f>
        <v/>
      </c>
      <c r="L82" s="251" t="str">
        <f t="shared" si="24"/>
        <v/>
      </c>
      <c r="M82" s="251" t="str">
        <f t="shared" ref="M82:M88" si="29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8"/>
        <v/>
      </c>
      <c r="L83" s="251" t="str">
        <f t="shared" ref="L83:L88" si="30">IF((+E83-D83)&lt;0, (0),"")</f>
        <v/>
      </c>
      <c r="M83" s="251" t="str">
        <f t="shared" si="29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8"/>
        <v/>
      </c>
      <c r="L84" s="251" t="str">
        <f t="shared" si="30"/>
        <v/>
      </c>
      <c r="M84" s="251" t="str">
        <f t="shared" si="29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31">SUM(C86:C87)</f>
        <v>0</v>
      </c>
      <c r="D85" s="189">
        <f t="shared" si="31"/>
        <v>0</v>
      </c>
      <c r="E85" s="189">
        <f t="shared" si="31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8"/>
        <v/>
      </c>
      <c r="L85" s="251" t="str">
        <f t="shared" si="30"/>
        <v/>
      </c>
      <c r="M85" s="251" t="str">
        <f t="shared" si="29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8"/>
        <v/>
      </c>
      <c r="L86" s="251" t="str">
        <f t="shared" si="30"/>
        <v/>
      </c>
      <c r="M86" s="251" t="str">
        <f t="shared" si="29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8"/>
        <v/>
      </c>
      <c r="L87" s="266" t="str">
        <f t="shared" si="30"/>
        <v/>
      </c>
      <c r="M87" s="266" t="str">
        <f t="shared" si="29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0.90000000000327418</v>
      </c>
      <c r="D88" s="189">
        <f>D12+D13-D30</f>
        <v>0.84249999999883585</v>
      </c>
      <c r="E88" s="189">
        <f>E12+E13-E30</f>
        <v>0.55833333333430346</v>
      </c>
      <c r="F88" s="189">
        <f>F12+F13-F30</f>
        <v>894.19999999998981</v>
      </c>
      <c r="G88" s="332"/>
      <c r="H88" s="498" t="s">
        <v>191</v>
      </c>
      <c r="I88" s="498"/>
      <c r="J88" s="200"/>
      <c r="K88" s="251">
        <f t="shared" si="28"/>
        <v>0</v>
      </c>
      <c r="L88" s="251">
        <f t="shared" si="30"/>
        <v>0</v>
      </c>
      <c r="M88" s="251" t="str">
        <f t="shared" si="29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32">IF((I89-H89)&lt;0, (0),"")</f>
        <v/>
      </c>
      <c r="M89" s="252" t="str">
        <f t="shared" si="32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/>
      <c r="F90" s="325" t="s">
        <v>282</v>
      </c>
      <c r="G90" s="325"/>
      <c r="H90" s="133"/>
      <c r="I90" s="35"/>
      <c r="J90" s="35"/>
      <c r="K90" s="252" t="str">
        <f>IF((H90-E90)&lt;0, (0),"")</f>
        <v/>
      </c>
      <c r="L90" s="252" t="str">
        <f t="shared" si="32"/>
        <v/>
      </c>
      <c r="M90" s="252" t="str">
        <f t="shared" si="32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32"/>
        <v/>
      </c>
      <c r="M91" s="252" t="str">
        <f t="shared" si="32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/>
      <c r="F92" s="325" t="s">
        <v>283</v>
      </c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7"/>
      <c r="D95" s="497"/>
      <c r="E95" s="497"/>
      <c r="G95" s="369" t="s">
        <v>234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9" zoomScaleSheetLayoutView="100" workbookViewId="0">
      <selection activeCell="F57" sqref="F57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9" t="s">
        <v>53</v>
      </c>
      <c r="B1" s="499"/>
      <c r="C1" s="499"/>
      <c r="D1" s="499"/>
      <c r="E1" s="499"/>
      <c r="F1" s="499"/>
    </row>
    <row r="2" spans="1:18" s="18" customFormat="1" ht="20.25">
      <c r="A2" s="481" t="str">
        <f>+'Ekamut-caxs'!A7:D7</f>
        <v xml:space="preserve">«Երևանի հ․13 մսուր-մանկապարտեզ» ՀՈԱԿ-ի </v>
      </c>
      <c r="B2" s="481"/>
      <c r="C2" s="481"/>
      <c r="D2" s="481"/>
      <c r="E2" s="481"/>
      <c r="F2" s="48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2" t="s">
        <v>285</v>
      </c>
      <c r="B3" s="502"/>
      <c r="C3" s="502"/>
      <c r="D3" s="502"/>
      <c r="E3" s="502"/>
      <c r="F3" s="502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220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47993.5</v>
      </c>
      <c r="D6" s="202">
        <f>SUM(D7:D8,D11,D14:D19,D22:D23)</f>
        <v>62591</v>
      </c>
      <c r="E6" s="202">
        <f t="shared" ref="E6:E66" si="0">D6-C6</f>
        <v>14597.5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43671.6</v>
      </c>
      <c r="D7" s="193">
        <f>+'Ekamut-caxs'!D11</f>
        <v>57822.5</v>
      </c>
      <c r="E7" s="193">
        <f t="shared" si="0"/>
        <v>14150.900000000001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41.6</v>
      </c>
      <c r="D8" s="193">
        <f>SUM(D9:D10)</f>
        <v>41.6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41.6</v>
      </c>
      <c r="D9" s="178">
        <v>41.6</v>
      </c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1627.9</v>
      </c>
      <c r="D11" s="193">
        <f>SUM(D12:D13)</f>
        <v>1627.9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1627.9</v>
      </c>
      <c r="D12" s="178">
        <v>1627.9</v>
      </c>
      <c r="E12" s="193">
        <f t="shared" si="0"/>
        <v>0</v>
      </c>
      <c r="F12" s="178"/>
    </row>
    <row r="13" spans="1:18" s="124" customFormat="1" ht="17.25" hidden="1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119.9</v>
      </c>
      <c r="D14" s="193">
        <f>+'Ekamut-caxs'!D19</f>
        <v>720</v>
      </c>
      <c r="E14" s="193">
        <f t="shared" si="0"/>
        <v>600.1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5</v>
      </c>
      <c r="B19" s="195" t="str">
        <f>+'Ekamut-caxs'!B24</f>
        <v xml:space="preserve">Պայմանով ստացված ակտիվներից, այդ թվում՝  </v>
      </c>
      <c r="C19" s="196">
        <f>SUM(C20:C21)</f>
        <v>2521.2999999999997</v>
      </c>
      <c r="D19" s="196">
        <f>SUM(D20:D21)</f>
        <v>2368</v>
      </c>
      <c r="E19" s="193">
        <f t="shared" si="0"/>
        <v>-153.29999999999973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v>5.0999999999999996</v>
      </c>
      <c r="B20" s="247" t="str">
        <f>+'Ekamut-caxs'!B25</f>
        <v xml:space="preserve">ոչ ընթացիկ </v>
      </c>
      <c r="C20" s="178">
        <v>2313.1</v>
      </c>
      <c r="D20" s="179">
        <f>+'Ekamut-caxs'!D25</f>
        <v>2368</v>
      </c>
      <c r="E20" s="179">
        <f t="shared" si="0"/>
        <v>54.900000000000091</v>
      </c>
      <c r="F20" s="178"/>
    </row>
    <row r="21" spans="1:18" ht="16.5">
      <c r="A21" s="54">
        <v>5.2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v>6</v>
      </c>
      <c r="B22" s="195" t="str">
        <f>+'Ekamut-caxs'!B27</f>
        <v>Բանկի տոկոսից</v>
      </c>
      <c r="C22" s="194">
        <v>6.2</v>
      </c>
      <c r="D22" s="193">
        <f>+'Ekamut-caxs'!D27</f>
        <v>7</v>
      </c>
      <c r="E22" s="193">
        <f t="shared" si="0"/>
        <v>0.79999999999999982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7</v>
      </c>
      <c r="B23" s="246" t="s">
        <v>287</v>
      </c>
      <c r="C23" s="194">
        <v>5</v>
      </c>
      <c r="D23" s="192">
        <v>4</v>
      </c>
      <c r="E23" s="192">
        <f>D23-C23</f>
        <v>-1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SUM(C25,C28:C34,C38:C62,C64:C65)</f>
        <v>47993.5</v>
      </c>
      <c r="D24" s="203">
        <f>SUM(D25,D28:D34,D38:D62,D64:D65)</f>
        <v>62471.700000000004</v>
      </c>
      <c r="E24" s="202">
        <f t="shared" si="0"/>
        <v>14478.200000000004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33114.9</v>
      </c>
      <c r="D25" s="196">
        <f>+'Ekamut-caxs'!D32</f>
        <v>45072.3</v>
      </c>
      <c r="E25" s="193">
        <f t="shared" si="0"/>
        <v>11957.400000000001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72</v>
      </c>
      <c r="D26" s="197">
        <f>+'Ekamut-caxs'!D33</f>
        <v>432</v>
      </c>
      <c r="E26" s="179">
        <f>D26-C26</f>
        <v>360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288</v>
      </c>
      <c r="C27" s="178">
        <v>435</v>
      </c>
      <c r="D27" s="178">
        <f>+'Ekamut-caxs'!D34</f>
        <v>0</v>
      </c>
      <c r="E27" s="180">
        <f>D27-C27</f>
        <v>-435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9893.4</v>
      </c>
      <c r="D28" s="196">
        <f>+'Ekamut-caxs'!D35</f>
        <v>11030.800000000001</v>
      </c>
      <c r="E28" s="193">
        <f t="shared" si="0"/>
        <v>1137.4000000000015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372.2</v>
      </c>
      <c r="D29" s="196">
        <f>+'Ekamut-caxs'!D36</f>
        <v>380.8</v>
      </c>
      <c r="E29" s="193">
        <f t="shared" si="0"/>
        <v>8.6000000000000227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573.1</v>
      </c>
      <c r="D30" s="196">
        <f>+'Ekamut-caxs'!D37</f>
        <v>1106.9000000000001</v>
      </c>
      <c r="E30" s="193">
        <f t="shared" si="0"/>
        <v>533.80000000000007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113.4</v>
      </c>
      <c r="D31" s="196">
        <f>+'Ekamut-caxs'!D38</f>
        <v>105.5</v>
      </c>
      <c r="E31" s="193">
        <f t="shared" si="0"/>
        <v>-7.9000000000000057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17.100000000000001</v>
      </c>
      <c r="D32" s="196">
        <f>+'Ekamut-caxs'!D39</f>
        <v>17.2</v>
      </c>
      <c r="E32" s="193">
        <f t="shared" si="0"/>
        <v>9.9999999999997868E-2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12</v>
      </c>
      <c r="D33" s="196">
        <f>+'Ekamut-caxs'!D40</f>
        <v>12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170</v>
      </c>
      <c r="D34" s="196">
        <f>SUM(D35:D37)</f>
        <v>173.6</v>
      </c>
      <c r="E34" s="193">
        <f t="shared" si="0"/>
        <v>3.5999999999999943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20.8</v>
      </c>
      <c r="D36" s="197">
        <f>+'Ekamut-caxs'!D43</f>
        <v>20</v>
      </c>
      <c r="E36" s="179">
        <f t="shared" si="0"/>
        <v>-0.80000000000000071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91.6</v>
      </c>
      <c r="D37" s="197">
        <f>+'Ekamut-caxs'!D44</f>
        <v>96</v>
      </c>
      <c r="E37" s="179">
        <f t="shared" si="0"/>
        <v>4.4000000000000057</v>
      </c>
      <c r="F37" s="178"/>
    </row>
    <row r="38" spans="1:18" s="52" customFormat="1" ht="17.25" hidden="1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348.8</v>
      </c>
      <c r="D39" s="196">
        <f>+'Ekamut-caxs'!D46</f>
        <v>588</v>
      </c>
      <c r="E39" s="193">
        <f t="shared" si="0"/>
        <v>239.2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57" si="3">+A39+1</f>
        <v>10</v>
      </c>
      <c r="B40" s="195" t="str">
        <f>+'Ekamut-caxs'!B47</f>
        <v>Գրասենյակային ապրանքների գծով</v>
      </c>
      <c r="C40" s="194">
        <v>18.7</v>
      </c>
      <c r="D40" s="196">
        <f>+'Ekamut-caxs'!D47</f>
        <v>111.6</v>
      </c>
      <c r="E40" s="193">
        <f t="shared" si="0"/>
        <v>92.899999999999991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99.9</v>
      </c>
      <c r="D41" s="196">
        <f>+'Ekamut-caxs'!D48</f>
        <v>150</v>
      </c>
      <c r="E41" s="193">
        <f t="shared" si="0"/>
        <v>50.099999999999994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6.2</v>
      </c>
      <c r="D42" s="196">
        <f>+'Ekamut-caxs'!D49</f>
        <v>370</v>
      </c>
      <c r="E42" s="193">
        <f t="shared" si="0"/>
        <v>363.8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10.5</v>
      </c>
      <c r="D43" s="196">
        <f>+'Ekamut-caxs'!D50</f>
        <v>20</v>
      </c>
      <c r="E43" s="193">
        <f>D43-C43</f>
        <v>9.5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85</v>
      </c>
      <c r="D44" s="196">
        <f>+'Ekamut-caxs'!D51</f>
        <v>100</v>
      </c>
      <c r="E44" s="193">
        <f t="shared" si="0"/>
        <v>15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158.80000000000001</v>
      </c>
      <c r="D45" s="196">
        <f>+'Ekamut-caxs'!D52</f>
        <v>250</v>
      </c>
      <c r="E45" s="193">
        <f t="shared" si="0"/>
        <v>91.199999999999989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98.3</v>
      </c>
      <c r="D46" s="196">
        <f>+'Ekamut-caxs'!D53</f>
        <v>112.3</v>
      </c>
      <c r="E46" s="193">
        <f>D46-C46</f>
        <v>14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50</v>
      </c>
      <c r="E49" s="193">
        <f t="shared" si="0"/>
        <v>50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23</v>
      </c>
      <c r="D50" s="196">
        <f>+'Ekamut-caxs'!D57</f>
        <v>20</v>
      </c>
      <c r="E50" s="193">
        <f t="shared" si="0"/>
        <v>-3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5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20</v>
      </c>
      <c r="E53" s="193">
        <f t="shared" si="4"/>
        <v>20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77.599999999999994</v>
      </c>
      <c r="D55" s="196">
        <f>+'Ekamut-caxs'!D62</f>
        <v>41.6</v>
      </c>
      <c r="E55" s="193">
        <f t="shared" si="4"/>
        <v>-35.999999999999993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">
        <v>289</v>
      </c>
      <c r="C56" s="192">
        <v>27.9</v>
      </c>
      <c r="D56" s="196">
        <f>+'Ekamut-caxs'!D63</f>
        <v>0</v>
      </c>
      <c r="E56" s="193">
        <f t="shared" si="4"/>
        <v>-27.9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 t="s">
        <v>290</v>
      </c>
      <c r="C57" s="192">
        <v>208.2</v>
      </c>
      <c r="D57" s="194">
        <f>+'Ekamut-caxs'!D64</f>
        <v>0</v>
      </c>
      <c r="E57" s="192">
        <f t="shared" si="4"/>
        <v>-208.2</v>
      </c>
      <c r="F57" s="192"/>
    </row>
    <row r="58" spans="1:18" s="51" customFormat="1" ht="17.25">
      <c r="A58" s="54">
        <v>25</v>
      </c>
      <c r="B58" s="246" t="str">
        <f>+'Ekamut-caxs'!B65</f>
        <v>Դուրսգրվող գույքի վերագնահատման գծով</v>
      </c>
      <c r="C58" s="192"/>
      <c r="D58" s="194">
        <f>+'Ekamut-caxs'!D65</f>
        <v>24</v>
      </c>
      <c r="E58" s="192">
        <f>D58-C58</f>
        <v>24</v>
      </c>
      <c r="F58" s="358"/>
    </row>
    <row r="59" spans="1:18" s="51" customFormat="1" ht="17.25">
      <c r="A59" s="54">
        <v>26</v>
      </c>
      <c r="B59" s="246" t="s">
        <v>291</v>
      </c>
      <c r="C59" s="192">
        <v>9.6999999999999993</v>
      </c>
      <c r="D59" s="194"/>
      <c r="E59" s="192"/>
      <c r="F59" s="358"/>
    </row>
    <row r="60" spans="1:18" s="51" customFormat="1" ht="17.25">
      <c r="A60" s="54">
        <v>27</v>
      </c>
      <c r="B60" s="246" t="str">
        <f>+'Ekamut-caxs'!B66</f>
        <v>Կրակմարիչների լիցքավորում</v>
      </c>
      <c r="C60" s="192"/>
      <c r="D60" s="194">
        <f>+'Ekamut-caxs'!D66</f>
        <v>0</v>
      </c>
      <c r="E60" s="192">
        <f>D60-C60</f>
        <v>0</v>
      </c>
      <c r="F60" s="192"/>
      <c r="G60" s="51" t="s">
        <v>121</v>
      </c>
    </row>
    <row r="61" spans="1:18" s="51" customFormat="1" ht="17.25">
      <c r="A61" s="54">
        <v>28</v>
      </c>
      <c r="B61" s="246" t="s">
        <v>293</v>
      </c>
      <c r="C61" s="192"/>
      <c r="D61" s="194">
        <v>30</v>
      </c>
      <c r="E61" s="192"/>
      <c r="F61" s="192"/>
    </row>
    <row r="62" spans="1:18" s="52" customFormat="1" ht="17.25">
      <c r="A62" s="54">
        <v>29</v>
      </c>
      <c r="B62" s="195" t="str">
        <f>+'Ekamut-caxs'!B68</f>
        <v>Հիմնական միջոցների մաշվածության գծով, որից՝</v>
      </c>
      <c r="C62" s="192">
        <v>2456.8000000000002</v>
      </c>
      <c r="D62" s="196">
        <f>+'Ekamut-caxs'!D68</f>
        <v>2368</v>
      </c>
      <c r="E62" s="193">
        <f t="shared" si="4"/>
        <v>-88.800000000000182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>
      <c r="A63" s="24">
        <v>29.1</v>
      </c>
      <c r="B63" s="247" t="str">
        <f>+'Ekamut-caxs'!B69</f>
        <v>պայմանով (անհատույց) ստացված</v>
      </c>
      <c r="C63" s="180">
        <v>2313.4</v>
      </c>
      <c r="D63" s="197">
        <f>+'Ekamut-caxs'!D69</f>
        <v>2368</v>
      </c>
      <c r="E63" s="179">
        <f t="shared" si="4"/>
        <v>54.599999999999909</v>
      </c>
      <c r="F63" s="180"/>
      <c r="G63" s="126"/>
    </row>
    <row r="64" spans="1:18" s="52" customFormat="1" ht="17.25">
      <c r="A64" s="54">
        <f>+A62+1</f>
        <v>30</v>
      </c>
      <c r="B64" s="195" t="str">
        <f>+'Ekamut-caxs'!B70</f>
        <v xml:space="preserve">Չփոխհատուցվող հարկերի գծով </v>
      </c>
      <c r="C64" s="192"/>
      <c r="D64" s="196">
        <f>+'Ekamut-caxs'!D70</f>
        <v>0</v>
      </c>
      <c r="E64" s="193">
        <f t="shared" si="4"/>
        <v>0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17.25">
      <c r="A65" s="54">
        <f>+A64+1</f>
        <v>31</v>
      </c>
      <c r="B65" s="195" t="str">
        <f>+'Ekamut-caxs'!B71</f>
        <v>Այլ ծախսերի գծով</v>
      </c>
      <c r="C65" s="192"/>
      <c r="D65" s="196">
        <f>+'Ekamut-caxs'!D71</f>
        <v>207.1</v>
      </c>
      <c r="E65" s="193">
        <f t="shared" si="4"/>
        <v>207.1</v>
      </c>
      <c r="F65" s="192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29" customFormat="1" ht="17.25">
      <c r="A66" s="22"/>
      <c r="B66" s="277" t="s">
        <v>78</v>
      </c>
      <c r="C66" s="202">
        <f>C6-C24</f>
        <v>0</v>
      </c>
      <c r="D66" s="202">
        <f>D6-D24</f>
        <v>119.29999999999563</v>
      </c>
      <c r="E66" s="202">
        <f t="shared" si="0"/>
        <v>119.29999999999563</v>
      </c>
      <c r="F66" s="23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s="29" customFormat="1" ht="14.25">
      <c r="A67" s="30"/>
      <c r="B67" s="278"/>
      <c r="C67" s="31"/>
      <c r="D67" s="31"/>
      <c r="E67" s="31"/>
      <c r="F67" s="31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ht="24.75" customHeight="1">
      <c r="B68" s="294" t="s">
        <v>2</v>
      </c>
      <c r="C68" s="295"/>
      <c r="D68" s="501" t="str">
        <f>+'Ekamut-caxs'!D74</f>
        <v>Ռ.Ավետիսյան</v>
      </c>
      <c r="E68" s="501"/>
      <c r="F68" s="108"/>
    </row>
    <row r="69" spans="1:18" ht="9.75" customHeight="1">
      <c r="B69" s="296"/>
      <c r="C69" s="297"/>
      <c r="D69" s="500" t="s">
        <v>5</v>
      </c>
      <c r="E69" s="500"/>
      <c r="F69" s="209"/>
    </row>
    <row r="70" spans="1:18" ht="24.75" customHeight="1">
      <c r="B70" s="294" t="s">
        <v>6</v>
      </c>
      <c r="C70" s="295"/>
      <c r="D70" s="501" t="str">
        <f>+'Ekamut-caxs'!D76</f>
        <v>Մ.Մարտիրոսյան</v>
      </c>
      <c r="E70" s="501"/>
      <c r="F70" s="108"/>
    </row>
    <row r="71" spans="1:18" ht="11.25" customHeight="1">
      <c r="B71" s="298"/>
      <c r="C71" s="297"/>
      <c r="D71" s="500" t="s">
        <v>5</v>
      </c>
      <c r="E71" s="500"/>
      <c r="F71" s="209"/>
    </row>
    <row r="72" spans="1:18" s="15" customFormat="1">
      <c r="A72" s="20"/>
      <c r="B72" s="299" t="s">
        <v>1</v>
      </c>
      <c r="C72" s="297"/>
      <c r="D72" s="297"/>
      <c r="E72" s="297"/>
      <c r="F72" s="16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2" zoomScaleSheetLayoutView="100" workbookViewId="0">
      <selection activeCell="F57" sqref="F57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499" t="s">
        <v>79</v>
      </c>
      <c r="B1" s="499"/>
      <c r="C1" s="499"/>
      <c r="D1" s="499"/>
      <c r="E1" s="499"/>
      <c r="F1" s="499"/>
    </row>
    <row r="2" spans="1:20" s="18" customFormat="1" ht="20.25">
      <c r="A2" s="481" t="str">
        <f>+'Ekamut-caxs'!A7:D7</f>
        <v xml:space="preserve">«Երևանի հ․13 մսուր-մանկապարտեզ» ՀՈԱԿ-ի </v>
      </c>
      <c r="B2" s="481"/>
      <c r="C2" s="481"/>
      <c r="D2" s="481"/>
      <c r="E2" s="481"/>
      <c r="F2" s="48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2" t="s">
        <v>286</v>
      </c>
      <c r="B3" s="502"/>
      <c r="C3" s="502"/>
      <c r="D3" s="502"/>
      <c r="E3" s="502"/>
      <c r="F3" s="502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568.4</v>
      </c>
      <c r="D6" s="181">
        <f>+C81</f>
        <v>744.80000000000291</v>
      </c>
      <c r="E6" s="189">
        <f t="shared" ref="E6:E67" si="0">D6-C6</f>
        <v>176.40000000000293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SUM(C8+C9+C12,C15:C22)</f>
        <v>45827.6</v>
      </c>
      <c r="D7" s="189">
        <f>SUM(D8:D9,D12,D15:D22)</f>
        <v>60219</v>
      </c>
      <c r="E7" s="189">
        <f>D7-C7</f>
        <v>14391.400000000001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43032</v>
      </c>
      <c r="D8" s="187">
        <f>+'Dramakan hosqer'!F14</f>
        <v>57822.5</v>
      </c>
      <c r="E8" s="187">
        <f>D8-C8</f>
        <v>14790.5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41.6</v>
      </c>
      <c r="D9" s="187">
        <f>SUM(D10:D11)</f>
        <v>41.6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41.6</v>
      </c>
      <c r="D10" s="191">
        <v>41.6</v>
      </c>
      <c r="E10" s="187">
        <f t="shared" si="1"/>
        <v>0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1627.9</v>
      </c>
      <c r="D12" s="187">
        <f>SUM(D13:D14)</f>
        <v>1627.9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1627.9</v>
      </c>
      <c r="D13" s="191">
        <v>1627.9</v>
      </c>
      <c r="E13" s="187">
        <f t="shared" si="1"/>
        <v>0</v>
      </c>
      <c r="F13" s="178"/>
    </row>
    <row r="14" spans="1:20" ht="17.25" hidden="1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119.9</v>
      </c>
      <c r="D15" s="187">
        <f>+'Dramakan hosqer'!F22</f>
        <v>720</v>
      </c>
      <c r="E15" s="187">
        <f t="shared" si="0"/>
        <v>600.1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v>5</v>
      </c>
      <c r="B20" s="245" t="str">
        <f>+'Dramakan hosqer'!B27</f>
        <v>Դեբիտորական պարտքերից</v>
      </c>
      <c r="C20" s="186">
        <v>1000</v>
      </c>
      <c r="D20" s="187">
        <f>+'Dramakan hosqer'!F27</f>
        <v>0</v>
      </c>
      <c r="E20" s="187">
        <f t="shared" si="0"/>
        <v>-1000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v>6</v>
      </c>
      <c r="B21" s="245" t="str">
        <f>+'Dramakan hosqer'!B28</f>
        <v>Բանկի տոկոսից</v>
      </c>
      <c r="C21" s="186">
        <v>6.2</v>
      </c>
      <c r="D21" s="187">
        <f>+'Dramakan hosqer'!F28</f>
        <v>7</v>
      </c>
      <c r="E21" s="187">
        <f>D21-C21</f>
        <v>0.79999999999999982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7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45651.199999999997</v>
      </c>
      <c r="D23" s="189">
        <f>+D24+D66+D78</f>
        <v>60120.30000000001</v>
      </c>
      <c r="E23" s="189">
        <f t="shared" si="0"/>
        <v>14469.100000000013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45597.299999999996</v>
      </c>
      <c r="D24" s="189">
        <f>SUM(D25,D28:D34,D38:D60,D64:D65)</f>
        <v>59950.30000000001</v>
      </c>
      <c r="E24" s="189">
        <f t="shared" si="0"/>
        <v>14353.000000000015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33112</v>
      </c>
      <c r="D25" s="187">
        <f>+'Dramakan hosqer'!F32</f>
        <v>45072.3</v>
      </c>
      <c r="E25" s="187">
        <f t="shared" si="0"/>
        <v>11960.300000000003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72</v>
      </c>
      <c r="D26" s="191">
        <f>+'Dramakan hosqer'!F33</f>
        <v>432</v>
      </c>
      <c r="E26" s="191">
        <f t="shared" si="0"/>
        <v>360</v>
      </c>
      <c r="F26" s="178"/>
    </row>
    <row r="27" spans="1:20">
      <c r="A27" s="23">
        <v>1.2</v>
      </c>
      <c r="B27" s="265" t="s">
        <v>288</v>
      </c>
      <c r="C27" s="182">
        <v>435</v>
      </c>
      <c r="D27" s="191">
        <f>+'Dramakan hosqer'!F34</f>
        <v>0</v>
      </c>
      <c r="E27" s="191">
        <f t="shared" si="0"/>
        <v>-435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10158.200000000001</v>
      </c>
      <c r="D28" s="187">
        <f>+'Dramakan hosqer'!F35</f>
        <v>11030.800000000001</v>
      </c>
      <c r="E28" s="187">
        <f t="shared" si="0"/>
        <v>872.60000000000036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383</v>
      </c>
      <c r="D29" s="187">
        <f>+'Dramakan hosqer'!F36</f>
        <v>380.8</v>
      </c>
      <c r="E29" s="187">
        <f t="shared" si="0"/>
        <v>-2.1999999999999886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563</v>
      </c>
      <c r="D30" s="187">
        <f>+'Dramakan hosqer'!F37</f>
        <v>1106.9000000000001</v>
      </c>
      <c r="E30" s="187">
        <f t="shared" si="0"/>
        <v>543.90000000000009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100.5</v>
      </c>
      <c r="D31" s="187">
        <f>+'Dramakan hosqer'!F38</f>
        <v>101.4</v>
      </c>
      <c r="E31" s="187">
        <f t="shared" si="0"/>
        <v>0.90000000000000568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17.100000000000001</v>
      </c>
      <c r="D32" s="187">
        <f>+'Dramakan hosqer'!F39</f>
        <v>17.2</v>
      </c>
      <c r="E32" s="187">
        <f t="shared" si="0"/>
        <v>9.9999999999997868E-2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12</v>
      </c>
      <c r="D33" s="187">
        <f>+'Dramakan hosqer'!F40</f>
        <v>12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165.2</v>
      </c>
      <c r="D34" s="187">
        <f>SUM(D35:D37)</f>
        <v>173.6</v>
      </c>
      <c r="E34" s="187">
        <f t="shared" si="0"/>
        <v>8.4000000000000057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7.9</v>
      </c>
      <c r="D36" s="191">
        <f>+'Dramakan hosqer'!F43</f>
        <v>20</v>
      </c>
      <c r="E36" s="191">
        <f t="shared" si="0"/>
        <v>12.1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99.7</v>
      </c>
      <c r="D37" s="191">
        <f>+'Dramakan hosqer'!F44</f>
        <v>96</v>
      </c>
      <c r="E37" s="191">
        <f t="shared" si="0"/>
        <v>-3.7000000000000028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348.8</v>
      </c>
      <c r="D39" s="187">
        <f>+'Dramakan hosqer'!F46</f>
        <v>588</v>
      </c>
      <c r="E39" s="187">
        <f t="shared" si="0"/>
        <v>239.2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18.7</v>
      </c>
      <c r="D40" s="187">
        <f>+'Dramakan hosqer'!F47</f>
        <v>111.6</v>
      </c>
      <c r="E40" s="187">
        <f t="shared" si="0"/>
        <v>92.899999999999991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99.9</v>
      </c>
      <c r="D41" s="187">
        <f>+'Dramakan hosqer'!F48</f>
        <v>150</v>
      </c>
      <c r="E41" s="187">
        <f t="shared" si="0"/>
        <v>50.099999999999994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6.2</v>
      </c>
      <c r="D42" s="187">
        <f>+'Dramakan hosqer'!F49</f>
        <v>370</v>
      </c>
      <c r="E42" s="187">
        <f t="shared" si="0"/>
        <v>363.8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10.5</v>
      </c>
      <c r="D43" s="187">
        <f>+'Dramakan hosqer'!F50</f>
        <v>20</v>
      </c>
      <c r="E43" s="187">
        <f t="shared" si="0"/>
        <v>9.5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90</v>
      </c>
      <c r="D44" s="187">
        <f>+'Dramakan hosqer'!F51</f>
        <v>100</v>
      </c>
      <c r="E44" s="187">
        <f t="shared" si="0"/>
        <v>10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158.80000000000001</v>
      </c>
      <c r="D45" s="187">
        <f>+'Dramakan hosqer'!F52</f>
        <v>250</v>
      </c>
      <c r="E45" s="187">
        <f t="shared" si="0"/>
        <v>91.199999999999989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98.3</v>
      </c>
      <c r="D46" s="187">
        <f>+'Dramakan hosqer'!F53</f>
        <v>112.3</v>
      </c>
      <c r="E46" s="187">
        <f t="shared" si="0"/>
        <v>14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/>
      <c r="D49" s="187">
        <f>+'Dramakan hosqer'!F56</f>
        <v>50</v>
      </c>
      <c r="E49" s="187">
        <f t="shared" si="0"/>
        <v>50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23</v>
      </c>
      <c r="D50" s="187">
        <f>+'Dramakan hosqer'!F57</f>
        <v>20</v>
      </c>
      <c r="E50" s="187">
        <f t="shared" si="0"/>
        <v>-3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20</v>
      </c>
      <c r="E53" s="187">
        <f t="shared" si="0"/>
        <v>20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77.599999999999994</v>
      </c>
      <c r="D55" s="187">
        <f>+'Dramakan hosqer'!F62</f>
        <v>41.6</v>
      </c>
      <c r="E55" s="187">
        <f t="shared" si="0"/>
        <v>-35.999999999999993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">
        <v>289</v>
      </c>
      <c r="C56" s="186">
        <v>27.9</v>
      </c>
      <c r="D56" s="187">
        <f>+'Dramakan hosqer'!F63</f>
        <v>0</v>
      </c>
      <c r="E56" s="187">
        <f t="shared" si="0"/>
        <v>-27.9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5" t="str">
        <f>+'Dramakan hosqer'!B64</f>
        <v>Արխիվացման գծով</v>
      </c>
      <c r="C57" s="186"/>
      <c r="D57" s="186">
        <f>+'Dramakan hosqer'!F64</f>
        <v>30</v>
      </c>
      <c r="E57" s="186">
        <f t="shared" si="0"/>
        <v>30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24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24</v>
      </c>
      <c r="E58" s="186">
        <f>D58-C58</f>
        <v>24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v>25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26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v>26</v>
      </c>
      <c r="B64" s="195" t="str">
        <f>+'Dramakan hosqer'!B71</f>
        <v>Կրեդիտորական պարտքի մարման գծով</v>
      </c>
      <c r="C64" s="186">
        <v>28.6</v>
      </c>
      <c r="D64" s="187">
        <f>+'Dramakan hosqer'!F71</f>
        <v>57.799999999999955</v>
      </c>
      <c r="E64" s="187">
        <f t="shared" si="0"/>
        <v>29.199999999999953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53.9</v>
      </c>
      <c r="D66" s="189">
        <f>+D67+D74</f>
        <v>170</v>
      </c>
      <c r="E66" s="189">
        <f t="shared" si="0"/>
        <v>116.1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53.9</v>
      </c>
      <c r="D67" s="187">
        <f>SUM(D68:D73)</f>
        <v>170</v>
      </c>
      <c r="E67" s="187">
        <f t="shared" si="0"/>
        <v>116.1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>
        <v>53.9</v>
      </c>
      <c r="D68" s="191">
        <f>+'Dramakan hosqer'!F75</f>
        <v>0</v>
      </c>
      <c r="E68" s="191">
        <f t="shared" ref="E68:E81" si="5">D68-C68</f>
        <v>-53.9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idden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170</v>
      </c>
      <c r="E70" s="191">
        <f t="shared" si="5"/>
        <v>170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744.80000000000291</v>
      </c>
      <c r="D81" s="189">
        <f>D6+D7-D23</f>
        <v>843.49999999999272</v>
      </c>
      <c r="E81" s="189">
        <f t="shared" si="5"/>
        <v>98.699999999989814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4" t="str">
        <f>+'Ekamut-caxs'!D74</f>
        <v>Ռ.Ավետիսյան</v>
      </c>
      <c r="E83" s="501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3" t="s">
        <v>92</v>
      </c>
      <c r="E84" s="503"/>
      <c r="F84" s="211"/>
    </row>
    <row r="85" spans="1:20" s="15" customFormat="1" ht="22.5" customHeight="1">
      <c r="A85" s="16"/>
      <c r="B85" s="302" t="s">
        <v>6</v>
      </c>
      <c r="C85" s="297"/>
      <c r="D85" s="501" t="str">
        <f>+'Ekamut-caxs'!D76</f>
        <v>Մ.Մարտիրոսյան</v>
      </c>
      <c r="E85" s="501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3" t="s">
        <v>92</v>
      </c>
      <c r="E86" s="503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4" workbookViewId="0">
      <selection activeCell="F57" sqref="F57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0" t="s">
        <v>67</v>
      </c>
      <c r="B1" s="510"/>
      <c r="C1" s="510"/>
      <c r="D1" s="510"/>
      <c r="E1" s="510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1" t="str">
        <f>+'Ekamut-caxs'!A7:D7</f>
        <v xml:space="preserve">«Երևանի հ․13 մսուր-մանկապարտեզ» ՀՈԱԿ-ի </v>
      </c>
      <c r="B2" s="512"/>
      <c r="C2" s="512"/>
      <c r="D2" s="512"/>
      <c r="E2" s="51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3" t="s">
        <v>148</v>
      </c>
      <c r="B3" s="513"/>
      <c r="C3" s="513"/>
      <c r="D3" s="513"/>
      <c r="E3" s="51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4" t="s">
        <v>267</v>
      </c>
      <c r="B4" s="514"/>
      <c r="C4" s="514"/>
      <c r="D4" s="514"/>
      <c r="E4" s="514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5" t="s">
        <v>153</v>
      </c>
      <c r="B7" s="516"/>
      <c r="C7" s="516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25.6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10.9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0.8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 hidden="1">
      <c r="A13" s="152">
        <v>1.5</v>
      </c>
      <c r="B13" s="154"/>
      <c r="C13" s="152" t="s">
        <v>163</v>
      </c>
      <c r="D13" s="27"/>
      <c r="E13" s="27"/>
    </row>
    <row r="14" spans="1:22" hidden="1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 hidden="1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1.9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226</v>
      </c>
      <c r="D18" s="27">
        <v>5</v>
      </c>
      <c r="E18" s="27"/>
    </row>
    <row r="19" spans="1:22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 hidden="1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7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 hidden="1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174</v>
      </c>
      <c r="D31" s="27"/>
      <c r="E31" s="27"/>
    </row>
    <row r="32" spans="1:22" hidden="1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 hidden="1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25.6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5" t="s">
        <v>178</v>
      </c>
      <c r="B35" s="516"/>
      <c r="C35" s="516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2.9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4.0999999999999996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50.3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 hidden="1">
      <c r="A45" s="157">
        <v>2</v>
      </c>
      <c r="B45" s="154"/>
      <c r="C45" s="156"/>
      <c r="D45" s="27"/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 hidden="1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 hidden="1">
      <c r="A49" s="152">
        <v>2.4</v>
      </c>
      <c r="B49" s="154" t="s">
        <v>165</v>
      </c>
      <c r="C49" s="152" t="s">
        <v>166</v>
      </c>
      <c r="D49" s="27"/>
      <c r="E49" s="27"/>
    </row>
    <row r="50" spans="1:22" hidden="1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>
        <v>0.5</v>
      </c>
      <c r="E53" s="27"/>
    </row>
    <row r="54" spans="1:22" ht="28.5">
      <c r="A54" s="152"/>
      <c r="B54" s="149" t="s">
        <v>179</v>
      </c>
      <c r="C54" s="26"/>
      <c r="D54" s="150">
        <f>SUM(D55:D58)</f>
        <v>736.4</v>
      </c>
      <c r="E54" s="27"/>
      <c r="F54" s="206">
        <f>SUM(D36:D53)</f>
        <v>57.8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736.4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794.19999999999993</v>
      </c>
      <c r="E59" s="169"/>
      <c r="F59" s="457">
        <f>+D59-D55</f>
        <v>57.799999999999955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268</v>
      </c>
      <c r="C62" s="168">
        <f>+'Dramakan hosqer'!F12</f>
        <v>744.80000000000291</v>
      </c>
      <c r="D62" s="505" t="s">
        <v>181</v>
      </c>
      <c r="E62" s="506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7" t="str">
        <f>+'Ekamut-caxs'!D74</f>
        <v>Ռ.Ավետիսյան</v>
      </c>
      <c r="E64" s="50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08" t="s">
        <v>92</v>
      </c>
      <c r="E65" s="50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7" t="str">
        <f>+'Ekamut-caxs'!D76</f>
        <v>Մ.Մարտիրոսյան</v>
      </c>
      <c r="E66" s="50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09" t="s">
        <v>92</v>
      </c>
      <c r="E67" s="50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F57" sqref="F57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4.42578125" style="380" bestFit="1" customWidth="1"/>
    <col min="15" max="15" width="14.85546875" style="380" bestFit="1" customWidth="1"/>
    <col min="16" max="16384" width="9.140625" style="380"/>
  </cols>
  <sheetData>
    <row r="1" spans="1:15" s="378" customFormat="1" ht="18.75" customHeight="1">
      <c r="A1" s="521" t="s">
        <v>67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8" customFormat="1" ht="21.75" customHeight="1">
      <c r="A2" s="520" t="str">
        <f>+'Ekamut-caxs'!A7</f>
        <v xml:space="preserve">«Երևանի հ․13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8" customFormat="1" ht="21" customHeight="1">
      <c r="A3" s="520" t="s">
        <v>93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3" customFormat="1" ht="19.5" customHeight="1">
      <c r="A5" s="517" t="s">
        <v>114</v>
      </c>
      <c r="B5" s="517" t="s">
        <v>94</v>
      </c>
      <c r="C5" s="518" t="s">
        <v>95</v>
      </c>
      <c r="D5" s="518"/>
      <c r="E5" s="518"/>
      <c r="F5" s="518"/>
      <c r="G5" s="518" t="s">
        <v>96</v>
      </c>
      <c r="H5" s="518"/>
      <c r="I5" s="518"/>
      <c r="J5" s="518"/>
      <c r="K5" s="518" t="s">
        <v>138</v>
      </c>
      <c r="L5" s="518"/>
      <c r="M5" s="518"/>
      <c r="N5" s="518"/>
      <c r="O5" s="518"/>
    </row>
    <row r="6" spans="1:15" s="385" customFormat="1" ht="51" customHeight="1">
      <c r="A6" s="517"/>
      <c r="B6" s="517"/>
      <c r="C6" s="384" t="s">
        <v>250</v>
      </c>
      <c r="D6" s="384" t="s">
        <v>216</v>
      </c>
      <c r="E6" s="384" t="s">
        <v>251</v>
      </c>
      <c r="F6" s="384" t="s">
        <v>230</v>
      </c>
      <c r="G6" s="384" t="s">
        <v>231</v>
      </c>
      <c r="H6" s="384" t="s">
        <v>216</v>
      </c>
      <c r="I6" s="384" t="s">
        <v>252</v>
      </c>
      <c r="J6" s="384" t="s">
        <v>230</v>
      </c>
      <c r="K6" s="384" t="s">
        <v>250</v>
      </c>
      <c r="L6" s="384" t="s">
        <v>251</v>
      </c>
      <c r="M6" s="384" t="s">
        <v>253</v>
      </c>
      <c r="N6" s="381" t="s">
        <v>254</v>
      </c>
      <c r="O6" s="381" t="s">
        <v>255</v>
      </c>
    </row>
    <row r="7" spans="1:15" ht="19.5" customHeight="1">
      <c r="A7" s="386">
        <v>1</v>
      </c>
      <c r="B7" s="387" t="s">
        <v>97</v>
      </c>
      <c r="C7" s="474">
        <v>442</v>
      </c>
      <c r="D7" s="474">
        <v>63515.4</v>
      </c>
      <c r="E7" s="388">
        <v>502</v>
      </c>
      <c r="F7" s="389">
        <f t="shared" ref="F7:F16" si="0">+E7*143.7</f>
        <v>72137.399999999994</v>
      </c>
      <c r="G7" s="474">
        <v>883.89</v>
      </c>
      <c r="H7" s="475">
        <v>46375.839999999997</v>
      </c>
      <c r="I7" s="388">
        <v>1035.22</v>
      </c>
      <c r="J7" s="389">
        <f>+I7*53.48</f>
        <v>55363.565600000002</v>
      </c>
      <c r="K7" s="390">
        <v>40446.699999999997</v>
      </c>
      <c r="L7" s="476">
        <v>35</v>
      </c>
      <c r="M7" s="391">
        <f>+L7*200.47</f>
        <v>7016.45</v>
      </c>
      <c r="N7" s="392">
        <f>+L7*7.94904</f>
        <v>278.21640000000002</v>
      </c>
      <c r="O7" s="391">
        <f>+N7+M7</f>
        <v>7294.6664000000001</v>
      </c>
    </row>
    <row r="8" spans="1:15" ht="19.5" customHeight="1">
      <c r="A8" s="386">
        <v>2</v>
      </c>
      <c r="B8" s="387" t="s">
        <v>98</v>
      </c>
      <c r="C8" s="474">
        <v>447</v>
      </c>
      <c r="D8" s="474">
        <v>64233.9</v>
      </c>
      <c r="E8" s="388">
        <f>+C8</f>
        <v>447</v>
      </c>
      <c r="F8" s="389">
        <f t="shared" si="0"/>
        <v>64233.899999999994</v>
      </c>
      <c r="G8" s="474">
        <v>872.34</v>
      </c>
      <c r="H8" s="475">
        <v>45763.44</v>
      </c>
      <c r="I8" s="388">
        <f t="shared" ref="I8:I18" si="1">+G8</f>
        <v>872.34</v>
      </c>
      <c r="J8" s="389">
        <f t="shared" ref="J8:J18" si="2">+I8*53.48</f>
        <v>46652.743199999997</v>
      </c>
      <c r="K8" s="390">
        <v>43078.41</v>
      </c>
      <c r="L8" s="476">
        <v>38</v>
      </c>
      <c r="M8" s="391">
        <f t="shared" ref="M8:M18" si="3">+L8*200.47</f>
        <v>7617.86</v>
      </c>
      <c r="N8" s="392">
        <f t="shared" ref="N8:N18" si="4">+L8*7.94904</f>
        <v>302.06351999999998</v>
      </c>
      <c r="O8" s="391">
        <f t="shared" ref="O8:O18" si="5">+N8+M8</f>
        <v>7919.9235199999994</v>
      </c>
    </row>
    <row r="9" spans="1:15" ht="19.5" customHeight="1">
      <c r="A9" s="386">
        <v>3</v>
      </c>
      <c r="B9" s="387" t="s">
        <v>99</v>
      </c>
      <c r="C9" s="474">
        <v>254</v>
      </c>
      <c r="D9" s="474">
        <v>36499.800000000003</v>
      </c>
      <c r="E9" s="388">
        <f t="shared" ref="E9:E18" si="6">+C9</f>
        <v>254</v>
      </c>
      <c r="F9" s="389">
        <f t="shared" si="0"/>
        <v>36499.799999999996</v>
      </c>
      <c r="G9" s="474">
        <v>924.48</v>
      </c>
      <c r="H9" s="474">
        <v>48487.29</v>
      </c>
      <c r="I9" s="388">
        <f t="shared" si="1"/>
        <v>924.48</v>
      </c>
      <c r="J9" s="389">
        <f t="shared" si="2"/>
        <v>49441.190399999999</v>
      </c>
      <c r="K9" s="390">
        <v>44018.7</v>
      </c>
      <c r="L9" s="476">
        <v>31</v>
      </c>
      <c r="M9" s="391">
        <f t="shared" si="3"/>
        <v>6214.57</v>
      </c>
      <c r="N9" s="392">
        <f t="shared" si="4"/>
        <v>246.42024000000001</v>
      </c>
      <c r="O9" s="391">
        <f t="shared" si="5"/>
        <v>6460.9902400000001</v>
      </c>
    </row>
    <row r="10" spans="1:15" ht="19.5" customHeight="1">
      <c r="A10" s="386">
        <v>4</v>
      </c>
      <c r="B10" s="387" t="s">
        <v>100</v>
      </c>
      <c r="C10" s="474">
        <v>141</v>
      </c>
      <c r="D10" s="474">
        <v>20261.7</v>
      </c>
      <c r="E10" s="388">
        <f t="shared" si="6"/>
        <v>141</v>
      </c>
      <c r="F10" s="389">
        <f t="shared" si="0"/>
        <v>20261.699999999997</v>
      </c>
      <c r="G10" s="474">
        <v>793.69</v>
      </c>
      <c r="H10" s="474">
        <v>41682.94</v>
      </c>
      <c r="I10" s="388">
        <f t="shared" si="1"/>
        <v>793.69</v>
      </c>
      <c r="J10" s="389">
        <f t="shared" si="2"/>
        <v>42446.5412</v>
      </c>
      <c r="K10" s="390">
        <v>35663.29</v>
      </c>
      <c r="L10" s="476">
        <v>39</v>
      </c>
      <c r="M10" s="391">
        <f t="shared" si="3"/>
        <v>7818.33</v>
      </c>
      <c r="N10" s="392">
        <f t="shared" si="4"/>
        <v>310.01256000000001</v>
      </c>
      <c r="O10" s="391">
        <f t="shared" si="5"/>
        <v>8128.34256</v>
      </c>
    </row>
    <row r="11" spans="1:15" ht="19.5" customHeight="1">
      <c r="A11" s="386">
        <v>5</v>
      </c>
      <c r="B11" s="387" t="s">
        <v>101</v>
      </c>
      <c r="C11" s="474">
        <v>146</v>
      </c>
      <c r="D11" s="474">
        <v>20980.2</v>
      </c>
      <c r="E11" s="388">
        <f t="shared" si="6"/>
        <v>146</v>
      </c>
      <c r="F11" s="389">
        <f t="shared" si="0"/>
        <v>20980.199999999997</v>
      </c>
      <c r="G11" s="474">
        <v>872.75</v>
      </c>
      <c r="H11" s="474">
        <v>45799.67</v>
      </c>
      <c r="I11" s="388">
        <f t="shared" si="1"/>
        <v>872.75</v>
      </c>
      <c r="J11" s="389">
        <f t="shared" si="2"/>
        <v>46674.67</v>
      </c>
      <c r="K11" s="390">
        <v>36891.5</v>
      </c>
      <c r="L11" s="476">
        <v>38</v>
      </c>
      <c r="M11" s="391">
        <f t="shared" si="3"/>
        <v>7617.86</v>
      </c>
      <c r="N11" s="392">
        <f t="shared" si="4"/>
        <v>302.06351999999998</v>
      </c>
      <c r="O11" s="391">
        <f t="shared" si="5"/>
        <v>7919.9235199999994</v>
      </c>
    </row>
    <row r="12" spans="1:15" ht="19.5" customHeight="1">
      <c r="A12" s="386">
        <v>6</v>
      </c>
      <c r="B12" s="387" t="s">
        <v>102</v>
      </c>
      <c r="C12" s="474">
        <v>121</v>
      </c>
      <c r="D12" s="474">
        <v>17387.7</v>
      </c>
      <c r="E12" s="388">
        <f t="shared" si="6"/>
        <v>121</v>
      </c>
      <c r="F12" s="389">
        <f t="shared" si="0"/>
        <v>17387.699999999997</v>
      </c>
      <c r="G12" s="474">
        <v>936.14</v>
      </c>
      <c r="H12" s="475">
        <v>49036.67</v>
      </c>
      <c r="I12" s="388">
        <f t="shared" si="1"/>
        <v>936.14</v>
      </c>
      <c r="J12" s="389">
        <f t="shared" si="2"/>
        <v>50064.767199999995</v>
      </c>
      <c r="K12" s="390">
        <v>38376.22</v>
      </c>
      <c r="L12" s="476">
        <v>33</v>
      </c>
      <c r="M12" s="391">
        <f t="shared" si="3"/>
        <v>6615.51</v>
      </c>
      <c r="N12" s="392">
        <f t="shared" si="4"/>
        <v>262.31832000000003</v>
      </c>
      <c r="O12" s="391">
        <f t="shared" si="5"/>
        <v>6877.8283200000005</v>
      </c>
    </row>
    <row r="13" spans="1:15" ht="19.5" customHeight="1">
      <c r="A13" s="386">
        <v>7</v>
      </c>
      <c r="B13" s="387" t="s">
        <v>103</v>
      </c>
      <c r="C13" s="474">
        <v>81</v>
      </c>
      <c r="D13" s="474">
        <v>11639.7</v>
      </c>
      <c r="E13" s="388">
        <f t="shared" si="6"/>
        <v>81</v>
      </c>
      <c r="F13" s="389">
        <f t="shared" si="0"/>
        <v>11639.699999999999</v>
      </c>
      <c r="G13" s="474">
        <v>735.12</v>
      </c>
      <c r="H13" s="475">
        <v>38215.42</v>
      </c>
      <c r="I13" s="388">
        <f t="shared" si="1"/>
        <v>735.12</v>
      </c>
      <c r="J13" s="389">
        <f t="shared" si="2"/>
        <v>39314.217599999996</v>
      </c>
      <c r="K13" s="390">
        <v>34212.15</v>
      </c>
      <c r="L13" s="476">
        <v>38</v>
      </c>
      <c r="M13" s="391">
        <f t="shared" si="3"/>
        <v>7617.86</v>
      </c>
      <c r="N13" s="392">
        <f t="shared" si="4"/>
        <v>302.06351999999998</v>
      </c>
      <c r="O13" s="391">
        <f t="shared" si="5"/>
        <v>7919.9235199999994</v>
      </c>
    </row>
    <row r="14" spans="1:15" ht="19.5" customHeight="1">
      <c r="A14" s="386">
        <v>8</v>
      </c>
      <c r="B14" s="393" t="s">
        <v>104</v>
      </c>
      <c r="C14" s="474">
        <v>83</v>
      </c>
      <c r="D14" s="474">
        <v>11927.1</v>
      </c>
      <c r="E14" s="388">
        <f t="shared" si="6"/>
        <v>83</v>
      </c>
      <c r="F14" s="389">
        <f t="shared" si="0"/>
        <v>11927.099999999999</v>
      </c>
      <c r="G14" s="474">
        <v>907.55</v>
      </c>
      <c r="H14" s="474">
        <v>47402.07</v>
      </c>
      <c r="I14" s="388">
        <f t="shared" si="1"/>
        <v>907.55</v>
      </c>
      <c r="J14" s="389">
        <f t="shared" si="2"/>
        <v>48535.773999999998</v>
      </c>
      <c r="K14" s="390">
        <v>34981.19</v>
      </c>
      <c r="L14" s="476">
        <v>34</v>
      </c>
      <c r="M14" s="391">
        <f t="shared" si="3"/>
        <v>6815.98</v>
      </c>
      <c r="N14" s="392">
        <f t="shared" si="4"/>
        <v>270.26736</v>
      </c>
      <c r="O14" s="391">
        <f t="shared" si="5"/>
        <v>7086.2473599999994</v>
      </c>
    </row>
    <row r="15" spans="1:15" ht="19.5" customHeight="1">
      <c r="A15" s="386">
        <v>9</v>
      </c>
      <c r="B15" s="393" t="s">
        <v>105</v>
      </c>
      <c r="C15" s="474">
        <v>106</v>
      </c>
      <c r="D15" s="474">
        <v>15232.2</v>
      </c>
      <c r="E15" s="388">
        <f t="shared" si="6"/>
        <v>106</v>
      </c>
      <c r="F15" s="389">
        <f t="shared" si="0"/>
        <v>15232.199999999999</v>
      </c>
      <c r="G15" s="474">
        <v>944.19</v>
      </c>
      <c r="H15" s="475">
        <v>49438.48</v>
      </c>
      <c r="I15" s="388">
        <f t="shared" si="1"/>
        <v>944.19</v>
      </c>
      <c r="J15" s="389">
        <f t="shared" si="2"/>
        <v>50495.281199999998</v>
      </c>
      <c r="K15" s="390">
        <v>34497.97</v>
      </c>
      <c r="L15" s="476">
        <v>72</v>
      </c>
      <c r="M15" s="391">
        <f t="shared" si="3"/>
        <v>14433.84</v>
      </c>
      <c r="N15" s="392">
        <f t="shared" si="4"/>
        <v>572.33087999999998</v>
      </c>
      <c r="O15" s="391">
        <f t="shared" si="5"/>
        <v>15006.17088</v>
      </c>
    </row>
    <row r="16" spans="1:15" ht="19.5" customHeight="1">
      <c r="A16" s="386">
        <v>10</v>
      </c>
      <c r="B16" s="393" t="s">
        <v>106</v>
      </c>
      <c r="C16" s="474">
        <v>139</v>
      </c>
      <c r="D16" s="474">
        <v>19974.3</v>
      </c>
      <c r="E16" s="388">
        <f t="shared" si="6"/>
        <v>139</v>
      </c>
      <c r="F16" s="389">
        <f t="shared" si="0"/>
        <v>19974.3</v>
      </c>
      <c r="G16" s="474">
        <v>955.44</v>
      </c>
      <c r="H16" s="475">
        <v>52274.03</v>
      </c>
      <c r="I16" s="388">
        <f t="shared" si="1"/>
        <v>955.44</v>
      </c>
      <c r="J16" s="389">
        <f t="shared" si="2"/>
        <v>51096.931199999999</v>
      </c>
      <c r="K16" s="390">
        <v>40364.58</v>
      </c>
      <c r="L16" s="476">
        <v>49</v>
      </c>
      <c r="M16" s="391">
        <f t="shared" si="3"/>
        <v>9823.0300000000007</v>
      </c>
      <c r="N16" s="392">
        <f t="shared" si="4"/>
        <v>389.50296000000003</v>
      </c>
      <c r="O16" s="391">
        <f t="shared" si="5"/>
        <v>10212.53296</v>
      </c>
    </row>
    <row r="17" spans="1:15" ht="19.5" customHeight="1">
      <c r="A17" s="386">
        <v>11</v>
      </c>
      <c r="B17" s="393" t="s">
        <v>107</v>
      </c>
      <c r="C17" s="474">
        <v>234</v>
      </c>
      <c r="D17" s="474">
        <v>33625.800000000003</v>
      </c>
      <c r="E17" s="388">
        <f t="shared" si="6"/>
        <v>234</v>
      </c>
      <c r="F17" s="389">
        <f>+E17*143.7</f>
        <v>33625.799999999996</v>
      </c>
      <c r="G17" s="474">
        <v>1007</v>
      </c>
      <c r="H17" s="475">
        <v>52947.26</v>
      </c>
      <c r="I17" s="388">
        <f t="shared" si="1"/>
        <v>1007</v>
      </c>
      <c r="J17" s="389">
        <f t="shared" si="2"/>
        <v>53854.359999999993</v>
      </c>
      <c r="K17" s="388">
        <v>32514.58</v>
      </c>
      <c r="L17" s="476">
        <v>42</v>
      </c>
      <c r="M17" s="391">
        <f t="shared" si="3"/>
        <v>8419.74</v>
      </c>
      <c r="N17" s="392">
        <f t="shared" si="4"/>
        <v>333.85968000000003</v>
      </c>
      <c r="O17" s="391">
        <f t="shared" si="5"/>
        <v>8753.5996799999994</v>
      </c>
    </row>
    <row r="18" spans="1:15" ht="19.5" customHeight="1">
      <c r="A18" s="386">
        <v>12</v>
      </c>
      <c r="B18" s="393" t="s">
        <v>108</v>
      </c>
      <c r="C18" s="474">
        <v>396</v>
      </c>
      <c r="D18" s="474">
        <v>56905.2</v>
      </c>
      <c r="E18" s="388">
        <f t="shared" si="6"/>
        <v>396</v>
      </c>
      <c r="F18" s="389">
        <f>+E18*143.7</f>
        <v>56905.2</v>
      </c>
      <c r="G18" s="474">
        <v>10712.7</v>
      </c>
      <c r="H18" s="474">
        <v>55669.85</v>
      </c>
      <c r="I18" s="388">
        <f t="shared" si="1"/>
        <v>10712.7</v>
      </c>
      <c r="J18" s="389">
        <f t="shared" si="2"/>
        <v>572915.196</v>
      </c>
      <c r="K18" s="388">
        <v>34448.910000000003</v>
      </c>
      <c r="L18" s="476">
        <v>57</v>
      </c>
      <c r="M18" s="391">
        <f t="shared" si="3"/>
        <v>11426.789999999999</v>
      </c>
      <c r="N18" s="392">
        <f t="shared" si="4"/>
        <v>453.09528</v>
      </c>
      <c r="O18" s="391">
        <f t="shared" si="5"/>
        <v>11879.885279999999</v>
      </c>
    </row>
    <row r="19" spans="1:15" ht="32.25" customHeight="1">
      <c r="A19" s="395"/>
      <c r="B19" s="382" t="s">
        <v>90</v>
      </c>
      <c r="C19" s="396">
        <f t="shared" ref="C19:K19" si="7">SUM(C7:C18)</f>
        <v>2590</v>
      </c>
      <c r="D19" s="397">
        <f t="shared" si="7"/>
        <v>372183.00000000006</v>
      </c>
      <c r="E19" s="396">
        <f t="shared" si="7"/>
        <v>2650</v>
      </c>
      <c r="F19" s="397">
        <f>SUM(F7:F18)</f>
        <v>380805</v>
      </c>
      <c r="G19" s="396">
        <f>SUM(G7:G18)</f>
        <v>20545.29</v>
      </c>
      <c r="H19" s="397">
        <f>SUM(H7:H18)</f>
        <v>573092.96</v>
      </c>
      <c r="I19" s="396">
        <f>SUM(I7:I18)</f>
        <v>20696.620000000003</v>
      </c>
      <c r="J19" s="397">
        <f>SUM(J7:J18)</f>
        <v>1106855.2375999999</v>
      </c>
      <c r="K19" s="396">
        <f t="shared" si="7"/>
        <v>449494.20000000007</v>
      </c>
      <c r="L19" s="396">
        <f>SUM(L7:L18)</f>
        <v>506</v>
      </c>
      <c r="M19" s="397">
        <f>SUM(M7:M18)</f>
        <v>101437.81999999999</v>
      </c>
      <c r="N19" s="398">
        <f>SUM(N7:N18)</f>
        <v>4022.2142400000002</v>
      </c>
      <c r="O19" s="397">
        <f>SUM(O7:O18)</f>
        <v>105460.03423999999</v>
      </c>
    </row>
    <row r="20" spans="1:15" ht="21.75" customHeight="1">
      <c r="B20" s="399"/>
      <c r="C20" s="400"/>
      <c r="D20" s="401"/>
      <c r="E20" s="400"/>
      <c r="F20" s="401">
        <f>ROUND(F19/1000,1)</f>
        <v>380.8</v>
      </c>
      <c r="G20" s="400"/>
      <c r="H20" s="401"/>
      <c r="I20" s="400"/>
      <c r="J20" s="401">
        <f>ROUND(J19/1000,1)</f>
        <v>1106.9000000000001</v>
      </c>
      <c r="K20" s="400"/>
      <c r="L20" s="400"/>
      <c r="M20" s="401">
        <f>ROUND(M19/1000,1)</f>
        <v>101.4</v>
      </c>
      <c r="N20" s="401">
        <f t="shared" ref="N20:O20" si="8">ROUND(N19/1000,1)</f>
        <v>4</v>
      </c>
      <c r="O20" s="401">
        <f t="shared" si="8"/>
        <v>105.5</v>
      </c>
    </row>
    <row r="21" spans="1:15" ht="33.75" customHeight="1" thickBot="1">
      <c r="B21" s="524" t="s">
        <v>256</v>
      </c>
      <c r="C21" s="524"/>
      <c r="D21" s="524"/>
      <c r="E21" s="402"/>
      <c r="F21" s="403"/>
      <c r="H21" s="402"/>
      <c r="M21" s="401"/>
    </row>
    <row r="22" spans="1:15" s="378" customFormat="1" ht="34.5" customHeight="1">
      <c r="A22" s="404"/>
      <c r="B22" s="405" t="s">
        <v>142</v>
      </c>
      <c r="C22" s="406" t="s">
        <v>143</v>
      </c>
      <c r="D22" s="406" t="s">
        <v>257</v>
      </c>
      <c r="E22" s="406" t="s">
        <v>257</v>
      </c>
      <c r="F22" s="407" t="s">
        <v>257</v>
      </c>
      <c r="G22" s="406" t="s">
        <v>143</v>
      </c>
      <c r="H22" s="406" t="s">
        <v>257</v>
      </c>
      <c r="I22" s="406" t="s">
        <v>257</v>
      </c>
      <c r="J22" s="408" t="s">
        <v>257</v>
      </c>
      <c r="K22" s="406" t="s">
        <v>143</v>
      </c>
      <c r="L22" s="406" t="s">
        <v>257</v>
      </c>
      <c r="M22" s="409" t="s">
        <v>257</v>
      </c>
      <c r="N22" s="404" t="s">
        <v>257</v>
      </c>
      <c r="O22" s="408" t="s">
        <v>257</v>
      </c>
    </row>
    <row r="23" spans="1:15" ht="23.25" customHeight="1">
      <c r="A23" s="410">
        <v>1</v>
      </c>
      <c r="B23" s="411"/>
      <c r="C23" s="394"/>
      <c r="D23" s="394" t="s">
        <v>257</v>
      </c>
      <c r="E23" s="394" t="s">
        <v>257</v>
      </c>
      <c r="F23" s="412"/>
      <c r="G23" s="413"/>
      <c r="H23" s="394" t="s">
        <v>257</v>
      </c>
      <c r="I23" s="394" t="s">
        <v>257</v>
      </c>
      <c r="J23" s="414"/>
      <c r="K23" s="413"/>
      <c r="L23" s="394" t="s">
        <v>257</v>
      </c>
      <c r="M23" s="415"/>
      <c r="N23" s="416" t="s">
        <v>257</v>
      </c>
      <c r="O23" s="417" t="s">
        <v>257</v>
      </c>
    </row>
    <row r="24" spans="1:15" ht="23.25" customHeight="1">
      <c r="A24" s="410">
        <v>2</v>
      </c>
      <c r="B24" s="411"/>
      <c r="C24" s="394"/>
      <c r="D24" s="394" t="s">
        <v>257</v>
      </c>
      <c r="E24" s="394" t="s">
        <v>257</v>
      </c>
      <c r="F24" s="412"/>
      <c r="G24" s="413"/>
      <c r="H24" s="394" t="s">
        <v>257</v>
      </c>
      <c r="I24" s="394" t="s">
        <v>257</v>
      </c>
      <c r="J24" s="414"/>
      <c r="K24" s="413"/>
      <c r="L24" s="394" t="s">
        <v>257</v>
      </c>
      <c r="M24" s="415"/>
      <c r="N24" s="416" t="s">
        <v>257</v>
      </c>
      <c r="O24" s="417" t="s">
        <v>257</v>
      </c>
    </row>
    <row r="25" spans="1:15" s="385" customFormat="1" ht="23.25" customHeight="1">
      <c r="A25" s="418">
        <v>3</v>
      </c>
      <c r="B25" s="419"/>
      <c r="C25" s="420"/>
      <c r="D25" s="420" t="s">
        <v>257</v>
      </c>
      <c r="E25" s="420" t="s">
        <v>257</v>
      </c>
      <c r="F25" s="421"/>
      <c r="G25" s="422"/>
      <c r="H25" s="420" t="s">
        <v>257</v>
      </c>
      <c r="I25" s="420" t="s">
        <v>257</v>
      </c>
      <c r="J25" s="421"/>
      <c r="K25" s="422"/>
      <c r="L25" s="420" t="s">
        <v>257</v>
      </c>
      <c r="M25" s="423"/>
      <c r="N25" s="424" t="s">
        <v>257</v>
      </c>
      <c r="O25" s="425" t="s">
        <v>257</v>
      </c>
    </row>
    <row r="26" spans="1:15" s="378" customFormat="1" ht="24" customHeight="1">
      <c r="A26" s="426"/>
      <c r="B26" s="427" t="s">
        <v>69</v>
      </c>
      <c r="C26" s="397" t="s">
        <v>257</v>
      </c>
      <c r="D26" s="397" t="s">
        <v>257</v>
      </c>
      <c r="E26" s="397" t="s">
        <v>257</v>
      </c>
      <c r="F26" s="428">
        <f>SUM(F23:F25)</f>
        <v>0</v>
      </c>
      <c r="G26" s="429" t="s">
        <v>257</v>
      </c>
      <c r="H26" s="397" t="s">
        <v>257</v>
      </c>
      <c r="I26" s="397" t="s">
        <v>257</v>
      </c>
      <c r="J26" s="428">
        <f>SUM(J23:J25)</f>
        <v>0</v>
      </c>
      <c r="K26" s="429" t="s">
        <v>257</v>
      </c>
      <c r="L26" s="397" t="s">
        <v>257</v>
      </c>
      <c r="M26" s="430">
        <f>SUM(M23:M25)</f>
        <v>0</v>
      </c>
      <c r="N26" s="426" t="s">
        <v>257</v>
      </c>
      <c r="O26" s="431" t="s">
        <v>257</v>
      </c>
    </row>
    <row r="27" spans="1:15" s="378" customFormat="1" ht="27" customHeight="1" thickBot="1">
      <c r="A27" s="432"/>
      <c r="B27" s="433" t="s">
        <v>258</v>
      </c>
      <c r="C27" s="434"/>
      <c r="D27" s="434" t="s">
        <v>257</v>
      </c>
      <c r="E27" s="434" t="s">
        <v>257</v>
      </c>
      <c r="F27" s="435">
        <f>+F20-F26</f>
        <v>380.8</v>
      </c>
      <c r="G27" s="436" t="s">
        <v>257</v>
      </c>
      <c r="H27" s="434" t="s">
        <v>257</v>
      </c>
      <c r="I27" s="434" t="s">
        <v>257</v>
      </c>
      <c r="J27" s="435">
        <f>J20-J26</f>
        <v>1106.9000000000001</v>
      </c>
      <c r="K27" s="436" t="s">
        <v>257</v>
      </c>
      <c r="L27" s="434" t="s">
        <v>257</v>
      </c>
      <c r="M27" s="437">
        <f>M20-M26</f>
        <v>101.4</v>
      </c>
      <c r="N27" s="432" t="s">
        <v>257</v>
      </c>
      <c r="O27" s="435">
        <f>+O20-M26</f>
        <v>105.5</v>
      </c>
    </row>
    <row r="28" spans="1:15" s="378" customFormat="1" ht="25.5" customHeight="1" thickBot="1">
      <c r="B28" s="438"/>
      <c r="F28" s="401"/>
      <c r="J28" s="439" t="s">
        <v>144</v>
      </c>
      <c r="K28" s="440"/>
      <c r="L28" s="440"/>
      <c r="M28" s="441">
        <f>+F26+J26+M26</f>
        <v>0</v>
      </c>
    </row>
    <row r="29" spans="1:15" s="378" customFormat="1" ht="20.25" customHeight="1">
      <c r="B29" s="438"/>
      <c r="F29" s="401"/>
      <c r="M29" s="401"/>
    </row>
    <row r="30" spans="1:15" s="399" customFormat="1" ht="25.5" customHeight="1">
      <c r="B30" s="379"/>
      <c r="C30" s="520" t="s">
        <v>2</v>
      </c>
      <c r="D30" s="520"/>
      <c r="E30" s="379"/>
      <c r="F30" s="379"/>
      <c r="G30" s="525"/>
      <c r="H30" s="525"/>
      <c r="I30" s="442"/>
      <c r="J30" s="522" t="s">
        <v>282</v>
      </c>
      <c r="K30" s="522"/>
      <c r="M30" s="403"/>
    </row>
    <row r="31" spans="1:15" s="378" customFormat="1">
      <c r="C31" s="443"/>
      <c r="D31" s="443"/>
      <c r="E31" s="444"/>
      <c r="F31" s="444"/>
      <c r="G31" s="523" t="s">
        <v>91</v>
      </c>
      <c r="H31" s="523"/>
      <c r="I31" s="445"/>
      <c r="J31" s="523" t="s">
        <v>109</v>
      </c>
      <c r="K31" s="523"/>
    </row>
    <row r="32" spans="1:15" s="399" customFormat="1" ht="23.25" customHeight="1">
      <c r="B32" s="379"/>
      <c r="C32" s="446" t="s">
        <v>6</v>
      </c>
      <c r="D32" s="446"/>
      <c r="E32" s="379"/>
      <c r="F32" s="379"/>
      <c r="G32" s="522"/>
      <c r="H32" s="522"/>
      <c r="I32" s="447"/>
      <c r="J32" s="522" t="s">
        <v>283</v>
      </c>
      <c r="K32" s="522"/>
    </row>
    <row r="33" spans="3:13" s="378" customFormat="1">
      <c r="C33" s="402"/>
      <c r="D33" s="402"/>
      <c r="G33" s="523" t="s">
        <v>91</v>
      </c>
      <c r="H33" s="523"/>
      <c r="I33" s="445"/>
      <c r="J33" s="523" t="s">
        <v>109</v>
      </c>
      <c r="K33" s="523"/>
    </row>
    <row r="34" spans="3:13">
      <c r="F34" s="448" t="s">
        <v>1</v>
      </c>
    </row>
    <row r="35" spans="3:13" ht="16.5" customHeight="1">
      <c r="C35" s="449" t="s">
        <v>110</v>
      </c>
      <c r="D35" s="449"/>
      <c r="E35" s="449" t="s">
        <v>111</v>
      </c>
      <c r="F35" s="449" t="s">
        <v>259</v>
      </c>
      <c r="I35" s="450" t="s">
        <v>112</v>
      </c>
      <c r="J35" s="451" t="s">
        <v>212</v>
      </c>
      <c r="K35" s="451"/>
      <c r="L35" s="451" t="s">
        <v>210</v>
      </c>
      <c r="M35" s="451" t="s">
        <v>207</v>
      </c>
    </row>
    <row r="36" spans="3:13" ht="16.5" customHeight="1">
      <c r="C36" s="449" t="s">
        <v>113</v>
      </c>
      <c r="D36" s="449"/>
      <c r="E36" s="449" t="s">
        <v>111</v>
      </c>
      <c r="F36" s="449" t="s">
        <v>215</v>
      </c>
      <c r="I36" s="519" t="s">
        <v>219</v>
      </c>
      <c r="J36" s="519"/>
      <c r="K36" s="451"/>
      <c r="L36" s="519" t="s">
        <v>260</v>
      </c>
      <c r="M36" s="519"/>
    </row>
    <row r="37" spans="3:13">
      <c r="C37" s="449"/>
      <c r="D37" s="449"/>
      <c r="E37" s="519" t="s">
        <v>218</v>
      </c>
      <c r="F37" s="519"/>
      <c r="I37" s="519"/>
      <c r="J37" s="519"/>
      <c r="K37" s="451"/>
      <c r="L37" s="519"/>
      <c r="M37" s="519"/>
    </row>
    <row r="38" spans="3:13">
      <c r="C38" s="449"/>
      <c r="D38" s="449"/>
      <c r="E38" s="519"/>
      <c r="F38" s="51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F57" sqref="F57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67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81" t="str">
        <f>+'Ekamut-caxs'!A7</f>
        <v xml:space="preserve">«Երևանի հ․13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6" ht="17.25">
      <c r="A3" s="513" t="s">
        <v>217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264"/>
      <c r="O3" s="264"/>
      <c r="P3" s="264"/>
    </row>
    <row r="4" spans="1:16" ht="16.5">
      <c r="M4" s="286" t="s">
        <v>0</v>
      </c>
    </row>
    <row r="5" spans="1:16" ht="13.5" customHeight="1">
      <c r="A5" s="534" t="s">
        <v>146</v>
      </c>
      <c r="B5" s="534" t="s">
        <v>68</v>
      </c>
      <c r="C5" s="532" t="s">
        <v>211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147</v>
      </c>
    </row>
    <row r="6" spans="1:16" ht="89.25" customHeight="1">
      <c r="A6" s="534"/>
      <c r="B6" s="534"/>
      <c r="C6" s="250" t="s">
        <v>242</v>
      </c>
      <c r="D6" s="250" t="s">
        <v>243</v>
      </c>
      <c r="E6" s="250" t="s">
        <v>270</v>
      </c>
      <c r="F6" s="250" t="s">
        <v>271</v>
      </c>
      <c r="G6" s="212" t="s">
        <v>272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12" t="s">
        <v>288</v>
      </c>
      <c r="M6" s="533"/>
    </row>
    <row r="7" spans="1:16" ht="27.75" customHeight="1">
      <c r="A7" s="212">
        <v>1</v>
      </c>
      <c r="B7" s="255" t="s">
        <v>195</v>
      </c>
      <c r="C7" s="256">
        <v>2696.5</v>
      </c>
      <c r="D7" s="256">
        <f>+B10*11</f>
        <v>39920.451999999997</v>
      </c>
      <c r="E7" s="256"/>
      <c r="F7" s="256"/>
      <c r="G7" s="256">
        <f>+J15</f>
        <v>728.5</v>
      </c>
      <c r="H7" s="357">
        <f>3*161.2+3*119.6+3*150.8</f>
        <v>1294.8</v>
      </c>
      <c r="I7" s="256"/>
      <c r="J7" s="357">
        <v>432</v>
      </c>
      <c r="K7" s="256"/>
      <c r="L7" s="256"/>
      <c r="M7" s="257">
        <f>ROUND(SUM(C7:L7),1)</f>
        <v>45072.3</v>
      </c>
    </row>
    <row r="8" spans="1:16" ht="35.25" customHeight="1">
      <c r="A8" s="212">
        <v>2</v>
      </c>
      <c r="B8" s="285" t="s">
        <v>89</v>
      </c>
      <c r="C8" s="256"/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45072.3</v>
      </c>
    </row>
    <row r="10" spans="1:16" s="214" customFormat="1" ht="18.75" customHeight="1">
      <c r="B10" s="377">
        <v>3629.1320000000001</v>
      </c>
      <c r="C10" s="216">
        <f>+B10*11</f>
        <v>39920.451999999997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28"/>
      <c r="L11" s="528"/>
      <c r="M11" s="225"/>
    </row>
    <row r="12" spans="1:16" s="214" customFormat="1" ht="69" customHeight="1">
      <c r="B12" s="529" t="s">
        <v>208</v>
      </c>
      <c r="C12" s="530"/>
      <c r="D12" s="224"/>
      <c r="G12" s="176"/>
      <c r="H12" s="176"/>
      <c r="I12" s="529" t="s">
        <v>209</v>
      </c>
      <c r="J12" s="530"/>
      <c r="K12" s="176"/>
      <c r="L12" s="176"/>
      <c r="M12" s="176"/>
    </row>
    <row r="13" spans="1:16" s="214" customFormat="1" ht="40.5">
      <c r="B13" s="261" t="s">
        <v>184</v>
      </c>
      <c r="C13" s="262" t="s">
        <v>244</v>
      </c>
      <c r="D13" s="226"/>
      <c r="G13" s="226"/>
      <c r="H13" s="226"/>
      <c r="I13" s="261" t="s">
        <v>184</v>
      </c>
      <c r="J13" s="262" t="s">
        <v>247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245</v>
      </c>
      <c r="E14" s="137"/>
      <c r="H14" s="263"/>
      <c r="I14" s="282">
        <v>119600</v>
      </c>
      <c r="J14" s="284">
        <v>857.7</v>
      </c>
      <c r="K14" s="229" t="s">
        <v>248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246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249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5"/>
      <c r="E17" s="535"/>
      <c r="F17" s="309"/>
      <c r="G17" s="309"/>
      <c r="H17" s="526" t="str">
        <f>+'Ekamut-caxs'!D74</f>
        <v>Ռ.Ավետիսյան</v>
      </c>
      <c r="I17" s="526"/>
      <c r="J17" s="526"/>
      <c r="K17" s="234"/>
    </row>
    <row r="18" spans="2:11" s="235" customFormat="1" ht="17.25" customHeight="1">
      <c r="B18" s="310"/>
      <c r="C18" s="311"/>
      <c r="D18" s="536" t="s">
        <v>91</v>
      </c>
      <c r="E18" s="536"/>
      <c r="F18" s="312"/>
      <c r="G18" s="313"/>
      <c r="H18" s="527" t="s">
        <v>92</v>
      </c>
      <c r="I18" s="527"/>
      <c r="J18" s="527"/>
      <c r="K18" s="236"/>
    </row>
    <row r="19" spans="2:11" s="233" customFormat="1" ht="24.75" customHeight="1">
      <c r="B19" s="314" t="s">
        <v>6</v>
      </c>
      <c r="C19" s="308"/>
      <c r="D19" s="535"/>
      <c r="E19" s="535"/>
      <c r="F19" s="315"/>
      <c r="G19" s="315"/>
      <c r="H19" s="526" t="str">
        <f>+'Ekamut-caxs'!D76</f>
        <v>Մ.Մարտիրոսյան</v>
      </c>
      <c r="I19" s="526"/>
      <c r="J19" s="526"/>
      <c r="K19" s="234"/>
    </row>
    <row r="20" spans="2:11" s="235" customFormat="1" ht="18.75" customHeight="1">
      <c r="B20" s="311"/>
      <c r="C20" s="311"/>
      <c r="D20" s="536" t="s">
        <v>91</v>
      </c>
      <c r="E20" s="536"/>
      <c r="F20" s="312"/>
      <c r="G20" s="313"/>
      <c r="H20" s="527" t="s">
        <v>92</v>
      </c>
      <c r="I20" s="527"/>
      <c r="J20" s="527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F57" sqref="F57"/>
    </sheetView>
  </sheetViews>
  <sheetFormatPr defaultColWidth="9.140625" defaultRowHeight="13.5"/>
  <cols>
    <col min="1" max="1" width="4.42578125" style="467" customWidth="1"/>
    <col min="2" max="2" width="54.28515625" style="460" customWidth="1"/>
    <col min="3" max="3" width="17.140625" style="460" customWidth="1"/>
    <col min="4" max="4" width="17.5703125" style="460" customWidth="1"/>
    <col min="5" max="16384" width="9.140625" style="460"/>
  </cols>
  <sheetData>
    <row r="1" spans="1:4" s="459" customFormat="1" ht="24" customHeight="1">
      <c r="A1" s="538" t="s">
        <v>67</v>
      </c>
      <c r="B1" s="538"/>
      <c r="C1" s="538"/>
      <c r="D1" s="538"/>
    </row>
    <row r="2" spans="1:4" ht="17.25">
      <c r="A2" s="539" t="str">
        <f>+'Ekamut-caxs'!A7:D7</f>
        <v xml:space="preserve">«Երևանի հ․13 մսուր-մանկապարտեզ» ՀՈԱԿ-ի </v>
      </c>
      <c r="B2" s="539"/>
      <c r="C2" s="539"/>
      <c r="D2" s="539"/>
    </row>
    <row r="3" spans="1:4" ht="39.75" customHeight="1">
      <c r="A3" s="539" t="s">
        <v>278</v>
      </c>
      <c r="B3" s="539"/>
      <c r="C3" s="539"/>
      <c r="D3" s="539"/>
    </row>
    <row r="6" spans="1:4" ht="60" customHeight="1">
      <c r="A6" s="461" t="s">
        <v>3</v>
      </c>
      <c r="B6" s="473" t="s">
        <v>124</v>
      </c>
      <c r="C6" s="473" t="s">
        <v>125</v>
      </c>
      <c r="D6" s="461" t="s">
        <v>273</v>
      </c>
    </row>
    <row r="7" spans="1:4" s="49" customFormat="1" ht="30" customHeight="1">
      <c r="A7" s="462">
        <v>1</v>
      </c>
      <c r="B7" s="463" t="s">
        <v>274</v>
      </c>
      <c r="C7" s="462">
        <f>SUM(C8:C10)</f>
        <v>1</v>
      </c>
      <c r="D7" s="462">
        <f>SUM(D8:D10)</f>
        <v>20</v>
      </c>
    </row>
    <row r="8" spans="1:4" ht="25.5" customHeight="1">
      <c r="A8" s="464">
        <v>1.1000000000000001</v>
      </c>
      <c r="B8" s="465" t="s">
        <v>126</v>
      </c>
      <c r="C8" s="464">
        <v>1</v>
      </c>
      <c r="D8" s="464">
        <v>20</v>
      </c>
    </row>
    <row r="9" spans="1:4" ht="25.5" customHeight="1">
      <c r="A9" s="464">
        <v>1.2</v>
      </c>
      <c r="B9" s="465" t="s">
        <v>127</v>
      </c>
      <c r="C9" s="464"/>
      <c r="D9" s="464"/>
    </row>
    <row r="10" spans="1:4" ht="25.5" customHeight="1">
      <c r="A10" s="464">
        <v>1.3</v>
      </c>
      <c r="B10" s="465" t="s">
        <v>128</v>
      </c>
      <c r="C10" s="464"/>
      <c r="D10" s="464"/>
    </row>
    <row r="11" spans="1:4" s="49" customFormat="1" ht="30" customHeight="1">
      <c r="A11" s="462">
        <v>2</v>
      </c>
      <c r="B11" s="463" t="s">
        <v>275</v>
      </c>
      <c r="C11" s="462">
        <f>SUM(C12:C14)</f>
        <v>1</v>
      </c>
      <c r="D11" s="462">
        <f>SUM(D12:D14)</f>
        <v>30</v>
      </c>
    </row>
    <row r="12" spans="1:4" ht="21.75" customHeight="1">
      <c r="A12" s="464">
        <v>2.1</v>
      </c>
      <c r="B12" s="465" t="s">
        <v>129</v>
      </c>
      <c r="C12" s="464">
        <v>1</v>
      </c>
      <c r="D12" s="464">
        <v>30</v>
      </c>
    </row>
    <row r="13" spans="1:4" ht="21.75" customHeight="1">
      <c r="A13" s="464">
        <v>2.2000000000000002</v>
      </c>
      <c r="B13" s="465" t="s">
        <v>130</v>
      </c>
      <c r="C13" s="464"/>
      <c r="D13" s="464"/>
    </row>
    <row r="14" spans="1:4" ht="21.75" customHeight="1">
      <c r="A14" s="464">
        <v>2.2999999999999998</v>
      </c>
      <c r="B14" s="465" t="s">
        <v>131</v>
      </c>
      <c r="C14" s="464"/>
      <c r="D14" s="464"/>
    </row>
    <row r="15" spans="1:4" s="49" customFormat="1" ht="30" customHeight="1">
      <c r="A15" s="462">
        <v>3</v>
      </c>
      <c r="B15" s="463" t="s">
        <v>276</v>
      </c>
      <c r="C15" s="462">
        <f>SUM(C16:C18)</f>
        <v>1</v>
      </c>
      <c r="D15" s="462">
        <f>SUM(D16:D18)</f>
        <v>26</v>
      </c>
    </row>
    <row r="16" spans="1:4" ht="23.25" customHeight="1">
      <c r="A16" s="464">
        <v>3.1</v>
      </c>
      <c r="B16" s="466" t="s">
        <v>132</v>
      </c>
      <c r="C16" s="464">
        <v>1</v>
      </c>
      <c r="D16" s="464">
        <v>26</v>
      </c>
    </row>
    <row r="17" spans="1:4" ht="23.25" customHeight="1">
      <c r="A17" s="464">
        <v>3.2</v>
      </c>
      <c r="B17" s="466" t="s">
        <v>133</v>
      </c>
      <c r="C17" s="464"/>
      <c r="D17" s="464"/>
    </row>
    <row r="18" spans="1:4" ht="23.25" customHeight="1">
      <c r="A18" s="464">
        <v>3.3</v>
      </c>
      <c r="B18" s="466" t="s">
        <v>134</v>
      </c>
      <c r="C18" s="464"/>
      <c r="D18" s="464"/>
    </row>
    <row r="19" spans="1:4" s="49" customFormat="1" ht="30" customHeight="1">
      <c r="A19" s="462">
        <v>4</v>
      </c>
      <c r="B19" s="463" t="s">
        <v>277</v>
      </c>
      <c r="C19" s="462">
        <f>SUM(C20:C22)</f>
        <v>1</v>
      </c>
      <c r="D19" s="462">
        <f>SUM(D20:D22)</f>
        <v>33</v>
      </c>
    </row>
    <row r="20" spans="1:4" ht="23.25" customHeight="1">
      <c r="A20" s="464">
        <v>4.0999999999999996</v>
      </c>
      <c r="B20" s="466" t="s">
        <v>135</v>
      </c>
      <c r="C20" s="464">
        <v>1</v>
      </c>
      <c r="D20" s="464">
        <v>33</v>
      </c>
    </row>
    <row r="21" spans="1:4" ht="23.25" customHeight="1">
      <c r="A21" s="464">
        <v>4.2</v>
      </c>
      <c r="B21" s="466" t="s">
        <v>136</v>
      </c>
      <c r="C21" s="464"/>
      <c r="D21" s="464"/>
    </row>
    <row r="22" spans="1:4" ht="23.25" customHeight="1">
      <c r="A22" s="464">
        <v>4.3</v>
      </c>
      <c r="B22" s="466" t="s">
        <v>228</v>
      </c>
      <c r="C22" s="464"/>
      <c r="D22" s="464"/>
    </row>
    <row r="23" spans="1:4" s="49" customFormat="1" ht="31.5" customHeight="1">
      <c r="A23" s="462"/>
      <c r="B23" s="463" t="s">
        <v>69</v>
      </c>
      <c r="C23" s="462">
        <f>C7+C11+C15+C19</f>
        <v>4</v>
      </c>
      <c r="D23" s="462">
        <f>D7+D11+D15+D19</f>
        <v>109</v>
      </c>
    </row>
    <row r="24" spans="1:4" ht="48.75" customHeight="1"/>
    <row r="25" spans="1:4" ht="17.25">
      <c r="B25" s="468" t="s">
        <v>2</v>
      </c>
      <c r="C25" s="540" t="str">
        <f>+'Ekamut-caxs'!D74</f>
        <v>Ռ.Ավետիսյան</v>
      </c>
      <c r="D25" s="540"/>
    </row>
    <row r="26" spans="1:4" ht="15.75" customHeight="1">
      <c r="B26" s="469" t="s">
        <v>4</v>
      </c>
      <c r="C26" s="537" t="s">
        <v>5</v>
      </c>
      <c r="D26" s="537"/>
    </row>
    <row r="27" spans="1:4" ht="27" customHeight="1">
      <c r="B27" s="470" t="s">
        <v>6</v>
      </c>
      <c r="C27" s="540" t="str">
        <f>+'Ekamut-caxs'!D76</f>
        <v>Մ.Մարտիրոսյան</v>
      </c>
      <c r="D27" s="540"/>
    </row>
    <row r="28" spans="1:4">
      <c r="B28" s="471"/>
      <c r="C28" s="537" t="s">
        <v>5</v>
      </c>
      <c r="D28" s="537"/>
    </row>
    <row r="29" spans="1:4">
      <c r="B29" s="472" t="s">
        <v>137</v>
      </c>
      <c r="C29" s="472"/>
      <c r="D29" s="472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https://mul2.yerevan.am/tasks/1468002/oneclick/13.xlsx?token=5d325e8bf59a617df4bb5a6761c5aae5</cp:keywords>
  <cp:lastModifiedBy>Lusine Petrosyan</cp:lastModifiedBy>
  <cp:lastPrinted>2024-04-16T08:25:40Z</cp:lastPrinted>
  <dcterms:created xsi:type="dcterms:W3CDTF">1996-10-14T23:33:28Z</dcterms:created>
  <dcterms:modified xsi:type="dcterms:W3CDTF">2024-05-08T14:41:21Z</dcterms:modified>
</cp:coreProperties>
</file>