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385521A-DCEC-477E-B093-983731D9DDA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D13" i="9"/>
  <c r="D12" i="9"/>
  <c r="J48" i="19"/>
  <c r="H7" i="11"/>
  <c r="E23" i="9"/>
  <c r="C68" i="7"/>
  <c r="D68" i="7" s="1"/>
  <c r="E68" i="7" s="1"/>
  <c r="C69" i="7"/>
  <c r="D69" i="7" s="1"/>
  <c r="E69" i="7" s="1"/>
  <c r="A2" i="20" l="1"/>
  <c r="F48" i="19"/>
  <c r="F50" i="19"/>
  <c r="J50" i="19" s="1"/>
  <c r="F47" i="19"/>
  <c r="J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C66" i="7" s="1"/>
  <c r="D66" i="7" s="1"/>
  <c r="E66" i="7" s="1"/>
  <c r="F65" i="7"/>
  <c r="C65" i="7" s="1"/>
  <c r="D65" i="7" s="1"/>
  <c r="E65" i="7" s="1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M28" i="20"/>
  <c r="D20" i="19" s="1"/>
  <c r="D55" i="19" s="1"/>
  <c r="N14" i="20"/>
  <c r="O14" i="20" s="1"/>
  <c r="N11" i="20"/>
  <c r="O11" i="20" s="1"/>
  <c r="N8" i="20"/>
  <c r="O8" i="20" s="1"/>
  <c r="N17" i="20"/>
  <c r="O17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H38" i="7" l="1"/>
  <c r="C38" i="7"/>
  <c r="D38" i="7" s="1"/>
  <c r="E38" i="7" s="1"/>
  <c r="G7" i="11"/>
  <c r="C10" i="11"/>
  <c r="D7" i="11" s="1"/>
  <c r="E9" i="10"/>
  <c r="E11" i="10"/>
  <c r="E9" i="9"/>
  <c r="E10" i="9"/>
  <c r="E12" i="9"/>
  <c r="E13" i="9"/>
  <c r="A16" i="10"/>
  <c r="A17" i="10" s="1"/>
  <c r="A18" i="10" s="1"/>
  <c r="A19" i="10" s="1"/>
  <c r="A20" i="10" s="1"/>
  <c r="A22" i="10" s="1"/>
  <c r="A12" i="10"/>
  <c r="A13" i="10" s="1"/>
  <c r="A14" i="10" s="1"/>
  <c r="A9" i="10"/>
  <c r="A10" i="10" s="1"/>
  <c r="A11" i="10" s="1"/>
  <c r="C8" i="9"/>
  <c r="C11" i="9"/>
  <c r="D11" i="9"/>
  <c r="D8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1" i="9" l="1"/>
  <c r="D20" i="7"/>
  <c r="K20" i="7" s="1"/>
  <c r="E20" i="7"/>
  <c r="L20" i="7" s="1"/>
  <c r="D14" i="10"/>
  <c r="E14" i="10" s="1"/>
  <c r="E19" i="7"/>
  <c r="D19" i="7"/>
  <c r="D13" i="10"/>
  <c r="E10" i="10"/>
  <c r="A16" i="7"/>
  <c r="A17" i="7" s="1"/>
  <c r="A9" i="9"/>
  <c r="A10" i="9" s="1"/>
  <c r="A13" i="9" s="1"/>
  <c r="E8" i="9"/>
  <c r="M7" i="11"/>
  <c r="A19" i="7"/>
  <c r="A20" i="7" s="1"/>
  <c r="F15" i="7"/>
  <c r="M15" i="7" s="1"/>
  <c r="M16" i="7"/>
  <c r="A19" i="19"/>
  <c r="L15" i="7"/>
  <c r="K15" i="7"/>
  <c r="A13" i="19"/>
  <c r="A14" i="19" s="1"/>
  <c r="M19" i="7" l="1"/>
  <c r="K19" i="7"/>
  <c r="M20" i="7"/>
  <c r="D12" i="10"/>
  <c r="E12" i="10" s="1"/>
  <c r="E13" i="10"/>
  <c r="L19" i="7"/>
  <c r="A12" i="9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F70" i="7" l="1"/>
  <c r="F67" i="7" l="1"/>
  <c r="C67" i="7" s="1"/>
  <c r="D67" i="7" s="1"/>
  <c r="E67" i="7" s="1"/>
  <c r="C70" i="7"/>
  <c r="D70" i="7" s="1"/>
  <c r="E70" i="7" s="1"/>
  <c r="E4" i="7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51" i="9" s="1"/>
  <c r="A52" i="9" s="1"/>
  <c r="A53" i="9" s="1"/>
  <c r="A54" i="9" s="1"/>
  <c r="A55" i="9" s="1"/>
  <c r="A57" i="9" s="1"/>
  <c r="A58" i="9" s="1"/>
  <c r="A60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20" i="9" s="1"/>
  <c r="A21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A70" i="19" s="1"/>
  <c r="B27" i="10"/>
  <c r="A71" i="7" l="1"/>
  <c r="A72" i="7" s="1"/>
  <c r="A68" i="7"/>
  <c r="A69" i="7" s="1"/>
  <c r="B28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E13" i="7"/>
  <c r="L13" i="7" s="1"/>
  <c r="L18" i="7"/>
  <c r="M18" i="7"/>
  <c r="K73" i="7"/>
  <c r="M73" i="7"/>
  <c r="L73" i="7"/>
  <c r="F5" i="10" l="1"/>
  <c r="F61" i="7"/>
  <c r="C61" i="7" s="1"/>
  <c r="D61" i="7" s="1"/>
  <c r="E61" i="7" s="1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C40" i="7" s="1"/>
  <c r="D40" i="7" s="1"/>
  <c r="E40" i="7" s="1"/>
  <c r="F39" i="7"/>
  <c r="C39" i="7" s="1"/>
  <c r="D39" i="7" s="1"/>
  <c r="E39" i="7" s="1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32" i="7"/>
  <c r="E32" i="7"/>
  <c r="D60" i="9"/>
  <c r="D59" i="9"/>
  <c r="D58" i="9"/>
  <c r="F28" i="7"/>
  <c r="F26" i="7"/>
  <c r="M26" i="7" s="1"/>
  <c r="F24" i="7"/>
  <c r="M24" i="7" s="1"/>
  <c r="F56" i="7"/>
  <c r="C56" i="7" s="1"/>
  <c r="D56" i="7" s="1"/>
  <c r="E56" i="7" s="1"/>
  <c r="F59" i="7"/>
  <c r="C59" i="7" s="1"/>
  <c r="D59" i="7" s="1"/>
  <c r="E59" i="7" s="1"/>
  <c r="F60" i="7"/>
  <c r="C60" i="7" s="1"/>
  <c r="D60" i="7" s="1"/>
  <c r="E60" i="7" s="1"/>
  <c r="F62" i="7"/>
  <c r="C62" i="7" s="1"/>
  <c r="D62" i="7" s="1"/>
  <c r="E62" i="7" s="1"/>
  <c r="F63" i="7"/>
  <c r="C63" i="7" s="1"/>
  <c r="D63" i="7" s="1"/>
  <c r="E63" i="7" s="1"/>
  <c r="F64" i="7"/>
  <c r="C64" i="7" s="1"/>
  <c r="D64" i="7" s="1"/>
  <c r="E64" i="7" s="1"/>
  <c r="M28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4" i="9"/>
  <c r="F25" i="7"/>
  <c r="F58" i="7"/>
  <c r="C58" i="7" s="1"/>
  <c r="D58" i="7" s="1"/>
  <c r="E58" i="7" s="1"/>
  <c r="F57" i="7"/>
  <c r="C57" i="7" s="1"/>
  <c r="D57" i="7" s="1"/>
  <c r="E57" i="7" s="1"/>
  <c r="F54" i="7"/>
  <c r="C54" i="7" s="1"/>
  <c r="D54" i="7" s="1"/>
  <c r="E54" i="7" s="1"/>
  <c r="F53" i="7"/>
  <c r="C53" i="7" s="1"/>
  <c r="D53" i="7" s="1"/>
  <c r="E53" i="7" s="1"/>
  <c r="F52" i="7"/>
  <c r="C52" i="7" s="1"/>
  <c r="D52" i="7" s="1"/>
  <c r="E52" i="7" s="1"/>
  <c r="F51" i="7"/>
  <c r="C51" i="7" s="1"/>
  <c r="D51" i="7" s="1"/>
  <c r="E51" i="7" s="1"/>
  <c r="F50" i="7"/>
  <c r="C50" i="7" s="1"/>
  <c r="D50" i="7" s="1"/>
  <c r="E50" i="7" s="1"/>
  <c r="F49" i="7"/>
  <c r="C49" i="7" s="1"/>
  <c r="D49" i="7" s="1"/>
  <c r="E49" i="7" s="1"/>
  <c r="F48" i="7"/>
  <c r="C48" i="7" s="1"/>
  <c r="D48" i="7" s="1"/>
  <c r="E48" i="7" s="1"/>
  <c r="F47" i="7"/>
  <c r="C47" i="7" s="1"/>
  <c r="D47" i="7" s="1"/>
  <c r="E47" i="7" s="1"/>
  <c r="F45" i="7"/>
  <c r="C45" i="7" s="1"/>
  <c r="D45" i="7" s="1"/>
  <c r="E45" i="7" s="1"/>
  <c r="F44" i="7"/>
  <c r="C44" i="7" s="1"/>
  <c r="D44" i="7" s="1"/>
  <c r="E44" i="7" s="1"/>
  <c r="F43" i="7"/>
  <c r="C43" i="7" s="1"/>
  <c r="D43" i="7" s="1"/>
  <c r="E43" i="7" s="1"/>
  <c r="F42" i="7"/>
  <c r="C42" i="7" s="1"/>
  <c r="D42" i="7" s="1"/>
  <c r="E42" i="7" s="1"/>
  <c r="M25" i="7" l="1"/>
  <c r="F13" i="7"/>
  <c r="M42" i="7"/>
  <c r="M57" i="7"/>
  <c r="L54" i="7"/>
  <c r="F41" i="7"/>
  <c r="C41" i="7" s="1"/>
  <c r="D41" i="7" s="1"/>
  <c r="E41" i="7" s="1"/>
  <c r="F34" i="7"/>
  <c r="C34" i="7" s="1"/>
  <c r="D34" i="7" s="1"/>
  <c r="E34" i="7" s="1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L42" i="7"/>
  <c r="L51" i="7"/>
  <c r="K54" i="7"/>
  <c r="L52" i="7"/>
  <c r="L48" i="7"/>
  <c r="K43" i="7"/>
  <c r="M44" i="7"/>
  <c r="K58" i="7"/>
  <c r="M54" i="7"/>
  <c r="K42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s="1"/>
  <c r="D46" i="7" s="1"/>
  <c r="E46" i="7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C33" i="7" s="1"/>
  <c r="D33" i="7" s="1"/>
  <c r="E33" i="7" s="1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1" i="9"/>
  <c r="H37" i="7" l="1"/>
  <c r="E37" i="7"/>
  <c r="M37" i="7"/>
  <c r="F55" i="7"/>
  <c r="C55" i="7" s="1"/>
  <c r="D55" i="7" s="1"/>
  <c r="E55" i="7" s="1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s="1"/>
  <c r="D35" i="7" s="1"/>
  <c r="E35" i="7" s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<sst xmlns="http://schemas.openxmlformats.org/spreadsheetml/2006/main" count="503" uniqueCount="294">
  <si>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</si>
  <si>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</si>
  <si>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</si>
  <si>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</si>
  <si>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</si>
  <si>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</si>
  <si>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</si>
  <si>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</si>
  <si>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</si>
  <si>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</si>
  <si>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</si>
  <si>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</si>
  <si>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</si>
  <si>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</si>
  <si>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</si>
  <si>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</si>
  <si>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</si>
  <si>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</si>
  <si>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</si>
  <si>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</si>
  <si>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</si>
  <si>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</si>
  <si>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</si>
  <si>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</si>
  <si>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</si>
  <si>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</si>
  <si>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</si>
  <si>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</si>
  <si>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</si>
  <si>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</si>
  <si>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</si>
  <si>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</si>
  <si>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</si>
  <si>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</si>
  <si>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</si>
  <si>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</si>
  <si>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</si>
  <si>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</si>
  <si>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</si>
  <si>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</si>
  <si>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</si>
  <si>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</si>
  <si>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</si>
  <si>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</si>
  <si>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</si>
  <si>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</si>
  <si>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</si>
  <si>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</si>
  <si>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</si>
  <si>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</si>
  <si>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</si>
  <si>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</si>
  <si>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</si>
  <si>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</si>
  <si>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</si>
  <si>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</si>
  <si>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</si>
  <si>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</si>
  <si>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</si>
  <si>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</si>
  <si>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</si>
  <si>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</si>
  <si>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</si>
  <si>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</si>
  <si>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</si>
  <si>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</si>
  <si>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</si>
  <si>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</si>
  <si>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</si>
  <si>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</si>
  <si>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</si>
  <si>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</si>
  <si>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</si>
  <si>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</si>
  <si>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</si>
  <si>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</si>
  <si>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</si>
  <si>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</si>
  <si>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</si>
  <si>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</si>
  <si>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</si>
  <si>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</si>
  <si>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</si>
  <si>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</si>
  <si>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</si>
  <si>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</si>
  <si>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</si>
  <si>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</si>
  <si>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</si>
  <si>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</si>
  <si>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</si>
  <si>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</si>
  <si>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</si>
  <si>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</si>
  <si>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</si>
  <si>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</si>
  <si>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</si>
  <si>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</si>
  <si>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</si>
  <si>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</si>
  <si>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</si>
  <si>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</si>
  <si>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</si>
  <si>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</si>
  <si>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</si>
  <si>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</si>
  <si>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</si>
  <si>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</si>
  <si>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</si>
  <si>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</si>
  <si>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</si>
  <si>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</si>
  <si>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</si>
  <si>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</si>
  <si>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</si>
  <si>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</si>
  <si>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</si>
  <si>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</si>
  <si>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</si>
  <si>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</si>
  <si>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</si>
  <si>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</si>
  <si>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</si>
  <si>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</si>
  <si>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</si>
  <si>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</si>
  <si>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</si>
  <si>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</si>
  <si>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</si>
  <si>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</si>
  <si>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</si>
  <si>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</si>
  <si>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</si>
  <si>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</si>
  <si>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</si>
  <si>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</si>
  <si>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</si>
  <si>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</si>
  <si>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</si>
  <si>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</si>
  <si>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</si>
  <si>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</si>
  <si>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</si>
  <si>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</si>
  <si>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</si>
  <si>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</si>
  <si>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</si>
  <si>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</si>
  <si>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</si>
  <si>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</si>
  <si>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</si>
  <si>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</si>
  <si>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</si>
  <si>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</si>
  <si>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</si>
  <si>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</si>
  <si>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</si>
  <si>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</si>
  <si>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</si>
  <si>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</si>
  <si>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</si>
  <si>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</si>
  <si>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</si>
  <si>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</si>
  <si>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</si>
  <si>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</si>
  <si>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</si>
  <si>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</si>
  <si>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</si>
  <si>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</si>
  <si>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</si>
  <si>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</si>
  <si>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</si>
  <si>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</si>
  <si>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</si>
  <si>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</si>
  <si>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</si>
  <si>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</si>
  <si>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</si>
  <si>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</si>
  <si>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</si>
  <si>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</si>
  <si>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</si>
  <si>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</si>
  <si>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</si>
  <si>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</si>
  <si>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</si>
  <si>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</si>
  <si>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</si>
  <si>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</si>
  <si>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</si>
  <si>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</si>
  <si>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</si>
  <si>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</si>
  <si>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</si>
  <si>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</si>
  <si>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</si>
  <si>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</si>
  <si>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</si>
  <si>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</si>
  <si>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</si>
  <si>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</si>
  <si>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</si>
  <si>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</si>
  <si>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</si>
  <si>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</si>
  <si>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</si>
  <si>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</si>
  <si>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</si>
  <si>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</si>
  <si>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</si>
  <si>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</si>
  <si>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</si>
  <si>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</si>
  <si>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</si>
  <si>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</si>
  <si>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</si>
  <si>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</si>
  <si>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</si>
  <si>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</si>
  <si>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</si>
  <si>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</si>
  <si>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</si>
  <si>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</si>
  <si>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</si>
  <si>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</si>
  <si>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</si>
  <si>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</si>
  <si>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</si>
  <si>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</si>
  <si>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</si>
  <si>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</si>
  <si>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</si>
  <si>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</si>
  <si>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</si>
  <si>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</si>
  <si>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</si>
  <si>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</si>
  <si>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</si>
  <si>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</si>
  <si>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</si>
  <si>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</si>
  <si>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</si>
  <si>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</si>
  <si>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</si>
  <si>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</si>
  <si>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</si>
  <si>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</si>
  <si>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</si>
  <si>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</si>
  <si>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</si>
  <si>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</si>
  <si>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</si>
  <si>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</si>
  <si>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</si>
  <si>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</si>
  <si>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</si>
  <si>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</si>
  <si>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</si>
  <si>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</si>
  <si>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</si>
  <si>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</si>
  <si>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</si>
  <si>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</si>
  <si>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</si>
  <si>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</si>
  <si>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</si>
  <si>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</si>
  <si>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</si>
  <si>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</si>
  <si>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</si>
  <si>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</si>
  <si>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</si>
  <si>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</si>
  <si>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</si>
  <si>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</si>
  <si>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</si>
  <si>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</si>
  <si>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</si>
  <si>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</si>
  <si>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</si>
  <si>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</si>
  <si>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պարգևատրման գծով</t>
  </si>
  <si>
    <t>Արտաշիսյան պոլիկլինիկա</t>
  </si>
  <si>
    <t xml:space="preserve">«Երևանի հ․130 մսուր-մանկապարտեզ» ՀՈԱԿ-ի </t>
  </si>
  <si>
    <t>1հ համակարգիչ-400.0 , սառցախցիկ-350.0</t>
  </si>
  <si>
    <t>Ա.Ղարիբյան</t>
  </si>
  <si>
    <t>Ա.Մելիքսեթյան</t>
  </si>
  <si>
    <t>Անաշխատունակության նպաստի փոխհատուցում</t>
  </si>
  <si>
    <t>Ջրի սուբսիդիա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</si>
  <si>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</si>
  <si>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</si>
  <si>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</si>
  <si>
    <t>Երևանի հ.130 մսուր-մանկապարտեզ ՀՈԱԿ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</si>
</sst>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quotePrefix="1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AAIABQAE0AAAAAAAAAAAAAAAAAAAAAAAAAAAAAAAAAAAAAAAAAAAAAAAAAAAAAAAAAAAAAAAAAAAAAAAAAAAAAAAAAAAAAAAAAAAAAAAAAAAAAAAAAAAAAAAAAAAAAAAAAAADoBwUAAwAIABMAH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wMjhaMCMGCSqGSIb3DQEJBDEWBBS8oPKB+6jxFYLD2u0dLv3A1mYuOjArBgsqhkiG9w0BCRACDDEcMBowGDAWBBRE5xMFRVajmd/v2Zzf5CvSbEm8HjANBgkqhkiG9w0BAQEFAASCAQCpg1NddCfX4jDUzRaT3cPBIs/OaE3L6fYRqYXbQdj/LoQrUUyvH+vBDs6Pj72ZUbBf68Dqn2gIsNuSJPc3IyIAFxRYyWpW6Ab2Kusc68FXIxF2+pjLKK0vG5w3heZacgDZui2TD9IOalo561tVJ4YdqC2Cdzi7IBityN57b1qbf0mtRuOCr7luaIHc9PjD39K85ex+ts7IJ/Ezu8i2a3kTLeP9a6/zkfPVsVkgHsKQ0KkK8JzUP71vpKVIEyK426E4QlhQqyJQUMI6G1WiBaiZZAb/GSAKENEukX5tf5K9EZC3ZYSyyaGJiytFGr0+/mG497tHP3wCDbtjUkCpOVw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AAIABQAE0AAAAAAAAAAAAAAAAAAAAAAAAAAAAAAAAAAAAAAAAAAAAAAAAAAAAAAAAAAAAAAAAAAAAAAAAAAAAAAAAAAAAAAAAAAAAAAAAAAAAAAAAAAAAAAAAAAAAAAAAAAADoBwUAAwAIABMAH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wMzJaMCMGCSqGSIb3DQEJBDEWBBQpmXixW/zAGZ0LyHXKUzAuM1yBmTArBgsqhkiG9w0BCRACDDEcMBowGDAWBBRE5xMFRVajmd/v2Zzf5CvSbEm8HjANBgkqhkiG9w0BAQEFAASCAQBgl01SQQlBDzoKnupSBEEZLWDQeNEKsLoZ2An1Jju6lD0o0oSkx2kAzFF5AQ1IW337694HDJYMyDEZ1rB2WDkngc+3nmGf5ogHLskEIOK/+TDmc6qqd3vaHWLgcB1iSiR8ZPLq2JbYtQSp4N2afKOSvnObdGlc8rDx23U2+bMArJP+R+4v6KTJsh0iHdlUqJ9ahi8gMQbCnFDP7y9Il/WZycVkHL4W4raR9TlTPQHnGWBRI0rHF9WjrWTBbhQpGYk3mkZW2Zgsk6/dkkxcnFg6fo39HBJRYJQKmB2fhXEOzxBN3YYjzpspJV9aoPFMaXZMZyOYUY5k+kSpoRVDFzy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BADF9A3-05E2-569C-02DC-7F869277C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5825B6C-223B-E9AC-29E6-C2AA609FF6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85546875" style="34" customWidth="1"/>
    <col min="6" max="6" width="12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249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225</v>
      </c>
      <c r="E3" s="480"/>
      <c r="F3" s="329"/>
    </row>
    <row r="4" spans="1:14" s="35" customFormat="1" ht="24.75" customHeight="1">
      <c r="B4" s="352"/>
      <c r="C4" s="352"/>
      <c r="D4" s="479" t="s">
        <v>281</v>
      </c>
      <c r="E4" s="479"/>
    </row>
    <row r="5" spans="1:14" s="35" customFormat="1" ht="20.25" customHeight="1">
      <c r="B5" s="352"/>
      <c r="C5" s="479" t="s">
        <v>226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284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291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70465.8</v>
      </c>
      <c r="E11" s="337"/>
      <c r="F11" s="6">
        <v>79876.7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96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96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11207.8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3480.2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7727.6</v>
      </c>
      <c r="E17" s="323"/>
    </row>
    <row r="18" spans="1:19">
      <c r="A18" s="102">
        <v>4</v>
      </c>
      <c r="B18" s="18" t="s">
        <v>243</v>
      </c>
      <c r="C18" s="18"/>
      <c r="D18" s="323">
        <f>+'Komunal '!N20</f>
        <v>6.2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650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f>+'Komunal '!M28</f>
        <v>46.2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1786.9</v>
      </c>
      <c r="E24" s="338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22">
        <f>+D68</f>
        <v>1786.9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8</v>
      </c>
      <c r="B27" s="17" t="s">
        <v>10</v>
      </c>
      <c r="C27" s="348"/>
      <c r="D27" s="323">
        <v>15</v>
      </c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84273.9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55261.7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1000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282</v>
      </c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15584.800000000001</v>
      </c>
      <c r="E35" s="337"/>
      <c r="G35" s="350">
        <v>154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19481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1841.5</v>
      </c>
      <c r="E36" s="337"/>
      <c r="F36" s="338">
        <f>+D36-'Komunal '!F27</f>
        <v>0</v>
      </c>
      <c r="L36" s="6">
        <f>+L35*0.8</f>
        <v>15584.800000000001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2611.3000000000002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156.6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50.4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127.6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735</v>
      </c>
      <c r="E46" s="337"/>
      <c r="F46" s="349">
        <v>5</v>
      </c>
      <c r="G46" s="349" t="s">
        <v>188</v>
      </c>
      <c r="H46" s="349">
        <v>147</v>
      </c>
      <c r="I46" s="459" t="s">
        <v>189</v>
      </c>
      <c r="J46" s="459">
        <f>+F46*H46</f>
        <v>735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v>140</v>
      </c>
      <c r="E47" s="337"/>
      <c r="F47" s="349">
        <f>+$F$46</f>
        <v>5</v>
      </c>
      <c r="G47" s="349" t="s">
        <v>188</v>
      </c>
      <c r="H47" s="460">
        <v>27.9</v>
      </c>
      <c r="I47" s="459" t="s">
        <v>189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420</v>
      </c>
      <c r="E48" s="337"/>
      <c r="F48" s="485">
        <f t="shared" ref="F48:F50" si="3">+$F$46</f>
        <v>5</v>
      </c>
      <c r="G48" s="485" t="s">
        <v>188</v>
      </c>
      <c r="H48" s="492" t="s">
        <v>267</v>
      </c>
      <c r="I48" s="494" t="s">
        <v>189</v>
      </c>
      <c r="J48" s="494">
        <f>2*80+1*110+1*250</f>
        <v>520</v>
      </c>
      <c r="K48" s="488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100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44</v>
      </c>
      <c r="E50" s="337"/>
      <c r="F50" s="487">
        <f t="shared" si="3"/>
        <v>5</v>
      </c>
      <c r="G50" s="487" t="s">
        <v>188</v>
      </c>
      <c r="H50" s="489">
        <v>38.700000000000003</v>
      </c>
      <c r="I50" s="490" t="s">
        <v>189</v>
      </c>
      <c r="J50" s="490">
        <f>+F50*H50</f>
        <v>193.5</v>
      </c>
      <c r="K50" s="49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150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67.8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>
      <c r="A55" s="102">
        <v>17</v>
      </c>
      <c r="B55" s="18" t="s">
        <v>52</v>
      </c>
      <c r="C55" s="44"/>
      <c r="D55" s="323">
        <f>+D20</f>
        <v>46.2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200</v>
      </c>
      <c r="E57" s="337"/>
    </row>
    <row r="58" spans="1:14" ht="16.5" customHeight="1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22</v>
      </c>
      <c r="B60" s="18" t="s">
        <v>120</v>
      </c>
      <c r="C60" s="44"/>
      <c r="D60" s="323"/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96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231</v>
      </c>
      <c r="C65" s="348"/>
      <c r="D65" s="323"/>
      <c r="E65" s="337"/>
      <c r="F65" s="351" t="s">
        <v>263</v>
      </c>
    </row>
    <row r="66" spans="1:12" s="6" customFormat="1" hidden="1">
      <c r="A66" s="102">
        <f t="shared" si="2"/>
        <v>26</v>
      </c>
      <c r="B66" s="17" t="s">
        <v>229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>
        <v>1786.9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v>1786.9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24</v>
      </c>
      <c r="B69" s="18" t="s">
        <v>77</v>
      </c>
      <c r="C69" s="44"/>
      <c r="D69" s="323">
        <v>163.19999999999999</v>
      </c>
      <c r="E69" s="337"/>
    </row>
    <row r="70" spans="1:12">
      <c r="A70" s="102">
        <f>+A69+1</f>
        <v>25</v>
      </c>
      <c r="B70" s="18" t="s">
        <v>66</v>
      </c>
      <c r="C70" s="44"/>
      <c r="D70" s="323">
        <v>4022.9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84273.9</v>
      </c>
      <c r="E71" s="341"/>
      <c r="F71" s="481">
        <f>+D29-D71</f>
        <v>0</v>
      </c>
      <c r="G71" s="481"/>
    </row>
    <row r="72" spans="1:12" ht="15.7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8.85546875" style="274" customWidth="1"/>
    <col min="3" max="5" width="12.5703125" style="244" customWidth="1"/>
    <col min="6" max="6" width="20" style="69" customWidth="1"/>
    <col min="7" max="7" width="4.85546875" style="69" customWidth="1"/>
    <col min="8" max="8" width="30.28515625" style="96" hidden="1" customWidth="1"/>
    <col min="9" max="9" width="13.4257812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250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225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">
        <v>293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292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2291.199999999993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2820.4999999999927</v>
      </c>
      <c r="D12" s="239">
        <f>+F12</f>
        <v>2820.4999999999927</v>
      </c>
      <c r="E12" s="239">
        <f>+F12</f>
        <v>2820.4999999999927</v>
      </c>
      <c r="F12" s="189">
        <f>+'Dramakani hamematakan'!D6</f>
        <v>2820.4999999999927</v>
      </c>
      <c r="G12" s="331"/>
      <c r="H12" s="500" t="s">
        <v>224</v>
      </c>
      <c r="I12" s="500"/>
      <c r="J12" s="199">
        <v>0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14301.900000000001</v>
      </c>
      <c r="D13" s="189">
        <f t="shared" si="1"/>
        <v>38434.699999999997</v>
      </c>
      <c r="E13" s="189">
        <f t="shared" si="1"/>
        <v>58938.149999999994</v>
      </c>
      <c r="F13" s="189">
        <f>SUM(F14:F15,F18,F22:F29)</f>
        <v>83230.8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14093.2</v>
      </c>
      <c r="D14" s="254">
        <v>31709.599999999999</v>
      </c>
      <c r="E14" s="254">
        <v>49326.1</v>
      </c>
      <c r="F14" s="187">
        <f>+'Ekamut-caxs'!D11</f>
        <v>70465.8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96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96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6353.9</v>
      </c>
      <c r="E18" s="187">
        <f t="shared" si="8"/>
        <v>9155.85</v>
      </c>
      <c r="F18" s="187">
        <f t="shared" si="8"/>
        <v>11957.8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1740.1</v>
      </c>
      <c r="E19" s="343">
        <f>+F19/12*9</f>
        <v>2610.1499999999996</v>
      </c>
      <c r="F19" s="182">
        <f>+'Ekamut-caxs'!D16</f>
        <v>3480.2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3863.8</v>
      </c>
      <c r="E20" s="343">
        <f>+F20/12*9</f>
        <v>5795.7000000000007</v>
      </c>
      <c r="F20" s="182">
        <f>+'Ekamut-caxs'!D17</f>
        <v>7727.6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290</v>
      </c>
      <c r="C21" s="343">
        <f>+C73</f>
        <v>0</v>
      </c>
      <c r="D21" s="343">
        <f t="shared" ref="D21:F21" si="9">+D73</f>
        <v>750</v>
      </c>
      <c r="E21" s="343">
        <f t="shared" si="9"/>
        <v>750</v>
      </c>
      <c r="F21" s="343">
        <f t="shared" si="9"/>
        <v>750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160</v>
      </c>
      <c r="D22" s="254">
        <v>320</v>
      </c>
      <c r="E22" s="254">
        <v>400</v>
      </c>
      <c r="F22" s="187">
        <f>+'Ekamut-caxs'!D19</f>
        <v>650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>
        <v>46.2</v>
      </c>
      <c r="D23" s="254">
        <v>46.2</v>
      </c>
      <c r="E23" s="254">
        <v>46.2</v>
      </c>
      <c r="F23" s="187">
        <f>+'Ekamut-caxs'!D20</f>
        <v>46.2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6</v>
      </c>
      <c r="B28" s="347" t="str">
        <f>+'Ekamut-caxs'!B27</f>
        <v>Բանկի տոկոսից</v>
      </c>
      <c r="C28" s="254">
        <v>2.5</v>
      </c>
      <c r="D28" s="254">
        <v>5</v>
      </c>
      <c r="E28" s="254">
        <v>10</v>
      </c>
      <c r="F28" s="186">
        <f>+'Ekamut-caxs'!D27</f>
        <v>15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7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21" customHeight="1">
      <c r="A30" s="11" t="s">
        <v>34</v>
      </c>
      <c r="B30" s="12" t="s">
        <v>81</v>
      </c>
      <c r="C30" s="189">
        <f>C31+C73+C85</f>
        <v>16575.633333333331</v>
      </c>
      <c r="D30" s="189">
        <f>D31+D73+D85</f>
        <v>41133.050000000003</v>
      </c>
      <c r="E30" s="189">
        <f>E31+E73+E85</f>
        <v>60108.1</v>
      </c>
      <c r="F30" s="189">
        <f>F31+F73+F85</f>
        <v>79737.2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16575.633333333331</v>
      </c>
      <c r="D31" s="189">
        <f>SUM(D32,D35:D41,D45:D67,D71:D72)</f>
        <v>40383.050000000003</v>
      </c>
      <c r="E31" s="189">
        <f>SUM(E32,E35:E41,E45:E67,E71:E72)</f>
        <v>59358.1</v>
      </c>
      <c r="F31" s="189">
        <f>SUM(F32,F35:F41,F45:F67,F71:F72)</f>
        <v>78987.199999999997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</f>
        <v>9210.2833333333328</v>
      </c>
      <c r="D32" s="254">
        <f>+F32/12*6</f>
        <v>27630.85</v>
      </c>
      <c r="E32" s="254">
        <f>+F32/12*9</f>
        <v>41446.274999999994</v>
      </c>
      <c r="F32" s="187">
        <f>+'Ekamut-caxs'!D32</f>
        <v>55261.7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70" si="12">F33/4</f>
        <v>250</v>
      </c>
      <c r="D33" s="254">
        <f t="shared" ref="D33:D70" si="13">C33*2</f>
        <v>500</v>
      </c>
      <c r="E33" s="254">
        <f t="shared" ref="E33:E70" si="14">D33+C33</f>
        <v>750</v>
      </c>
      <c r="F33" s="191">
        <f>+'Ekamut-caxs'!D33</f>
        <v>1000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3896.2000000000003</v>
      </c>
      <c r="D35" s="254">
        <f t="shared" si="13"/>
        <v>7792.4000000000005</v>
      </c>
      <c r="E35" s="254">
        <f t="shared" si="14"/>
        <v>11688.6</v>
      </c>
      <c r="F35" s="187">
        <f>+'Ekamut-caxs'!D35</f>
        <v>15584.800000000001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1196.9000000000001</v>
      </c>
      <c r="D36" s="254">
        <v>1324.3</v>
      </c>
      <c r="E36" s="254">
        <v>1366.5</v>
      </c>
      <c r="F36" s="187">
        <f>+'Ekamut-caxs'!D36</f>
        <v>1841.5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v>953.3</v>
      </c>
      <c r="D37" s="254">
        <v>1526.9</v>
      </c>
      <c r="E37" s="254">
        <f>+F37*0.75</f>
        <v>1958.4750000000001</v>
      </c>
      <c r="F37" s="187">
        <f>+'Ekamut-caxs'!D37</f>
        <v>2611.3000000000002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37.6</v>
      </c>
      <c r="D38" s="254">
        <f t="shared" si="13"/>
        <v>75.2</v>
      </c>
      <c r="E38" s="254">
        <f t="shared" si="14"/>
        <v>112.80000000000001</v>
      </c>
      <c r="F38" s="187">
        <f>+'Komunal '!M27</f>
        <v>150.4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12.6</v>
      </c>
      <c r="D39" s="254">
        <f t="shared" si="13"/>
        <v>25.2</v>
      </c>
      <c r="E39" s="254">
        <f t="shared" si="14"/>
        <v>37.799999999999997</v>
      </c>
      <c r="F39" s="187">
        <f>+'Ekamut-caxs'!D39</f>
        <v>50.4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20</v>
      </c>
      <c r="E40" s="254">
        <f t="shared" si="14"/>
        <v>30</v>
      </c>
      <c r="F40" s="187">
        <f>+'Ekamut-caxs'!D40</f>
        <v>40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si="12"/>
        <v>31.9</v>
      </c>
      <c r="D41" s="254">
        <f t="shared" si="13"/>
        <v>63.8</v>
      </c>
      <c r="E41" s="254">
        <f t="shared" si="14"/>
        <v>95.699999999999989</v>
      </c>
      <c r="F41" s="187">
        <f>SUM(F42:F44)</f>
        <v>127.6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91">
        <f t="shared" si="12"/>
        <v>14.4</v>
      </c>
      <c r="D42" s="191">
        <f t="shared" si="13"/>
        <v>28.8</v>
      </c>
      <c r="E42" s="191">
        <f t="shared" si="14"/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91">
        <f t="shared" si="12"/>
        <v>2.5</v>
      </c>
      <c r="D43" s="191">
        <f t="shared" si="13"/>
        <v>5</v>
      </c>
      <c r="E43" s="191">
        <f t="shared" si="14"/>
        <v>7.5</v>
      </c>
      <c r="F43" s="191">
        <f>+'Ekamut-caxs'!D43</f>
        <v>10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91">
        <f t="shared" si="12"/>
        <v>15</v>
      </c>
      <c r="D44" s="191">
        <f t="shared" si="13"/>
        <v>30</v>
      </c>
      <c r="E44" s="191">
        <f t="shared" si="14"/>
        <v>45</v>
      </c>
      <c r="F44" s="191">
        <f>+'Ekamut-caxs'!D44</f>
        <v>60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si="12"/>
        <v>0</v>
      </c>
      <c r="D45" s="254">
        <f t="shared" si="13"/>
        <v>0</v>
      </c>
      <c r="E45" s="254">
        <f t="shared" si="14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12"/>
        <v>183.75</v>
      </c>
      <c r="D46" s="254">
        <f t="shared" si="13"/>
        <v>367.5</v>
      </c>
      <c r="E46" s="254">
        <f t="shared" si="14"/>
        <v>551.25</v>
      </c>
      <c r="F46" s="187">
        <f>+'Ekamut-caxs'!D46</f>
        <v>735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6">+A46+1</f>
        <v>10</v>
      </c>
      <c r="B47" s="245" t="str">
        <f>+'Ekamut-caxs'!B47</f>
        <v>Գրասենյակային ապրանքների գծով</v>
      </c>
      <c r="C47" s="254">
        <f t="shared" si="12"/>
        <v>35</v>
      </c>
      <c r="D47" s="254">
        <f t="shared" si="13"/>
        <v>70</v>
      </c>
      <c r="E47" s="254">
        <f t="shared" si="14"/>
        <v>105</v>
      </c>
      <c r="F47" s="187">
        <f>+'Ekamut-caxs'!D47</f>
        <v>140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f t="shared" si="12"/>
        <v>105</v>
      </c>
      <c r="D48" s="254">
        <f t="shared" si="13"/>
        <v>210</v>
      </c>
      <c r="E48" s="254">
        <f t="shared" si="14"/>
        <v>315</v>
      </c>
      <c r="F48" s="187">
        <f>+'Ekamut-caxs'!D48</f>
        <v>420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f t="shared" si="12"/>
        <v>25</v>
      </c>
      <c r="D49" s="254">
        <f t="shared" si="13"/>
        <v>50</v>
      </c>
      <c r="E49" s="254">
        <f t="shared" si="14"/>
        <v>75</v>
      </c>
      <c r="F49" s="187">
        <f>+'Ekamut-caxs'!D49</f>
        <v>100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f t="shared" si="12"/>
        <v>11</v>
      </c>
      <c r="D50" s="254">
        <f t="shared" si="13"/>
        <v>22</v>
      </c>
      <c r="E50" s="254">
        <f t="shared" si="14"/>
        <v>33</v>
      </c>
      <c r="F50" s="187">
        <f>+'Ekamut-caxs'!D50</f>
        <v>44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f t="shared" si="12"/>
        <v>37.5</v>
      </c>
      <c r="D51" s="254">
        <f t="shared" si="13"/>
        <v>75</v>
      </c>
      <c r="E51" s="254">
        <f t="shared" si="14"/>
        <v>112.5</v>
      </c>
      <c r="F51" s="187">
        <f>+'Ekamut-caxs'!D51</f>
        <v>150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f t="shared" si="12"/>
        <v>100</v>
      </c>
      <c r="D52" s="254">
        <f t="shared" si="13"/>
        <v>200</v>
      </c>
      <c r="E52" s="254">
        <f t="shared" si="14"/>
        <v>300</v>
      </c>
      <c r="F52" s="187">
        <f>+'Ekamut-caxs'!D52</f>
        <v>400</v>
      </c>
      <c r="G52" s="333"/>
      <c r="H52" s="97"/>
      <c r="I52" s="88"/>
      <c r="J52" s="88"/>
      <c r="K52" s="251" t="str">
        <f t="shared" si="11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f t="shared" si="12"/>
        <v>16.95</v>
      </c>
      <c r="D53" s="254">
        <f t="shared" si="13"/>
        <v>33.9</v>
      </c>
      <c r="E53" s="254">
        <f t="shared" si="14"/>
        <v>50.849999999999994</v>
      </c>
      <c r="F53" s="187">
        <f>+'Ekamut-caxs'!D53</f>
        <v>67.8</v>
      </c>
      <c r="G53" s="333"/>
      <c r="H53" s="97"/>
      <c r="I53" s="88"/>
      <c r="J53" s="88"/>
      <c r="K53" s="251" t="str">
        <f t="shared" si="11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>
        <f t="shared" si="12"/>
        <v>0</v>
      </c>
      <c r="D54" s="254">
        <f t="shared" si="13"/>
        <v>0</v>
      </c>
      <c r="E54" s="254">
        <f t="shared" si="14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+'Ekamut-caxs'!B55</f>
        <v>Սպասարկման և կոմունալ համավճարների գծով</v>
      </c>
      <c r="C55" s="254">
        <f t="shared" si="12"/>
        <v>11.55</v>
      </c>
      <c r="D55" s="254">
        <f t="shared" si="13"/>
        <v>23.1</v>
      </c>
      <c r="E55" s="254">
        <f t="shared" si="14"/>
        <v>34.650000000000006</v>
      </c>
      <c r="F55" s="187">
        <f>+'Ekamut-caxs'!D55</f>
        <v>46.2</v>
      </c>
      <c r="G55" s="333"/>
      <c r="H55" s="97"/>
      <c r="I55" s="88"/>
      <c r="J55" s="88"/>
      <c r="K55" s="251" t="str">
        <f t="shared" si="11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+'Ekamut-caxs'!B56</f>
        <v>Գնումների համակարգողի ծառայության գծով</v>
      </c>
      <c r="C56" s="254">
        <f t="shared" si="12"/>
        <v>27</v>
      </c>
      <c r="D56" s="254">
        <f t="shared" si="13"/>
        <v>54</v>
      </c>
      <c r="E56" s="254">
        <f t="shared" si="14"/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+'Ekamut-caxs'!B57</f>
        <v>Համակարգիչների տեխնիկական սպասարկման գծով</v>
      </c>
      <c r="C57" s="254">
        <f t="shared" si="12"/>
        <v>50</v>
      </c>
      <c r="D57" s="254">
        <f t="shared" si="13"/>
        <v>100</v>
      </c>
      <c r="E57" s="254">
        <f t="shared" si="14"/>
        <v>150</v>
      </c>
      <c r="F57" s="187">
        <f>+'Ekamut-caxs'!D57</f>
        <v>200</v>
      </c>
      <c r="G57" s="333"/>
      <c r="H57" s="97"/>
      <c r="I57" s="88"/>
      <c r="J57" s="88"/>
      <c r="K57" s="251" t="str">
        <f t="shared" si="11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+'Ekamut-caxs'!B58</f>
        <v>Համակարգչային ծրագրի և կայքի սպասարկման գծով</v>
      </c>
      <c r="C58" s="254">
        <f t="shared" si="12"/>
        <v>29.25</v>
      </c>
      <c r="D58" s="254">
        <f t="shared" si="13"/>
        <v>58.5</v>
      </c>
      <c r="E58" s="254">
        <f t="shared" si="14"/>
        <v>87.75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+'Ekamut-caxs'!B59</f>
        <v>էլ․ստորագրության գծով</v>
      </c>
      <c r="C59" s="254">
        <f t="shared" si="12"/>
        <v>0.75</v>
      </c>
      <c r="D59" s="254">
        <f t="shared" si="13"/>
        <v>1.5</v>
      </c>
      <c r="E59" s="254">
        <f t="shared" si="14"/>
        <v>2.25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+'Ekamut-caxs'!B60</f>
        <v>Հայտարարության գծով</v>
      </c>
      <c r="C60" s="254">
        <f t="shared" si="12"/>
        <v>0</v>
      </c>
      <c r="D60" s="254">
        <f t="shared" si="13"/>
        <v>0</v>
      </c>
      <c r="E60" s="254">
        <f t="shared" si="14"/>
        <v>0</v>
      </c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45" t="str">
        <f>+'Ekamut-caxs'!B61</f>
        <v>Բաժանորդագրության գծով</v>
      </c>
      <c r="C61" s="254">
        <f t="shared" si="12"/>
        <v>0</v>
      </c>
      <c r="D61" s="254">
        <f t="shared" si="13"/>
        <v>0</v>
      </c>
      <c r="E61" s="254">
        <f t="shared" si="14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6"/>
        <v>24</v>
      </c>
      <c r="B62" s="245" t="str">
        <f>+'Ekamut-caxs'!B62</f>
        <v>Վերապատրաստման գծով</v>
      </c>
      <c r="C62" s="254">
        <f t="shared" si="12"/>
        <v>24</v>
      </c>
      <c r="D62" s="254">
        <f t="shared" si="13"/>
        <v>48</v>
      </c>
      <c r="E62" s="254">
        <f t="shared" si="14"/>
        <v>72</v>
      </c>
      <c r="F62" s="187">
        <f>+'Ekamut-caxs'!D62</f>
        <v>96</v>
      </c>
      <c r="G62" s="333"/>
      <c r="H62" s="97"/>
      <c r="I62" s="88"/>
      <c r="J62" s="88"/>
      <c r="K62" s="251" t="str">
        <f t="shared" si="11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6"/>
        <v>25</v>
      </c>
      <c r="B63" s="347">
        <f>+'Ekamut-caxs'!B63</f>
        <v>0</v>
      </c>
      <c r="C63" s="254">
        <f t="shared" si="12"/>
        <v>0</v>
      </c>
      <c r="D63" s="254">
        <f t="shared" si="13"/>
        <v>0</v>
      </c>
      <c r="E63" s="254">
        <f t="shared" si="14"/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26</v>
      </c>
      <c r="B64" s="347">
        <f>+'Ekamut-caxs'!B64</f>
        <v>0</v>
      </c>
      <c r="C64" s="254">
        <f t="shared" si="12"/>
        <v>0</v>
      </c>
      <c r="D64" s="254">
        <f t="shared" si="13"/>
        <v>0</v>
      </c>
      <c r="E64" s="254">
        <f t="shared" si="14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27</v>
      </c>
      <c r="B65" s="347" t="str">
        <f>+'Ekamut-caxs'!B65</f>
        <v>Դուրսգրվող գույքի վերագնահատման գծով</v>
      </c>
      <c r="C65" s="254">
        <f t="shared" si="12"/>
        <v>0</v>
      </c>
      <c r="D65" s="254">
        <f t="shared" si="13"/>
        <v>0</v>
      </c>
      <c r="E65" s="254">
        <f t="shared" si="14"/>
        <v>0</v>
      </c>
      <c r="F65" s="186">
        <f>+'Ekamut-caxs'!D65</f>
        <v>0</v>
      </c>
      <c r="G65" s="334"/>
      <c r="H65" s="457" t="s">
        <v>265</v>
      </c>
      <c r="I65" s="88"/>
      <c r="J65" s="88"/>
      <c r="K65" s="266" t="str">
        <f t="shared" si="11"/>
        <v/>
      </c>
      <c r="L65" s="266" t="str">
        <f t="shared" si="17"/>
        <v/>
      </c>
      <c r="M65" s="266" t="str">
        <f t="shared" si="3"/>
        <v/>
      </c>
    </row>
    <row r="66" spans="1:16" s="64" customFormat="1" ht="16.5" hidden="1" customHeight="1">
      <c r="A66" s="54">
        <f t="shared" si="16"/>
        <v>28</v>
      </c>
      <c r="B66" s="347" t="str">
        <f>+'Ekamut-caxs'!B66</f>
        <v>Կրակմարիչների լիցքավորում</v>
      </c>
      <c r="C66" s="254">
        <f t="shared" si="12"/>
        <v>0</v>
      </c>
      <c r="D66" s="254">
        <f t="shared" si="13"/>
        <v>0</v>
      </c>
      <c r="E66" s="254">
        <f t="shared" si="14"/>
        <v>0</v>
      </c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7"/>
        <v/>
      </c>
      <c r="M66" s="266" t="str">
        <f t="shared" si="3"/>
        <v/>
      </c>
    </row>
    <row r="67" spans="1:16" s="63" customFormat="1" ht="16.5" customHeight="1">
      <c r="A67" s="54">
        <v>22</v>
      </c>
      <c r="B67" s="245" t="s">
        <v>35</v>
      </c>
      <c r="C67" s="254">
        <f t="shared" si="12"/>
        <v>40.799999999999997</v>
      </c>
      <c r="D67" s="254">
        <f t="shared" si="13"/>
        <v>81.599999999999994</v>
      </c>
      <c r="E67" s="254">
        <f t="shared" si="14"/>
        <v>122.39999999999999</v>
      </c>
      <c r="F67" s="187">
        <f>SUM(F68:F70)</f>
        <v>163.19999999999999</v>
      </c>
      <c r="G67" s="333"/>
      <c r="H67" s="97"/>
      <c r="I67" s="88"/>
      <c r="J67" s="88"/>
      <c r="K67" s="251" t="str">
        <f t="shared" si="11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22.1</v>
      </c>
      <c r="B68" s="248" t="s">
        <v>36</v>
      </c>
      <c r="C68" s="254">
        <f t="shared" si="12"/>
        <v>0</v>
      </c>
      <c r="D68" s="254">
        <f t="shared" si="13"/>
        <v>0</v>
      </c>
      <c r="E68" s="254">
        <f t="shared" si="14"/>
        <v>0</v>
      </c>
      <c r="F68" s="182"/>
      <c r="G68" s="335"/>
      <c r="K68" s="251" t="str">
        <f t="shared" si="11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22.200000000000003</v>
      </c>
      <c r="B69" s="248" t="s">
        <v>48</v>
      </c>
      <c r="C69" s="254">
        <f t="shared" si="12"/>
        <v>0</v>
      </c>
      <c r="D69" s="254">
        <f t="shared" si="13"/>
        <v>0</v>
      </c>
      <c r="E69" s="254">
        <f t="shared" si="14"/>
        <v>0</v>
      </c>
      <c r="F69" s="182"/>
      <c r="G69" s="335"/>
      <c r="K69" s="251" t="str">
        <f t="shared" si="11"/>
        <v/>
      </c>
      <c r="L69" s="251" t="str">
        <f t="shared" si="17"/>
        <v/>
      </c>
      <c r="M69" s="251" t="str">
        <f t="shared" si="3"/>
        <v/>
      </c>
    </row>
    <row r="70" spans="1:16" ht="14.25" customHeight="1">
      <c r="A70" s="13">
        <v>22.1</v>
      </c>
      <c r="B70" s="248" t="s">
        <v>82</v>
      </c>
      <c r="C70" s="254">
        <f t="shared" si="12"/>
        <v>40.799999999999997</v>
      </c>
      <c r="D70" s="254">
        <f t="shared" si="13"/>
        <v>81.599999999999994</v>
      </c>
      <c r="E70" s="254">
        <f t="shared" si="14"/>
        <v>122.39999999999999</v>
      </c>
      <c r="F70" s="191">
        <f>+'Ekamut-caxs'!D69</f>
        <v>163.19999999999999</v>
      </c>
      <c r="G70" s="333"/>
      <c r="K70" s="251" t="str">
        <f t="shared" si="11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f>+A67+1</f>
        <v>23</v>
      </c>
      <c r="B71" s="188" t="s">
        <v>37</v>
      </c>
      <c r="C71" s="240">
        <f>+F71</f>
        <v>529.29999999999973</v>
      </c>
      <c r="D71" s="240">
        <f>+F71</f>
        <v>529.29999999999973</v>
      </c>
      <c r="E71" s="240">
        <f>+F71</f>
        <v>529.29999999999973</v>
      </c>
      <c r="F71" s="187">
        <f>+'Deb. ev kreditor'!D59-'Deb. ev kreditor'!D55</f>
        <v>529.29999999999973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750</v>
      </c>
      <c r="E73" s="189">
        <f>E74+E81</f>
        <v>750</v>
      </c>
      <c r="F73" s="189">
        <f>F74+F81</f>
        <v>750</v>
      </c>
      <c r="G73" s="332"/>
      <c r="H73" s="344"/>
      <c r="I73" s="344"/>
      <c r="J73" s="345"/>
      <c r="K73" s="251" t="str">
        <f t="shared" si="11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750</v>
      </c>
      <c r="E74" s="254">
        <f>SUM(E75:E80)</f>
        <v>750</v>
      </c>
      <c r="F74" s="187">
        <f>SUM(F75:F80)</f>
        <v>750</v>
      </c>
      <c r="G74" s="333"/>
      <c r="H74" s="97"/>
      <c r="I74" s="88"/>
      <c r="J74" s="88"/>
      <c r="K74" s="251" t="str">
        <f t="shared" si="11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18">+A74+0.1</f>
        <v>1.1000000000000001</v>
      </c>
      <c r="B75" s="247" t="s">
        <v>84</v>
      </c>
      <c r="C75" s="343"/>
      <c r="D75" s="343"/>
      <c r="E75" s="343"/>
      <c r="F75" s="182">
        <v>0</v>
      </c>
      <c r="G75" s="335"/>
      <c r="K75" s="251" t="str">
        <f t="shared" si="11"/>
        <v/>
      </c>
      <c r="L75" s="251" t="str">
        <f t="shared" si="17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>
        <v>0</v>
      </c>
      <c r="D76" s="343">
        <v>750</v>
      </c>
      <c r="E76" s="343">
        <v>750</v>
      </c>
      <c r="F76" s="182">
        <v>750</v>
      </c>
      <c r="G76" s="335"/>
      <c r="I76" s="182" t="s">
        <v>285</v>
      </c>
      <c r="K76" s="251" t="str">
        <f t="shared" si="11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8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7"/>
        <v/>
      </c>
      <c r="M77" s="251" t="str">
        <f t="shared" si="3"/>
        <v/>
      </c>
    </row>
    <row r="78" spans="1:16" hidden="1">
      <c r="A78" s="23">
        <f t="shared" si="18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7"/>
        <v/>
      </c>
      <c r="M78" s="251" t="str">
        <f t="shared" si="3"/>
        <v/>
      </c>
    </row>
    <row r="79" spans="1:16" s="68" customFormat="1" hidden="1">
      <c r="A79" s="23">
        <f t="shared" si="18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8"/>
        <v>1.5000000000000004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19">SUM(C82:C84)</f>
        <v>0</v>
      </c>
      <c r="D81" s="254">
        <f t="shared" si="19"/>
        <v>0</v>
      </c>
      <c r="E81" s="254">
        <f t="shared" si="19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0">IF((D82-C82)&lt;0, (0),"")</f>
        <v/>
      </c>
      <c r="L82" s="251" t="str">
        <f t="shared" si="17"/>
        <v/>
      </c>
      <c r="M82" s="251" t="str">
        <f t="shared" ref="M82:M88" si="21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0"/>
        <v/>
      </c>
      <c r="L83" s="251" t="str">
        <f t="shared" ref="L83:L88" si="22">IF((+E83-D83)&lt;0, (0),"")</f>
        <v/>
      </c>
      <c r="M83" s="251" t="str">
        <f t="shared" si="21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0"/>
        <v/>
      </c>
      <c r="L84" s="251" t="str">
        <f t="shared" si="22"/>
        <v/>
      </c>
      <c r="M84" s="251" t="str">
        <f t="shared" si="21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3">SUM(C86:C87)</f>
        <v>0</v>
      </c>
      <c r="D85" s="189">
        <f t="shared" si="23"/>
        <v>0</v>
      </c>
      <c r="E85" s="189">
        <f t="shared" si="23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0"/>
        <v/>
      </c>
      <c r="L86" s="251" t="str">
        <f t="shared" si="22"/>
        <v/>
      </c>
      <c r="M86" s="251" t="str">
        <f t="shared" si="21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0"/>
        <v/>
      </c>
      <c r="L87" s="266" t="str">
        <f t="shared" si="22"/>
        <v/>
      </c>
      <c r="M87" s="266" t="str">
        <f t="shared" si="21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546.76666666666279</v>
      </c>
      <c r="D88" s="189">
        <f>D12+D13-D30</f>
        <v>122.1499999999869</v>
      </c>
      <c r="E88" s="189">
        <f>E12+E13-E30</f>
        <v>1650.5499999999884</v>
      </c>
      <c r="F88" s="189">
        <f>F12+F13-F30</f>
        <v>6314.0999999999913</v>
      </c>
      <c r="G88" s="332"/>
      <c r="H88" s="500" t="s">
        <v>191</v>
      </c>
      <c r="I88" s="500"/>
      <c r="J88" s="200"/>
      <c r="K88" s="251">
        <f t="shared" si="20"/>
        <v>0</v>
      </c>
      <c r="L88" s="251" t="str">
        <f t="shared" si="22"/>
        <v/>
      </c>
      <c r="M88" s="251" t="str">
        <f t="shared" si="21"/>
        <v/>
      </c>
      <c r="N88" s="85"/>
      <c r="O88" s="85"/>
      <c r="P88" s="85"/>
    </row>
    <row r="89" spans="1:16" s="67" customFormat="1" ht="1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4">IF((I89-H89)&lt;0, (0),"")</f>
        <v/>
      </c>
      <c r="M89" s="252" t="str">
        <f t="shared" si="24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286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4"/>
        <v/>
      </c>
      <c r="M90" s="252" t="str">
        <f t="shared" si="2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4"/>
        <v/>
      </c>
      <c r="M91" s="252" t="str">
        <f t="shared" si="24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287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6" zoomScaleSheetLayoutView="100" workbookViewId="0">
      <selection activeCell="E22" sqref="E2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հ․130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SUM(C7:C8,C11,C14:C19,C22:C24)</f>
        <v>61777.8</v>
      </c>
      <c r="D6" s="202">
        <f>SUM(D7:D8,D11,D14:D19,D22:D24)</f>
        <v>84273.9</v>
      </c>
      <c r="E6" s="202">
        <f t="shared" ref="E6:E65" si="0">D6-C6</f>
        <v>22496.099999999991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59141</v>
      </c>
      <c r="D7" s="193">
        <f>+'Ekamut-caxs'!D11</f>
        <v>70465.8</v>
      </c>
      <c r="E7" s="193">
        <f t="shared" si="0"/>
        <v>11324.800000000003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96</v>
      </c>
      <c r="E8" s="193">
        <f t="shared" si="0"/>
        <v>96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>
        <f>+'Ekamut-caxs'!D13</f>
        <v>96</v>
      </c>
      <c r="E9" s="193">
        <f t="shared" si="0"/>
        <v>96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11207.8</v>
      </c>
      <c r="E11" s="193">
        <f t="shared" si="0"/>
        <v>11207.8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3480.2</v>
      </c>
      <c r="E12" s="193">
        <f t="shared" si="0"/>
        <v>3480.2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7727.6</v>
      </c>
      <c r="E13" s="193">
        <f t="shared" si="0"/>
        <v>7727.6</v>
      </c>
      <c r="F13" s="178"/>
    </row>
    <row r="14" spans="1:18" s="52" customFormat="1" ht="17.25">
      <c r="A14" s="54">
        <v>2</v>
      </c>
      <c r="B14" s="195" t="str">
        <f>+'Ekamut-caxs'!B19</f>
        <v xml:space="preserve">Վճարովի ծառայություններից </v>
      </c>
      <c r="C14" s="192">
        <v>897.1</v>
      </c>
      <c r="D14" s="193">
        <f>+'Ekamut-caxs'!D19</f>
        <v>650</v>
      </c>
      <c r="E14" s="193">
        <f t="shared" si="0"/>
        <v>-247.10000000000002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1" si="1">+A14+1</f>
        <v>3</v>
      </c>
      <c r="B15" s="195" t="str">
        <f>+'Ekamut-caxs'!B20</f>
        <v>Սպասարկման և կոմունալ համավճարներից</v>
      </c>
      <c r="C15" s="194">
        <v>91.8</v>
      </c>
      <c r="D15" s="193">
        <f>+'Ekamut-caxs'!D20</f>
        <v>46.2</v>
      </c>
      <c r="E15" s="193">
        <f t="shared" si="0"/>
        <v>-45.599999999999994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4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5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6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4</v>
      </c>
      <c r="B19" s="195" t="str">
        <f>+'Ekamut-caxs'!B24</f>
        <v xml:space="preserve">Պայմանով ստացված ակտիվներից, այդ թվում՝  </v>
      </c>
      <c r="C19" s="196">
        <f>SUM(C20:C21)</f>
        <v>1620.9</v>
      </c>
      <c r="D19" s="196">
        <f>SUM(D20:D21)</f>
        <v>1786.9</v>
      </c>
      <c r="E19" s="193">
        <f t="shared" si="0"/>
        <v>166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5</v>
      </c>
      <c r="B20" s="247" t="str">
        <f>+'Ekamut-caxs'!B25</f>
        <v xml:space="preserve">ոչ ընթացիկ </v>
      </c>
      <c r="C20" s="178">
        <v>1620.9</v>
      </c>
      <c r="D20" s="179">
        <f>+'Ekamut-caxs'!D25</f>
        <v>1786.9</v>
      </c>
      <c r="E20" s="179">
        <f t="shared" si="0"/>
        <v>166</v>
      </c>
      <c r="F20" s="178"/>
    </row>
    <row r="21" spans="1:18" ht="16.5" hidden="1">
      <c r="A21" s="54">
        <f t="shared" si="1"/>
        <v>6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16.899999999999999</v>
      </c>
      <c r="D22" s="193">
        <f>+'Ekamut-caxs'!D27</f>
        <v>15</v>
      </c>
      <c r="E22" s="193">
        <f t="shared" si="0"/>
        <v>-1.8999999999999986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>
        <v>7</v>
      </c>
      <c r="B23" s="195" t="s">
        <v>288</v>
      </c>
      <c r="C23" s="194">
        <v>4.4000000000000004</v>
      </c>
      <c r="D23" s="193">
        <v>0</v>
      </c>
      <c r="E23" s="193">
        <f t="shared" si="0"/>
        <v>-4.4000000000000004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v>8</v>
      </c>
      <c r="B24" s="246" t="s">
        <v>289</v>
      </c>
      <c r="C24" s="194">
        <v>5.7</v>
      </c>
      <c r="D24" s="192">
        <v>6.2</v>
      </c>
      <c r="E24" s="192">
        <f>D24-C24</f>
        <v>0.5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61777.800000000025</v>
      </c>
      <c r="D25" s="203">
        <f>SUM(D26,D29:D35,D39:D61,D63:D64)</f>
        <v>84273.9</v>
      </c>
      <c r="E25" s="202">
        <f t="shared" si="0"/>
        <v>22496.099999999969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38844.800000000003</v>
      </c>
      <c r="D26" s="196">
        <f>+'Ekamut-caxs'!D32</f>
        <v>55261.7</v>
      </c>
      <c r="E26" s="193">
        <f t="shared" si="0"/>
        <v>16416.899999999994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531.6</v>
      </c>
      <c r="D27" s="197">
        <f>+'Ekamut-caxs'!D33</f>
        <v>1000</v>
      </c>
      <c r="E27" s="179">
        <f>D27-C27</f>
        <v>468.4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178">
        <v>580</v>
      </c>
      <c r="D28" s="178">
        <f>+'Ekamut-caxs'!D34</f>
        <v>0</v>
      </c>
      <c r="E28" s="180">
        <f>D28-C28</f>
        <v>-580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14851.9</v>
      </c>
      <c r="D29" s="196">
        <f>+'Ekamut-caxs'!D35</f>
        <v>15584.800000000001</v>
      </c>
      <c r="E29" s="193">
        <f t="shared" si="0"/>
        <v>732.90000000000146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1833.6</v>
      </c>
      <c r="D30" s="196">
        <f>+'Ekamut-caxs'!D36</f>
        <v>1841.5</v>
      </c>
      <c r="E30" s="193">
        <f t="shared" si="0"/>
        <v>7.9000000000000909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2323.9</v>
      </c>
      <c r="D31" s="196">
        <f>+'Ekamut-caxs'!D37</f>
        <v>2611.3000000000002</v>
      </c>
      <c r="E31" s="193">
        <f t="shared" si="0"/>
        <v>287.40000000000009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148.4</v>
      </c>
      <c r="D32" s="196">
        <f>+'Ekamut-caxs'!D38</f>
        <v>156.6</v>
      </c>
      <c r="E32" s="193">
        <f t="shared" si="0"/>
        <v>8.1999999999999886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50.4</v>
      </c>
      <c r="D33" s="196">
        <f>+'Ekamut-caxs'!D39</f>
        <v>50.4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40</v>
      </c>
      <c r="D34" s="196">
        <f>+'Ekamut-caxs'!D40</f>
        <v>40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123.4</v>
      </c>
      <c r="D35" s="196">
        <f>SUM(D36:D38)</f>
        <v>127.6</v>
      </c>
      <c r="E35" s="193">
        <f t="shared" si="0"/>
        <v>4.1999999999999886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5.8</v>
      </c>
      <c r="D37" s="197">
        <f>+'Ekamut-caxs'!D43</f>
        <v>10</v>
      </c>
      <c r="E37" s="179">
        <f t="shared" si="0"/>
        <v>4.2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60</v>
      </c>
      <c r="E38" s="179">
        <f t="shared" si="0"/>
        <v>0</v>
      </c>
      <c r="F38" s="178"/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408.4</v>
      </c>
      <c r="D40" s="196">
        <f>+'Ekamut-caxs'!D46</f>
        <v>735</v>
      </c>
      <c r="E40" s="193">
        <f t="shared" si="0"/>
        <v>326.60000000000002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0" si="3">+A40+1</f>
        <v>10</v>
      </c>
      <c r="B41" s="195" t="str">
        <f>+'Ekamut-caxs'!B47</f>
        <v>Գրասենյակային ապրանքների գծով</v>
      </c>
      <c r="C41" s="194">
        <v>57.8</v>
      </c>
      <c r="D41" s="196">
        <f>+'Ekamut-caxs'!D47</f>
        <v>140</v>
      </c>
      <c r="E41" s="193">
        <f t="shared" si="0"/>
        <v>82.2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194.2</v>
      </c>
      <c r="D42" s="196">
        <f>+'Ekamut-caxs'!D48</f>
        <v>420</v>
      </c>
      <c r="E42" s="193">
        <f t="shared" si="0"/>
        <v>225.8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68.8</v>
      </c>
      <c r="D43" s="196">
        <f>+'Ekamut-caxs'!D49</f>
        <v>100</v>
      </c>
      <c r="E43" s="193">
        <f t="shared" si="0"/>
        <v>31.200000000000003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31.1</v>
      </c>
      <c r="D44" s="196">
        <f>+'Ekamut-caxs'!D50</f>
        <v>44</v>
      </c>
      <c r="E44" s="193">
        <f>D44-C44</f>
        <v>12.899999999999999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138</v>
      </c>
      <c r="D45" s="196">
        <f>+'Ekamut-caxs'!D51</f>
        <v>150</v>
      </c>
      <c r="E45" s="193">
        <f t="shared" si="0"/>
        <v>12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372</v>
      </c>
      <c r="D46" s="196">
        <f>+'Ekamut-caxs'!D52</f>
        <v>400</v>
      </c>
      <c r="E46" s="193">
        <f t="shared" si="0"/>
        <v>28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67.8</v>
      </c>
      <c r="D47" s="196">
        <f>+'Ekamut-caxs'!D53</f>
        <v>67.8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+'Ekamut-caxs'!B55</f>
        <v>Սպասարկման և կոմունալ համավճարների գծով</v>
      </c>
      <c r="C49" s="192">
        <v>91.8</v>
      </c>
      <c r="D49" s="196">
        <f>+'Ekamut-caxs'!D55</f>
        <v>46.2</v>
      </c>
      <c r="E49" s="193">
        <f>D49-C49</f>
        <v>-45.599999999999994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18</v>
      </c>
      <c r="B50" s="195" t="str">
        <f>+'Ekamut-caxs'!B56</f>
        <v>Գնումների համակարգողի ծառայության գծով</v>
      </c>
      <c r="C50" s="194">
        <v>84</v>
      </c>
      <c r="D50" s="196">
        <f>+'Ekamut-caxs'!D56</f>
        <v>108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+'Ekamut-caxs'!B57</f>
        <v>Համակարգիչների տեխնիկական սպասարկման գծով</v>
      </c>
      <c r="C51" s="194">
        <v>60</v>
      </c>
      <c r="D51" s="196">
        <f>+'Ekamut-caxs'!D57</f>
        <v>200</v>
      </c>
      <c r="E51" s="193">
        <f t="shared" si="0"/>
        <v>140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+'Ekamut-caxs'!B59</f>
        <v>էլ․ստորագրության գծով</v>
      </c>
      <c r="C53" s="192">
        <v>0</v>
      </c>
      <c r="D53" s="196">
        <f>+'Ekamut-caxs'!D59</f>
        <v>3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23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20.8</v>
      </c>
      <c r="D56" s="196">
        <f>+'Ekamut-caxs'!D62</f>
        <v>96</v>
      </c>
      <c r="E56" s="193">
        <f t="shared" si="4"/>
        <v>75.2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 hidden="1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 hidden="1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 hidden="1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v>23</v>
      </c>
      <c r="B61" s="195" t="str">
        <f>+'Ekamut-caxs'!B67</f>
        <v>Հիմնական միջոցների մաշվածության գծով, որից՝</v>
      </c>
      <c r="C61" s="192">
        <v>1786.9</v>
      </c>
      <c r="D61" s="196">
        <f>+'Ekamut-caxs'!D67</f>
        <v>1786.9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23.1</v>
      </c>
      <c r="B62" s="247" t="str">
        <f>+'Ekamut-caxs'!B68</f>
        <v>պայմանով (անհատույց) ստացված</v>
      </c>
      <c r="C62" s="180">
        <v>1620.9</v>
      </c>
      <c r="D62" s="197">
        <f>+'Ekamut-caxs'!D68</f>
        <v>1786.9</v>
      </c>
      <c r="E62" s="179">
        <f t="shared" si="4"/>
        <v>166</v>
      </c>
      <c r="F62" s="180"/>
      <c r="G62" s="126"/>
    </row>
    <row r="63" spans="1:18" s="52" customFormat="1" ht="17.25">
      <c r="A63" s="54">
        <f>+A61+1</f>
        <v>24</v>
      </c>
      <c r="B63" s="195" t="str">
        <f>+'Ekamut-caxs'!B69</f>
        <v xml:space="preserve">Չփոխհատուցվող հարկերի գծով </v>
      </c>
      <c r="C63" s="192">
        <v>84.8</v>
      </c>
      <c r="D63" s="196">
        <f>+'Ekamut-caxs'!D69</f>
        <v>163.19999999999999</v>
      </c>
      <c r="E63" s="193">
        <f t="shared" si="4"/>
        <v>78.399999999999991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25</v>
      </c>
      <c r="B64" s="195" t="str">
        <f>+'Ekamut-caxs'!B70</f>
        <v>Այլ ծախսերի գծով</v>
      </c>
      <c r="C64" s="192">
        <v>0</v>
      </c>
      <c r="D64" s="196">
        <f>+'Ekamut-caxs'!D70</f>
        <v>4022.9</v>
      </c>
      <c r="E64" s="193">
        <f t="shared" si="4"/>
        <v>4022.9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3" t="str">
        <f>+'Ekamut-caxs'!D73</f>
        <v>Ա.Ղարիբյան</v>
      </c>
      <c r="E67" s="503"/>
      <c r="F67" s="108"/>
    </row>
    <row r="68" spans="1:18" ht="9.75" customHeight="1">
      <c r="B68" s="296"/>
      <c r="C68" s="297"/>
      <c r="D68" s="502" t="s">
        <v>5</v>
      </c>
      <c r="E68" s="502"/>
      <c r="F68" s="209"/>
    </row>
    <row r="69" spans="1:18" ht="24.75" customHeight="1">
      <c r="B69" s="294" t="s">
        <v>6</v>
      </c>
      <c r="C69" s="295"/>
      <c r="D69" s="503" t="str">
        <f>+'Ekamut-caxs'!D75</f>
        <v>Ա.Մելիքսեթյան</v>
      </c>
      <c r="E69" s="503"/>
      <c r="F69" s="108"/>
    </row>
    <row r="70" spans="1:18" ht="11.25" customHeight="1">
      <c r="B70" s="298"/>
      <c r="C70" s="297"/>
      <c r="D70" s="502" t="s">
        <v>5</v>
      </c>
      <c r="E70" s="50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8" zoomScaleSheetLayoutView="100" workbookViewId="0">
      <selection activeCell="E22" sqref="E2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հ․130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3253.3</v>
      </c>
      <c r="D6" s="181">
        <f>+C81</f>
        <v>2820.4999999999927</v>
      </c>
      <c r="E6" s="189">
        <f t="shared" ref="E6:E67" si="0">D6-C6</f>
        <v>-432.80000000000746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60721.700000000004</v>
      </c>
      <c r="D7" s="189">
        <f>SUM(D8:D9,D12,D15:D22)</f>
        <v>82480.800000000003</v>
      </c>
      <c r="E7" s="189">
        <f>D7-C7</f>
        <v>21759.1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59711.5</v>
      </c>
      <c r="D8" s="187">
        <f>+'Dramakan hosqer'!F14</f>
        <v>70465.8</v>
      </c>
      <c r="E8" s="187">
        <f>D8-C8</f>
        <v>10754.300000000003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96</v>
      </c>
      <c r="E9" s="187">
        <f t="shared" ref="E9:E14" si="1">D9-C9</f>
        <v>96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+'Dramakan hosqer'!F16</f>
        <v>96</v>
      </c>
      <c r="E10" s="187">
        <f t="shared" si="1"/>
        <v>96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11207.8</v>
      </c>
      <c r="E12" s="187">
        <f t="shared" si="1"/>
        <v>11207.8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3480.2</v>
      </c>
      <c r="E13" s="187">
        <f t="shared" si="1"/>
        <v>3480.2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478">
        <f>+'Dramakan hosqer'!F20</f>
        <v>7727.6</v>
      </c>
      <c r="E14" s="187">
        <f t="shared" si="1"/>
        <v>7727.6</v>
      </c>
      <c r="F14" s="178"/>
    </row>
    <row r="15" spans="1:20" s="52" customFormat="1" ht="17.25">
      <c r="A15" s="54">
        <v>2</v>
      </c>
      <c r="B15" s="245" t="str">
        <f>+'Dramakan hosqer'!B22</f>
        <v xml:space="preserve">Վճարովի ծառայություններից </v>
      </c>
      <c r="C15" s="186">
        <v>897.1</v>
      </c>
      <c r="D15" s="187">
        <f>+'Dramakan hosqer'!F22</f>
        <v>650</v>
      </c>
      <c r="E15" s="187">
        <f t="shared" si="0"/>
        <v>-247.10000000000002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3</v>
      </c>
      <c r="B16" s="245" t="str">
        <f>+'Dramakan hosqer'!B23</f>
        <v>Սպասարկման և կոմունալ համավճարներից</v>
      </c>
      <c r="C16" s="186">
        <v>91.8</v>
      </c>
      <c r="D16" s="187">
        <f>+'Dramakan hosqer'!F23</f>
        <v>46.2</v>
      </c>
      <c r="E16" s="187">
        <f t="shared" si="0"/>
        <v>-45.599999999999994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4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5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6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7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hosqer'!B28</f>
        <v>Բանկի տոկոսից</v>
      </c>
      <c r="C21" s="186">
        <v>16.899999999999999</v>
      </c>
      <c r="D21" s="187">
        <f>+'Dramakan hosqer'!F28</f>
        <v>15</v>
      </c>
      <c r="E21" s="187">
        <f>D21-C21</f>
        <v>-1.8999999999999986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5</v>
      </c>
      <c r="B22" s="347" t="s">
        <v>288</v>
      </c>
      <c r="C22" s="186">
        <v>4.4000000000000004</v>
      </c>
      <c r="D22" s="186">
        <f>+'Dramakan hosqer'!F29</f>
        <v>0</v>
      </c>
      <c r="E22" s="186">
        <f>D22-C22</f>
        <v>-4.4000000000000004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61154.500000000015</v>
      </c>
      <c r="D23" s="189">
        <f>+D24+D66+D78</f>
        <v>79737.2</v>
      </c>
      <c r="E23" s="189">
        <f t="shared" si="0"/>
        <v>18582.699999999983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60639.500000000015</v>
      </c>
      <c r="D24" s="189">
        <f>SUM(D25,D28:D34,D38:D60,D64:D65)</f>
        <v>78987.199999999997</v>
      </c>
      <c r="E24" s="189">
        <f t="shared" si="0"/>
        <v>18347.699999999983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38877.4</v>
      </c>
      <c r="D25" s="187">
        <f>+'Dramakan hosqer'!F32</f>
        <v>55261.7</v>
      </c>
      <c r="E25" s="187">
        <f t="shared" si="0"/>
        <v>16384.299999999996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531.6</v>
      </c>
      <c r="D26" s="191">
        <f>+'Dramakan hosqer'!F33</f>
        <v>1000</v>
      </c>
      <c r="E26" s="191">
        <f t="shared" si="0"/>
        <v>468.4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580</v>
      </c>
      <c r="D27" s="191">
        <f>+'Dramakan hosqer'!F34</f>
        <v>0</v>
      </c>
      <c r="E27" s="191">
        <f t="shared" si="0"/>
        <v>-580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15296.4</v>
      </c>
      <c r="D28" s="187">
        <f>+'Dramakan hosqer'!F35</f>
        <v>15584.800000000001</v>
      </c>
      <c r="E28" s="187">
        <f t="shared" si="0"/>
        <v>288.40000000000146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1490.1</v>
      </c>
      <c r="D29" s="187">
        <f>+'Dramakan hosqer'!F36</f>
        <v>1841.5</v>
      </c>
      <c r="E29" s="187">
        <f t="shared" si="0"/>
        <v>351.40000000000009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2152.3000000000002</v>
      </c>
      <c r="D30" s="187">
        <f>+'Dramakan hosqer'!F37</f>
        <v>2611.3000000000002</v>
      </c>
      <c r="E30" s="187">
        <f t="shared" si="0"/>
        <v>459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130</v>
      </c>
      <c r="D31" s="187">
        <f>+'Dramakan hosqer'!F38</f>
        <v>150.4</v>
      </c>
      <c r="E31" s="187">
        <f t="shared" si="0"/>
        <v>20.400000000000006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50.4</v>
      </c>
      <c r="D32" s="187">
        <f>+'Dramakan hosqer'!F39</f>
        <v>50.4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40</v>
      </c>
      <c r="E33" s="187">
        <f t="shared" si="0"/>
        <v>-20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123</v>
      </c>
      <c r="D34" s="187">
        <f>SUM(D35:D37)</f>
        <v>127.6</v>
      </c>
      <c r="E34" s="187">
        <f t="shared" si="0"/>
        <v>4.5999999999999943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5.4</v>
      </c>
      <c r="D36" s="191">
        <f>+'Dramakan hosqer'!F43</f>
        <v>10</v>
      </c>
      <c r="E36" s="191">
        <f t="shared" si="0"/>
        <v>4.5999999999999996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</v>
      </c>
      <c r="D37" s="191">
        <f>+'Dramakan hosqer'!F44</f>
        <v>60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447</v>
      </c>
      <c r="D39" s="187">
        <f>+'Dramakan hosqer'!F46</f>
        <v>735</v>
      </c>
      <c r="E39" s="187">
        <f t="shared" si="0"/>
        <v>288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59" si="4">+A39+1</f>
        <v>10</v>
      </c>
      <c r="B40" s="195" t="str">
        <f>+'Dramakan hosqer'!B47</f>
        <v>Գրասենյակային ապրանքների գծով</v>
      </c>
      <c r="C40" s="186">
        <v>66.599999999999994</v>
      </c>
      <c r="D40" s="187">
        <f>+'Dramakan hosqer'!F47</f>
        <v>140</v>
      </c>
      <c r="E40" s="187">
        <f t="shared" si="0"/>
        <v>73.400000000000006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194.2</v>
      </c>
      <c r="D41" s="187">
        <f>+'Dramakan hosqer'!F48</f>
        <v>420</v>
      </c>
      <c r="E41" s="187">
        <f t="shared" si="0"/>
        <v>225.8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56.8</v>
      </c>
      <c r="D42" s="187">
        <f>+'Dramakan hosqer'!F49</f>
        <v>100</v>
      </c>
      <c r="E42" s="187">
        <f t="shared" si="0"/>
        <v>43.2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31.1</v>
      </c>
      <c r="D43" s="187">
        <f>+'Dramakan hosqer'!F50</f>
        <v>44</v>
      </c>
      <c r="E43" s="187">
        <f t="shared" si="0"/>
        <v>12.899999999999999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138</v>
      </c>
      <c r="D44" s="187">
        <f>+'Dramakan hosqer'!F51</f>
        <v>150</v>
      </c>
      <c r="E44" s="187">
        <f t="shared" si="0"/>
        <v>12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372</v>
      </c>
      <c r="D45" s="187">
        <f>+'Dramakan hosqer'!F52</f>
        <v>400</v>
      </c>
      <c r="E45" s="187">
        <f t="shared" si="0"/>
        <v>28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67.8</v>
      </c>
      <c r="D46" s="187">
        <f>+'Dramakan hosqer'!F53</f>
        <v>67.8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91.8</v>
      </c>
      <c r="D48" s="187">
        <f>+'Dramakan hosqer'!F55</f>
        <v>46.2</v>
      </c>
      <c r="E48" s="187">
        <f t="shared" si="0"/>
        <v>-45.599999999999994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19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>
        <v>60</v>
      </c>
      <c r="D50" s="187">
        <f>+'Dramakan hosqer'!F57</f>
        <v>200</v>
      </c>
      <c r="E50" s="187">
        <f t="shared" si="0"/>
        <v>140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21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22</v>
      </c>
      <c r="B52" s="195" t="str">
        <f>+'Dramakan hosqer'!B59</f>
        <v>էլ․ստորագրության գծով</v>
      </c>
      <c r="C52" s="186">
        <v>0</v>
      </c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23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24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96</v>
      </c>
      <c r="E55" s="187">
        <f t="shared" si="0"/>
        <v>75.2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v>23</v>
      </c>
      <c r="B60" s="195" t="str">
        <f>+'Dramakan hosqer'!B67</f>
        <v>Հարկային պարտավորությունների գծով, այդ թվում՝</v>
      </c>
      <c r="C60" s="187">
        <f>SUM(C61:C63)</f>
        <v>84.8</v>
      </c>
      <c r="D60" s="187">
        <f>SUM(D61:D63)</f>
        <v>163.19999999999999</v>
      </c>
      <c r="E60" s="186">
        <f>D60-C60</f>
        <v>78.399999999999991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23.1</v>
      </c>
      <c r="B63" s="247" t="str">
        <f>+'Dramakan hosqer'!B70</f>
        <v xml:space="preserve">չփոխհատուցվող հարկերի գծով </v>
      </c>
      <c r="C63" s="182">
        <v>84.8</v>
      </c>
      <c r="D63" s="191">
        <f>+'Dramakan hosqer'!F70</f>
        <v>163.19999999999999</v>
      </c>
      <c r="E63" s="191">
        <f t="shared" si="0"/>
        <v>78.399999999999991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24</v>
      </c>
      <c r="B64" s="195" t="str">
        <f>+'Dramakan hosqer'!B71</f>
        <v>Կրեդիտորական պարտքի մարման գծով</v>
      </c>
      <c r="C64" s="186">
        <v>650</v>
      </c>
      <c r="D64" s="187">
        <f>+'Dramakan hosqer'!F71</f>
        <v>529.29999999999973</v>
      </c>
      <c r="E64" s="187">
        <f t="shared" si="0"/>
        <v>-120.70000000000027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25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515</v>
      </c>
      <c r="D66" s="189">
        <f>+D67+D74</f>
        <v>750</v>
      </c>
      <c r="E66" s="189">
        <f t="shared" si="0"/>
        <v>235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515</v>
      </c>
      <c r="D67" s="187">
        <f>SUM(D68:D73)</f>
        <v>750</v>
      </c>
      <c r="E67" s="187">
        <f t="shared" si="0"/>
        <v>235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245</v>
      </c>
      <c r="D68" s="191">
        <f>+'Dramakan hosqer'!F75</f>
        <v>0</v>
      </c>
      <c r="E68" s="191">
        <f t="shared" ref="E68:E81" si="5">D68-C68</f>
        <v>-245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1.2</v>
      </c>
      <c r="B69" s="247" t="str">
        <f>+'Dramakan hosqer'!B76</f>
        <v>համակարգչային սարքավորումներ / տեխնիկա</v>
      </c>
      <c r="C69" s="182">
        <v>270</v>
      </c>
      <c r="D69" s="191">
        <f>+'Dramakan hosqer'!F76</f>
        <v>750</v>
      </c>
      <c r="E69" s="191">
        <f>D69-C69</f>
        <v>480</v>
      </c>
      <c r="F69" s="182" t="s">
        <v>285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2820.4999999999927</v>
      </c>
      <c r="D81" s="189">
        <f>D6+D7-D23</f>
        <v>5564.0999999999913</v>
      </c>
      <c r="E81" s="189">
        <f t="shared" si="5"/>
        <v>2743.5999999999985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Ա.Ղարիբյան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Ա.Մելիքսեթյան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E22" sqref="E2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հ․130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269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67.5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20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3.6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11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>
        <v>0.1</v>
      </c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32.799999999999997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67.5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343.4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171.6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12.8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1.5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3119.1</v>
      </c>
      <c r="E54" s="27"/>
      <c r="F54" s="206">
        <f>SUM(D36:D53)</f>
        <v>529.29999999999995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3119.1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3648.3999999999996</v>
      </c>
      <c r="E59" s="169"/>
      <c r="F59" s="461">
        <f>+D59-D55</f>
        <v>529.29999999999973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2820.4999999999927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Ա.Ղարիբյան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Ա.Մելիքսեթյան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E22" sqref="E2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հ․130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3407</v>
      </c>
      <c r="D7" s="389">
        <v>489585.9</v>
      </c>
      <c r="E7" s="390">
        <v>3462</v>
      </c>
      <c r="F7" s="391">
        <f t="shared" ref="F7:F16" si="0">+E7*143.7</f>
        <v>497489.39999999997</v>
      </c>
      <c r="G7" s="388">
        <v>5619.36</v>
      </c>
      <c r="H7" s="389">
        <v>285686.46999999997</v>
      </c>
      <c r="I7" s="390">
        <v>8141.85</v>
      </c>
      <c r="J7" s="391">
        <f>+I7*53.48</f>
        <v>435426.13799999998</v>
      </c>
      <c r="K7" s="392">
        <v>48</v>
      </c>
      <c r="L7" s="390">
        <v>62</v>
      </c>
      <c r="M7" s="393">
        <f>+L7*200.47</f>
        <v>12429.14</v>
      </c>
      <c r="N7" s="394">
        <f>+L7*7.94904</f>
        <v>492.84048000000001</v>
      </c>
      <c r="O7" s="393">
        <f>+N7+M7</f>
        <v>12921.98048</v>
      </c>
    </row>
    <row r="8" spans="1:15" ht="19.5" customHeight="1">
      <c r="A8" s="386">
        <v>2</v>
      </c>
      <c r="B8" s="387" t="s">
        <v>98</v>
      </c>
      <c r="C8" s="388">
        <v>3418</v>
      </c>
      <c r="D8" s="389">
        <v>491166.6</v>
      </c>
      <c r="E8" s="390">
        <f>+C8</f>
        <v>3418</v>
      </c>
      <c r="F8" s="391">
        <f t="shared" si="0"/>
        <v>491166.6</v>
      </c>
      <c r="G8" s="388">
        <v>5100.74</v>
      </c>
      <c r="H8" s="389">
        <v>258040.48</v>
      </c>
      <c r="I8" s="390">
        <f t="shared" ref="I8:I18" si="1">+G8</f>
        <v>5100.74</v>
      </c>
      <c r="J8" s="391">
        <f t="shared" ref="J8:J18" si="2">+I8*53.48</f>
        <v>272787.57519999996</v>
      </c>
      <c r="K8" s="392">
        <v>40</v>
      </c>
      <c r="L8" s="390">
        <f>+K8</f>
        <v>40</v>
      </c>
      <c r="M8" s="393">
        <f t="shared" ref="M8:M18" si="3">+L8*200.47</f>
        <v>8018.8</v>
      </c>
      <c r="N8" s="394">
        <f t="shared" ref="N8:N18" si="4">+L8*7.94904</f>
        <v>317.96159999999998</v>
      </c>
      <c r="O8" s="393">
        <f t="shared" ref="O8:O18" si="5">+N8+M8</f>
        <v>8336.7615999999998</v>
      </c>
    </row>
    <row r="9" spans="1:15" ht="19.5" customHeight="1">
      <c r="A9" s="386">
        <v>3</v>
      </c>
      <c r="B9" s="387" t="s">
        <v>99</v>
      </c>
      <c r="C9" s="388">
        <v>1449</v>
      </c>
      <c r="D9" s="389">
        <v>208221.3</v>
      </c>
      <c r="E9" s="390">
        <f t="shared" ref="E9:E18" si="6">+C9</f>
        <v>1449</v>
      </c>
      <c r="F9" s="391">
        <f t="shared" si="0"/>
        <v>208221.3</v>
      </c>
      <c r="G9" s="388">
        <v>4582.6499999999996</v>
      </c>
      <c r="H9" s="389">
        <v>233262.82</v>
      </c>
      <c r="I9" s="390">
        <f t="shared" si="1"/>
        <v>4582.6499999999996</v>
      </c>
      <c r="J9" s="391">
        <f t="shared" si="2"/>
        <v>245080.12199999997</v>
      </c>
      <c r="K9" s="392">
        <v>65</v>
      </c>
      <c r="L9" s="390">
        <f t="shared" ref="L9:L18" si="7">+K9</f>
        <v>65</v>
      </c>
      <c r="M9" s="393">
        <f t="shared" si="3"/>
        <v>13030.55</v>
      </c>
      <c r="N9" s="394">
        <f t="shared" si="4"/>
        <v>516.68759999999997</v>
      </c>
      <c r="O9" s="393">
        <f t="shared" si="5"/>
        <v>13547.237599999999</v>
      </c>
    </row>
    <row r="10" spans="1:15" ht="19.5" customHeight="1">
      <c r="A10" s="386">
        <v>4</v>
      </c>
      <c r="B10" s="387" t="s">
        <v>100</v>
      </c>
      <c r="C10" s="392">
        <v>574</v>
      </c>
      <c r="D10" s="395">
        <v>82483.8</v>
      </c>
      <c r="E10" s="390">
        <f t="shared" si="6"/>
        <v>574</v>
      </c>
      <c r="F10" s="391">
        <f t="shared" si="0"/>
        <v>82483.799999999988</v>
      </c>
      <c r="G10" s="388">
        <v>3593.78</v>
      </c>
      <c r="H10" s="395">
        <v>184310.15</v>
      </c>
      <c r="I10" s="390">
        <f t="shared" si="1"/>
        <v>3593.78</v>
      </c>
      <c r="J10" s="391">
        <f t="shared" si="2"/>
        <v>192195.35440000001</v>
      </c>
      <c r="K10" s="392">
        <v>80</v>
      </c>
      <c r="L10" s="390">
        <f t="shared" si="7"/>
        <v>80</v>
      </c>
      <c r="M10" s="393">
        <f t="shared" si="3"/>
        <v>16037.6</v>
      </c>
      <c r="N10" s="394">
        <f t="shared" si="4"/>
        <v>635.92319999999995</v>
      </c>
      <c r="O10" s="393">
        <f t="shared" si="5"/>
        <v>16673.5232</v>
      </c>
    </row>
    <row r="11" spans="1:15" ht="19.5" customHeight="1">
      <c r="A11" s="386">
        <v>5</v>
      </c>
      <c r="B11" s="387" t="s">
        <v>101</v>
      </c>
      <c r="C11" s="392">
        <v>190</v>
      </c>
      <c r="D11" s="395">
        <v>27303</v>
      </c>
      <c r="E11" s="390">
        <f t="shared" si="6"/>
        <v>190</v>
      </c>
      <c r="F11" s="391">
        <f t="shared" si="0"/>
        <v>27302.999999999996</v>
      </c>
      <c r="G11" s="388">
        <v>3321.32</v>
      </c>
      <c r="H11" s="395">
        <v>170803.89</v>
      </c>
      <c r="I11" s="390">
        <f t="shared" si="1"/>
        <v>3321.32</v>
      </c>
      <c r="J11" s="391">
        <f t="shared" si="2"/>
        <v>177624.1936</v>
      </c>
      <c r="K11" s="392">
        <v>49</v>
      </c>
      <c r="L11" s="390">
        <f t="shared" si="7"/>
        <v>49</v>
      </c>
      <c r="M11" s="393">
        <f t="shared" si="3"/>
        <v>9823.0300000000007</v>
      </c>
      <c r="N11" s="394">
        <f t="shared" si="4"/>
        <v>389.50296000000003</v>
      </c>
      <c r="O11" s="393">
        <f t="shared" si="5"/>
        <v>10212.53296</v>
      </c>
    </row>
    <row r="12" spans="1:15" ht="19.5" customHeight="1">
      <c r="A12" s="386">
        <v>6</v>
      </c>
      <c r="B12" s="387" t="s">
        <v>102</v>
      </c>
      <c r="C12" s="392">
        <v>123</v>
      </c>
      <c r="D12" s="395">
        <v>17675.099999999999</v>
      </c>
      <c r="E12" s="390">
        <f t="shared" si="6"/>
        <v>123</v>
      </c>
      <c r="F12" s="391">
        <f t="shared" si="0"/>
        <v>17675.099999999999</v>
      </c>
      <c r="G12" s="388">
        <v>3810</v>
      </c>
      <c r="H12" s="395">
        <v>194658.8</v>
      </c>
      <c r="I12" s="390">
        <f t="shared" si="1"/>
        <v>3810</v>
      </c>
      <c r="J12" s="391">
        <f t="shared" si="2"/>
        <v>203758.8</v>
      </c>
      <c r="K12" s="392">
        <v>61</v>
      </c>
      <c r="L12" s="390">
        <f t="shared" si="7"/>
        <v>61</v>
      </c>
      <c r="M12" s="393">
        <f t="shared" si="3"/>
        <v>12228.67</v>
      </c>
      <c r="N12" s="394">
        <f t="shared" si="4"/>
        <v>484.89143999999999</v>
      </c>
      <c r="O12" s="393">
        <f t="shared" si="5"/>
        <v>12713.561439999999</v>
      </c>
    </row>
    <row r="13" spans="1:15" ht="19.5" customHeight="1">
      <c r="A13" s="386">
        <v>7</v>
      </c>
      <c r="B13" s="387" t="s">
        <v>103</v>
      </c>
      <c r="C13" s="392">
        <v>144</v>
      </c>
      <c r="D13" s="395">
        <v>20692.8</v>
      </c>
      <c r="E13" s="390">
        <f t="shared" si="6"/>
        <v>144</v>
      </c>
      <c r="F13" s="391">
        <f t="shared" si="0"/>
        <v>20692.8</v>
      </c>
      <c r="G13" s="388">
        <v>3500</v>
      </c>
      <c r="H13" s="395">
        <v>179080</v>
      </c>
      <c r="I13" s="390">
        <f t="shared" si="1"/>
        <v>3500</v>
      </c>
      <c r="J13" s="391">
        <f t="shared" si="2"/>
        <v>187180</v>
      </c>
      <c r="K13" s="392">
        <v>62</v>
      </c>
      <c r="L13" s="390">
        <f t="shared" si="7"/>
        <v>62</v>
      </c>
      <c r="M13" s="393">
        <f t="shared" si="3"/>
        <v>12429.14</v>
      </c>
      <c r="N13" s="394">
        <f t="shared" si="4"/>
        <v>492.84048000000001</v>
      </c>
      <c r="O13" s="393">
        <f t="shared" si="5"/>
        <v>12921.98048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3940</v>
      </c>
      <c r="H14" s="395">
        <v>201411.20000000001</v>
      </c>
      <c r="I14" s="390">
        <f t="shared" si="1"/>
        <v>3940</v>
      </c>
      <c r="J14" s="391">
        <f t="shared" si="2"/>
        <v>210711.19999999998</v>
      </c>
      <c r="K14" s="392">
        <v>70</v>
      </c>
      <c r="L14" s="390">
        <f t="shared" si="7"/>
        <v>70</v>
      </c>
      <c r="M14" s="393">
        <f t="shared" si="3"/>
        <v>14032.9</v>
      </c>
      <c r="N14" s="394">
        <f t="shared" si="4"/>
        <v>556.43280000000004</v>
      </c>
      <c r="O14" s="393">
        <f t="shared" si="5"/>
        <v>14589.3328</v>
      </c>
    </row>
    <row r="15" spans="1:15" ht="19.5" customHeight="1">
      <c r="A15" s="386">
        <v>9</v>
      </c>
      <c r="B15" s="396" t="s">
        <v>105</v>
      </c>
      <c r="C15" s="392">
        <v>150</v>
      </c>
      <c r="D15" s="395">
        <v>21555</v>
      </c>
      <c r="E15" s="390">
        <f t="shared" si="6"/>
        <v>150</v>
      </c>
      <c r="F15" s="391">
        <f t="shared" si="0"/>
        <v>21555</v>
      </c>
      <c r="G15" s="388">
        <v>2480</v>
      </c>
      <c r="H15" s="395">
        <v>127330.4</v>
      </c>
      <c r="I15" s="390">
        <f t="shared" si="1"/>
        <v>2480</v>
      </c>
      <c r="J15" s="391">
        <f t="shared" si="2"/>
        <v>132630.39999999999</v>
      </c>
      <c r="K15" s="392">
        <v>56</v>
      </c>
      <c r="L15" s="390">
        <f t="shared" si="7"/>
        <v>56</v>
      </c>
      <c r="M15" s="393">
        <f t="shared" si="3"/>
        <v>11226.32</v>
      </c>
      <c r="N15" s="394">
        <f t="shared" si="4"/>
        <v>445.14624000000003</v>
      </c>
      <c r="O15" s="393">
        <f t="shared" si="5"/>
        <v>11671.46624</v>
      </c>
    </row>
    <row r="16" spans="1:15" ht="19.5" customHeight="1">
      <c r="A16" s="386">
        <v>10</v>
      </c>
      <c r="B16" s="396" t="s">
        <v>106</v>
      </c>
      <c r="C16" s="392">
        <v>224</v>
      </c>
      <c r="D16" s="395">
        <v>32188.799999999999</v>
      </c>
      <c r="E16" s="390">
        <f t="shared" si="6"/>
        <v>224</v>
      </c>
      <c r="F16" s="391">
        <f t="shared" si="0"/>
        <v>32188.799999999996</v>
      </c>
      <c r="G16" s="392">
        <v>4304.3599999999997</v>
      </c>
      <c r="H16" s="395">
        <v>219580.77</v>
      </c>
      <c r="I16" s="390">
        <f t="shared" si="1"/>
        <v>4304.3599999999997</v>
      </c>
      <c r="J16" s="391">
        <f t="shared" si="2"/>
        <v>230197.17279999997</v>
      </c>
      <c r="K16" s="392">
        <v>89</v>
      </c>
      <c r="L16" s="390">
        <f t="shared" si="7"/>
        <v>89</v>
      </c>
      <c r="M16" s="393">
        <f t="shared" si="3"/>
        <v>17841.829999999998</v>
      </c>
      <c r="N16" s="394">
        <f t="shared" si="4"/>
        <v>707.46456000000001</v>
      </c>
      <c r="O16" s="393">
        <f t="shared" si="5"/>
        <v>18549.294559999998</v>
      </c>
    </row>
    <row r="17" spans="1:15" ht="19.5" customHeight="1">
      <c r="A17" s="386">
        <v>11</v>
      </c>
      <c r="B17" s="396" t="s">
        <v>107</v>
      </c>
      <c r="C17" s="397">
        <v>691</v>
      </c>
      <c r="D17" s="398">
        <v>99296.7</v>
      </c>
      <c r="E17" s="390">
        <f t="shared" si="6"/>
        <v>691</v>
      </c>
      <c r="F17" s="391">
        <f>+E17*143.7</f>
        <v>99296.7</v>
      </c>
      <c r="G17" s="397">
        <v>3470.61</v>
      </c>
      <c r="H17" s="398">
        <v>178362.82</v>
      </c>
      <c r="I17" s="390">
        <f t="shared" si="1"/>
        <v>3470.61</v>
      </c>
      <c r="J17" s="391">
        <f t="shared" si="2"/>
        <v>185608.22279999999</v>
      </c>
      <c r="K17" s="390">
        <v>83</v>
      </c>
      <c r="L17" s="390">
        <f t="shared" si="7"/>
        <v>83</v>
      </c>
      <c r="M17" s="393">
        <f t="shared" si="3"/>
        <v>16639.009999999998</v>
      </c>
      <c r="N17" s="394">
        <f t="shared" si="4"/>
        <v>659.77031999999997</v>
      </c>
      <c r="O17" s="393">
        <f t="shared" si="5"/>
        <v>17298.780319999998</v>
      </c>
    </row>
    <row r="18" spans="1:15" ht="19.5" customHeight="1">
      <c r="A18" s="386">
        <v>12</v>
      </c>
      <c r="B18" s="396" t="s">
        <v>108</v>
      </c>
      <c r="C18" s="397">
        <v>2390</v>
      </c>
      <c r="D18" s="398">
        <v>343443</v>
      </c>
      <c r="E18" s="390">
        <f t="shared" si="6"/>
        <v>2390</v>
      </c>
      <c r="F18" s="391">
        <f>+E18*143.7</f>
        <v>343443</v>
      </c>
      <c r="G18" s="397">
        <v>3323.08</v>
      </c>
      <c r="H18" s="398">
        <v>171565.62</v>
      </c>
      <c r="I18" s="390">
        <f t="shared" si="1"/>
        <v>3323.08</v>
      </c>
      <c r="J18" s="391">
        <f t="shared" si="2"/>
        <v>177718.31839999999</v>
      </c>
      <c r="K18" s="390">
        <v>66</v>
      </c>
      <c r="L18" s="390">
        <f t="shared" si="7"/>
        <v>66</v>
      </c>
      <c r="M18" s="393">
        <f t="shared" si="3"/>
        <v>13231.02</v>
      </c>
      <c r="N18" s="394">
        <f t="shared" si="4"/>
        <v>524.63664000000006</v>
      </c>
      <c r="O18" s="393">
        <f t="shared" si="5"/>
        <v>13755.656640000001</v>
      </c>
    </row>
    <row r="19" spans="1:15" ht="32.25" customHeight="1">
      <c r="A19" s="399"/>
      <c r="B19" s="382" t="s">
        <v>90</v>
      </c>
      <c r="C19" s="400">
        <f t="shared" ref="C19:K19" si="8">SUM(C7:C18)</f>
        <v>12760</v>
      </c>
      <c r="D19" s="401">
        <f t="shared" si="8"/>
        <v>1833612.0000000002</v>
      </c>
      <c r="E19" s="400">
        <f t="shared" si="8"/>
        <v>12815</v>
      </c>
      <c r="F19" s="401">
        <f>SUM(F7:F18)</f>
        <v>1841515.5000000002</v>
      </c>
      <c r="G19" s="400">
        <f>SUM(G7:G18)</f>
        <v>47045.9</v>
      </c>
      <c r="H19" s="401">
        <f>SUM(H7:H18)</f>
        <v>2404093.42</v>
      </c>
      <c r="I19" s="400">
        <f>SUM(I7:I18)</f>
        <v>49568.39</v>
      </c>
      <c r="J19" s="401">
        <f>SUM(J7:J18)</f>
        <v>2650917.4972000001</v>
      </c>
      <c r="K19" s="400">
        <f t="shared" si="8"/>
        <v>769</v>
      </c>
      <c r="L19" s="400">
        <f>SUM(L7:L18)</f>
        <v>783</v>
      </c>
      <c r="M19" s="401">
        <f>SUM(M7:M18)</f>
        <v>156968.00999999998</v>
      </c>
      <c r="N19" s="402">
        <f>SUM(N7:N18)</f>
        <v>6224.0983199999991</v>
      </c>
      <c r="O19" s="401">
        <f>SUM(O7:O18)</f>
        <v>163192.10832</v>
      </c>
    </row>
    <row r="20" spans="1:15" ht="21.75" customHeight="1">
      <c r="B20" s="403"/>
      <c r="C20" s="404"/>
      <c r="D20" s="405"/>
      <c r="E20" s="404"/>
      <c r="F20" s="405">
        <f>ROUND(F19/1000,1)</f>
        <v>1841.5</v>
      </c>
      <c r="G20" s="404"/>
      <c r="H20" s="405"/>
      <c r="I20" s="404"/>
      <c r="J20" s="405">
        <f>ROUND(J19/1000,1)</f>
        <v>2650.9</v>
      </c>
      <c r="K20" s="404"/>
      <c r="L20" s="404"/>
      <c r="M20" s="405">
        <f>ROUND(M19/1000,1)</f>
        <v>157</v>
      </c>
      <c r="N20" s="405">
        <f t="shared" ref="N20:O20" si="9">ROUND(N19/1000,1)</f>
        <v>6.2</v>
      </c>
      <c r="O20" s="405">
        <f t="shared" si="9"/>
        <v>163.19999999999999</v>
      </c>
    </row>
    <row r="21" spans="1:15" ht="33.75" customHeight="1" thickBot="1">
      <c r="B21" s="526" t="s">
        <v>258</v>
      </c>
      <c r="C21" s="526"/>
      <c r="D21" s="526"/>
      <c r="E21" s="406"/>
      <c r="F21" s="407"/>
      <c r="H21" s="406"/>
      <c r="M21" s="405"/>
    </row>
    <row r="22" spans="1:15" s="378" customFormat="1" ht="41.2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36.75" customHeight="1">
      <c r="A23" s="414">
        <v>1</v>
      </c>
      <c r="B23" s="415" t="s">
        <v>283</v>
      </c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>
        <v>39.6</v>
      </c>
      <c r="K23" s="417"/>
      <c r="L23" s="398" t="s">
        <v>259</v>
      </c>
      <c r="M23" s="419">
        <v>6.6</v>
      </c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39.6</v>
      </c>
      <c r="K26" s="433" t="s">
        <v>259</v>
      </c>
      <c r="L26" s="401" t="s">
        <v>259</v>
      </c>
      <c r="M26" s="434">
        <f>SUM(M23:M25)</f>
        <v>6.6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1841.5</v>
      </c>
      <c r="G27" s="440" t="s">
        <v>259</v>
      </c>
      <c r="H27" s="438" t="s">
        <v>259</v>
      </c>
      <c r="I27" s="438" t="s">
        <v>259</v>
      </c>
      <c r="J27" s="439">
        <f>J20-J26</f>
        <v>2611.3000000000002</v>
      </c>
      <c r="K27" s="440" t="s">
        <v>259</v>
      </c>
      <c r="L27" s="438" t="s">
        <v>259</v>
      </c>
      <c r="M27" s="441">
        <f>M20-M26</f>
        <v>150.4</v>
      </c>
      <c r="N27" s="436" t="s">
        <v>259</v>
      </c>
      <c r="O27" s="439">
        <f>+O20-M26</f>
        <v>156.6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46.2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 t="s">
        <v>286</v>
      </c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 t="s">
        <v>287</v>
      </c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1" t="s">
        <v>221</v>
      </c>
      <c r="J36" s="521"/>
      <c r="K36" s="455"/>
      <c r="L36" s="521" t="s">
        <v>262</v>
      </c>
      <c r="M36" s="521"/>
    </row>
    <row r="37" spans="3:13">
      <c r="C37" s="453"/>
      <c r="D37" s="453"/>
      <c r="E37" s="521" t="s">
        <v>220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22" sqref="E2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հ․130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282</v>
      </c>
      <c r="M6" s="535"/>
    </row>
    <row r="7" spans="1:16" ht="27.75" customHeight="1">
      <c r="A7" s="212">
        <v>1</v>
      </c>
      <c r="B7" s="255" t="s">
        <v>195</v>
      </c>
      <c r="C7" s="256">
        <v>3185.6</v>
      </c>
      <c r="D7" s="256">
        <f>+C10</f>
        <v>48259.199999999997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>
        <v>300</v>
      </c>
      <c r="J7" s="357">
        <v>1000</v>
      </c>
      <c r="K7" s="256"/>
      <c r="L7" s="256"/>
      <c r="M7" s="257">
        <f>ROUND(SUM(C7:L7),1)</f>
        <v>55189.7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55261.7</v>
      </c>
    </row>
    <row r="10" spans="1:16" s="214" customFormat="1" ht="18.75" customHeight="1">
      <c r="B10" s="377">
        <v>4387.2</v>
      </c>
      <c r="C10" s="216">
        <f>+B10*11</f>
        <v>48259.199999999997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 t="str">
        <f>+'Ekamut-caxs'!D73</f>
        <v>Ա.Ղարիբյան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Ա.Մելիքսեթյան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E22" sqref="E2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հ․130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2</v>
      </c>
      <c r="D19" s="466">
        <f>SUM(D20:D22)</f>
        <v>64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32</v>
      </c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5</v>
      </c>
      <c r="D23" s="466">
        <f>D7+D11+D15+D19</f>
        <v>154</v>
      </c>
    </row>
    <row r="24" spans="1:4" ht="48.75" customHeight="1"/>
    <row r="25" spans="1:4" ht="17.25">
      <c r="B25" s="472" t="s">
        <v>2</v>
      </c>
      <c r="C25" s="542" t="str">
        <f>+'Ekamut-caxs'!D73</f>
        <v>Ա.Ղարիբյան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Ա.Մելիքսեթյան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https://mul2.yerevan.am/tasks/1468002/oneclick/130.xlsx?token=a9f81ba6a55e6375ba585afd787591c2</cp:keywords>
  <cp:lastModifiedBy>Lusine Petrosyan</cp:lastModifiedBy>
  <cp:lastPrinted>2024-04-17T07:32:57Z</cp:lastPrinted>
  <dcterms:created xsi:type="dcterms:W3CDTF">1996-10-14T23:33:28Z</dcterms:created>
  <dcterms:modified xsi:type="dcterms:W3CDTF">2024-05-08T15:30:50Z</dcterms:modified>
</cp:coreProperties>
</file>