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37C9363-E9C7-4D36-83AB-3C4A639CE6A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19" l="1"/>
  <c r="L36" i="19" s="1"/>
  <c r="J46" i="19"/>
  <c r="F47" i="19"/>
  <c r="J47" i="19" s="1"/>
  <c r="F48" i="19"/>
  <c r="J48" i="19"/>
  <c r="F50" i="19"/>
  <c r="J50" i="19" s="1"/>
  <c r="D13" i="9" l="1"/>
  <c r="D12" i="9"/>
  <c r="D9" i="9"/>
  <c r="H7" i="11"/>
  <c r="B68" i="10" l="1"/>
  <c r="D68" i="10"/>
  <c r="E68" i="10" s="1"/>
  <c r="B69" i="10"/>
  <c r="D69" i="10"/>
  <c r="E69" i="10" s="1"/>
  <c r="B70" i="10"/>
  <c r="D70" i="10"/>
  <c r="E70" i="10" s="1"/>
  <c r="B71" i="10"/>
  <c r="D71" i="10"/>
  <c r="E71" i="10" s="1"/>
  <c r="B72" i="10"/>
  <c r="D72" i="10"/>
  <c r="E72" i="10" s="1"/>
  <c r="B73" i="10"/>
  <c r="D73" i="10"/>
  <c r="E73" i="10" s="1"/>
  <c r="B74" i="10"/>
  <c r="C74" i="10"/>
  <c r="B75" i="10"/>
  <c r="D75" i="10"/>
  <c r="E75" i="10" s="1"/>
  <c r="B76" i="10"/>
  <c r="D76" i="10"/>
  <c r="B77" i="10"/>
  <c r="D77" i="10"/>
  <c r="E77" i="10" s="1"/>
  <c r="C78" i="10"/>
  <c r="B79" i="10"/>
  <c r="D79" i="10"/>
  <c r="E79" i="10" s="1"/>
  <c r="B80" i="10"/>
  <c r="D80" i="10"/>
  <c r="E80" i="10" s="1"/>
  <c r="D74" i="10" l="1"/>
  <c r="E74" i="10" s="1"/>
  <c r="D78" i="10"/>
  <c r="E78" i="10" s="1"/>
  <c r="E76" i="10"/>
  <c r="C34" i="9"/>
  <c r="C12" i="10" l="1"/>
  <c r="C7" i="10" s="1"/>
  <c r="A7" i="7" l="1"/>
  <c r="A2" i="9"/>
  <c r="A2" i="20" l="1"/>
  <c r="C24" i="9" l="1"/>
  <c r="D47" i="19"/>
  <c r="D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N14" i="20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I19" i="20"/>
  <c r="N8" i="20"/>
  <c r="O8" i="20" s="1"/>
  <c r="E19" i="20"/>
  <c r="N17" i="20"/>
  <c r="O17" i="20" s="1"/>
  <c r="N11" i="20"/>
  <c r="O11" i="20"/>
  <c r="O14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G7" i="11" l="1"/>
  <c r="C10" i="11"/>
  <c r="D7" i="11" s="1"/>
  <c r="E11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A10" i="9" s="1"/>
  <c r="A13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C18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1" i="9" l="1"/>
  <c r="A14" i="9" s="1"/>
  <c r="M7" i="11"/>
  <c r="E20" i="7"/>
  <c r="M20" i="7" s="1"/>
  <c r="D20" i="7"/>
  <c r="K20" i="7" s="1"/>
  <c r="D14" i="10"/>
  <c r="E14" i="10" s="1"/>
  <c r="A18" i="19"/>
  <c r="A19" i="19" s="1"/>
  <c r="D19" i="7"/>
  <c r="E19" i="7"/>
  <c r="D13" i="10"/>
  <c r="E10" i="10"/>
  <c r="A18" i="7"/>
  <c r="A21" i="7" s="1"/>
  <c r="C13" i="7"/>
  <c r="A19" i="7"/>
  <c r="A20" i="7" s="1"/>
  <c r="A12" i="9"/>
  <c r="E11" i="9"/>
  <c r="F15" i="7"/>
  <c r="M15" i="7" s="1"/>
  <c r="M16" i="7"/>
  <c r="A12" i="10"/>
  <c r="A15" i="10" s="1"/>
  <c r="A16" i="10" s="1"/>
  <c r="A17" i="10" s="1"/>
  <c r="A18" i="10" s="1"/>
  <c r="A19" i="10" s="1"/>
  <c r="A20" i="10" s="1"/>
  <c r="A21" i="10" s="1"/>
  <c r="A22" i="10" s="1"/>
  <c r="E8" i="9"/>
  <c r="L15" i="7"/>
  <c r="K15" i="7"/>
  <c r="F18" i="7"/>
  <c r="A13" i="19"/>
  <c r="A14" i="19" s="1"/>
  <c r="D12" i="10" l="1"/>
  <c r="E12" i="10" s="1"/>
  <c r="E13" i="10"/>
  <c r="K19" i="7"/>
  <c r="D18" i="7"/>
  <c r="L19" i="7"/>
  <c r="E18" i="7"/>
  <c r="M19" i="7"/>
  <c r="L20" i="7"/>
  <c r="A13" i="10"/>
  <c r="A14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E13" i="7" l="1"/>
  <c r="L18" i="7"/>
  <c r="D13" i="7"/>
  <c r="K18" i="7"/>
  <c r="M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5" i="10" s="1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56" i="10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A71" i="7" l="1"/>
  <c r="A67" i="7"/>
  <c r="A68" i="7" s="1"/>
  <c r="A69" i="7" s="1"/>
  <c r="D33" i="19" l="1"/>
  <c r="F84" i="7"/>
  <c r="F80" i="7"/>
  <c r="F72" i="7" l="1"/>
  <c r="M91" i="7" l="1"/>
  <c r="L91" i="7"/>
  <c r="M90" i="7"/>
  <c r="L90" i="7"/>
  <c r="M89" i="7"/>
  <c r="L89" i="7"/>
  <c r="K89" i="7"/>
  <c r="M87" i="7"/>
  <c r="L87" i="7"/>
  <c r="K87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6" i="10"/>
  <c r="D84" i="10"/>
  <c r="D69" i="9"/>
  <c r="D67" i="9"/>
  <c r="K90" i="7"/>
  <c r="L60" i="7" l="1"/>
  <c r="K60" i="7"/>
  <c r="M60" i="7"/>
  <c r="D54" i="18"/>
  <c r="D59" i="18" s="1"/>
  <c r="A2" i="15"/>
  <c r="A2" i="18"/>
  <c r="A2" i="10"/>
  <c r="F70" i="7" l="1"/>
  <c r="F59" i="18"/>
  <c r="D41" i="19"/>
  <c r="H70" i="7" l="1"/>
  <c r="F39" i="7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D31" i="7" l="1"/>
  <c r="E31" i="7"/>
  <c r="C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2" i="9"/>
  <c r="D14" i="9"/>
  <c r="E14" i="9" s="1"/>
  <c r="D16" i="9"/>
  <c r="D17" i="9"/>
  <c r="D18" i="9"/>
  <c r="D34" i="9" l="1"/>
  <c r="L32" i="7"/>
  <c r="M32" i="7"/>
  <c r="L70" i="7"/>
  <c r="M70" i="7"/>
  <c r="K70" i="7"/>
  <c r="D30" i="18" l="1"/>
  <c r="D8" i="18"/>
  <c r="D34" i="18" l="1"/>
  <c r="D25" i="9" l="1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E59" i="9"/>
  <c r="E58" i="9"/>
  <c r="D67" i="10" l="1"/>
  <c r="C67" i="10"/>
  <c r="C66" i="10" l="1"/>
  <c r="D66" i="10"/>
  <c r="D16" i="10" l="1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K54" i="7" l="1"/>
  <c r="L54" i="7"/>
  <c r="L35" i="7"/>
  <c r="K35" i="7"/>
  <c r="D31" i="9"/>
  <c r="M37" i="7" l="1"/>
  <c r="K37" i="7"/>
  <c r="D31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27" i="10"/>
  <c r="E29" i="10"/>
  <c r="C24" i="10" l="1"/>
  <c r="E60" i="10"/>
  <c r="E34" i="10"/>
  <c r="E67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E34" i="9" l="1"/>
  <c r="C19" i="9" l="1"/>
  <c r="C6" i="9" s="1"/>
  <c r="C23" i="10" l="1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19" i="9"/>
  <c r="C82" i="10" l="1"/>
  <c r="F12" i="7" s="1"/>
  <c r="H11" i="7" s="1"/>
  <c r="D12" i="7" l="1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D35" i="19"/>
  <c r="E6" i="9" l="1"/>
  <c r="F34" i="7" l="1"/>
  <c r="D71" i="19" l="1"/>
  <c r="F71" i="19" s="1"/>
  <c r="D28" i="9"/>
  <c r="E28" i="9" s="1"/>
  <c r="F30" i="7"/>
  <c r="F29" i="7" s="1"/>
  <c r="F88" i="7" s="1"/>
  <c r="D28" i="10"/>
  <c r="C30" i="7"/>
  <c r="C29" i="7" s="1"/>
  <c r="C88" i="7" s="1"/>
  <c r="D24" i="9" l="1"/>
  <c r="E24" i="9" s="1"/>
  <c r="D30" i="7"/>
  <c r="K34" i="7"/>
  <c r="E28" i="10"/>
  <c r="D24" i="10"/>
  <c r="M34" i="7"/>
  <c r="E30" i="7"/>
  <c r="L34" i="7"/>
  <c r="D65" i="9" l="1"/>
  <c r="E65" i="9" s="1"/>
  <c r="D23" i="10"/>
  <c r="E24" i="10"/>
  <c r="M30" i="7"/>
  <c r="L30" i="7"/>
  <c r="E29" i="7"/>
  <c r="D29" i="7"/>
  <c r="K30" i="7"/>
  <c r="D88" i="7" l="1"/>
  <c r="K88" i="7" s="1"/>
  <c r="K29" i="7"/>
  <c r="M29" i="7"/>
  <c r="L29" i="7"/>
  <c r="E88" i="7"/>
  <c r="E23" i="10"/>
  <c r="D82" i="10"/>
  <c r="E82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<sst xmlns="http://schemas.openxmlformats.org/spreadsheetml/2006/main" count="533" uniqueCount="311">
  <si>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</si>
  <si>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</si>
  <si>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</si>
  <si>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</si>
  <si>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</si>
  <si>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</si>
  <si>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</si>
  <si>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</si>
  <si>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</si>
  <si>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</si>
  <si>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</si>
  <si>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</si>
  <si>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</si>
  <si>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</si>
  <si>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</si>
  <si>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</si>
  <si>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</si>
  <si>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</si>
  <si>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</si>
  <si>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</si>
  <si>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</si>
  <si>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</si>
  <si>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</si>
  <si>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</si>
  <si>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</si>
  <si>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</si>
  <si>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</si>
  <si>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</si>
  <si>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</si>
  <si>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</si>
  <si>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</si>
  <si>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</si>
  <si>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</si>
  <si>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</si>
  <si>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</si>
  <si>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</si>
  <si>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</si>
  <si>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</si>
  <si>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</si>
  <si>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</si>
  <si>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</si>
  <si>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</si>
  <si>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</si>
  <si>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</si>
  <si>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</si>
  <si>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</si>
  <si>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</si>
  <si>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</si>
  <si>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</si>
  <si>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</si>
  <si>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</si>
  <si>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</si>
  <si>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</si>
  <si>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</si>
  <si>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</si>
  <si>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</si>
  <si>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</si>
  <si>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</si>
  <si>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</si>
  <si>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</si>
  <si>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</si>
  <si>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</si>
  <si>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</si>
  <si>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</si>
  <si>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</si>
  <si>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</si>
  <si>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</si>
  <si>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</si>
  <si>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</si>
  <si>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</si>
  <si>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</si>
  <si>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</si>
  <si>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</si>
  <si>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</si>
  <si>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</si>
  <si>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</si>
  <si>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</si>
  <si>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</si>
  <si>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</si>
  <si>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</si>
  <si>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</si>
  <si>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</si>
  <si>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</si>
  <si>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</si>
  <si>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</si>
  <si>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</si>
  <si>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</si>
  <si>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</si>
  <si>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</si>
  <si>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</si>
  <si>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</si>
  <si>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</si>
  <si>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</si>
  <si>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</si>
  <si>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</si>
  <si>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</si>
  <si>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</si>
  <si>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</si>
  <si>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</si>
  <si>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</si>
  <si>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</si>
  <si>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</si>
  <si>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</si>
  <si>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</si>
  <si>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</si>
  <si>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</si>
  <si>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</si>
  <si>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</si>
  <si>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</si>
  <si>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</si>
  <si>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</si>
  <si>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</si>
  <si>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</si>
  <si>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</si>
  <si>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</si>
  <si>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</si>
  <si>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</si>
  <si>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</si>
  <si>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</si>
  <si>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</si>
  <si>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</si>
  <si>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</si>
  <si>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</si>
  <si>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</si>
  <si>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</si>
  <si>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</si>
  <si>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</si>
  <si>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</si>
  <si>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</si>
  <si>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</si>
  <si>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</si>
  <si>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</si>
  <si>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</si>
  <si>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</si>
  <si>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</si>
  <si>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</si>
  <si>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</si>
  <si>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</si>
  <si>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</si>
  <si>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</si>
  <si>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</si>
  <si>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</si>
  <si>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</si>
  <si>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</si>
  <si>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</si>
  <si>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</si>
  <si>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</si>
  <si>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</si>
  <si>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</si>
  <si>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</si>
  <si>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</si>
  <si>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</si>
  <si>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</si>
  <si>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</si>
  <si>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</si>
  <si>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</si>
  <si>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</si>
  <si>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</si>
  <si>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</si>
  <si>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</si>
  <si>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</si>
  <si>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</si>
  <si>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</si>
  <si>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</si>
  <si>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</si>
  <si>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</si>
  <si>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</si>
  <si>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</si>
  <si>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</si>
  <si>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</si>
  <si>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</si>
  <si>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</si>
  <si>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</si>
  <si>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</si>
  <si>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</si>
  <si>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</si>
  <si>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</si>
  <si>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</si>
  <si>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</si>
  <si>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</si>
  <si>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</si>
  <si>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</si>
  <si>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</si>
  <si>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</si>
  <si>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</si>
  <si>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</si>
  <si>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</si>
  <si>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</si>
  <si>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</si>
  <si>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</si>
  <si>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</si>
  <si>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</si>
  <si>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</si>
  <si>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</si>
  <si>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</si>
  <si>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</si>
  <si>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</si>
  <si>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</si>
  <si>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</si>
  <si>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</si>
  <si>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</si>
  <si>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</si>
  <si>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</si>
  <si>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</si>
  <si>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</si>
  <si>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</si>
  <si>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</si>
  <si>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</si>
  <si>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</si>
  <si>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</si>
  <si>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</si>
  <si>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</si>
  <si>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</si>
  <si>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</si>
  <si>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</si>
  <si>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</si>
  <si>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</si>
  <si>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</si>
  <si>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</si>
  <si>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</si>
  <si>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</si>
  <si>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</si>
  <si>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</si>
  <si>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</si>
  <si>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</si>
  <si>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</si>
  <si>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</si>
  <si>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</si>
  <si>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</si>
  <si>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</si>
  <si>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</si>
  <si>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</si>
  <si>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</si>
  <si>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</si>
  <si>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</si>
  <si>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</si>
  <si>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</si>
  <si>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</si>
  <si>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</si>
  <si>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</si>
  <si>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</si>
  <si>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</si>
  <si>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</si>
  <si>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</si>
  <si>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</si>
  <si>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</si>
  <si>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</si>
  <si>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</si>
  <si>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</si>
  <si>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</si>
  <si>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</si>
  <si>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</si>
  <si>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</si>
  <si>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</si>
  <si>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</si>
  <si>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</si>
  <si>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</si>
  <si>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</si>
  <si>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</si>
  <si>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</si>
  <si>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</si>
  <si>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</si>
  <si>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</si>
  <si>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</si>
  <si>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</si>
  <si>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</si>
  <si>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</si>
  <si>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</si>
  <si>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</si>
  <si>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</si>
  <si>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</si>
  <si>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</si>
  <si>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</si>
  <si>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</si>
  <si>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</si>
  <si>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</si>
  <si>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</si>
  <si>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</si>
  <si>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</si>
  <si>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</si>
  <si>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</si>
  <si>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</si>
  <si>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</si>
  <si>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>ՏՆՕՐԵՆԻ  Ժ/Պ՝</t>
  </si>
  <si>
    <t>Ս. ՆԱԶԱՐԵԹՅԱՆ</t>
  </si>
  <si>
    <t>Ա. ՍԱՐԳՍՅԱՆ</t>
  </si>
  <si>
    <t>Ս.ՆԱԶԱՐԵԹՅԱՆ</t>
  </si>
  <si>
    <t>ՏՆՕՐԵՆԻ Ժ/Պ՝</t>
  </si>
  <si>
    <t xml:space="preserve">«Երևանի հ․132 մսուր-մանկապարտեզ» ՀՈԱԿ-ի </t>
  </si>
  <si>
    <t>Պարգևատրման  գծով</t>
  </si>
  <si>
    <t>1երեխա</t>
  </si>
  <si>
    <t>7երեխա</t>
  </si>
  <si>
    <t>Ջրի սուբսիդիա</t>
  </si>
  <si>
    <t>Անհատույց  արագամաշ առարկաների գծով</t>
  </si>
  <si>
    <t>1 երեխա</t>
  </si>
  <si>
    <t>7 երեխա</t>
  </si>
  <si>
    <t>Նախատեսվել է 2023թ. փաստացի ծախսի չափով։</t>
  </si>
  <si>
    <t xml:space="preserve">Նախատեսվել է 15 աշխատակցի համար,որից 13-ը բուժզննություն են անցնում 1 անգամ x 5000 դրամ = 65,0 հազ.դրամ, իսկ 2-ը՝ 2 անգամ x 20,0 հազ. դրամ = 85,0 հազ.դրամ։ </t>
  </si>
  <si>
    <t>Նախատեսվել է գնումների համակարգողի գծով / 12ամիս*7000դր./</t>
  </si>
  <si>
    <t>Նախատեսվել է լիցքավորել 3 կրակմարիչ՝ 3 հատ x 5,0 հազ.դրամ = 15,0 հազ.դրամ։</t>
  </si>
  <si>
    <t xml:space="preserve">Նախատեսվել է քաթրիջի լիցքավորման և համակարգչի վերանորոգման գծով </t>
  </si>
  <si>
    <t>Նախատեսվել է ձեռք բերել դիդակտիկ նյութեր, մանկավարժական գրականություն</t>
  </si>
  <si>
    <t>Նախատեսվել է ձեռք բերել  սյուժետադերային խաղերի համար անհրաժեշտ խաղալիքներ</t>
  </si>
  <si>
    <t>Նախատեսվել է գույքի դուրս գրման գծով</t>
  </si>
  <si>
    <t xml:space="preserve">  թափուր հաստիքի հայտարարություն azdarar.am </t>
  </si>
  <si>
    <t>1դաստիարակ</t>
  </si>
  <si>
    <t xml:space="preserve">Հաշվարկը կատարվել է հունվար ամսվա փաստացի  + ամսական աշխատավարձի ֆոնդ x 11 ամիս + պահակների հավելում + փոխարինողների   գումար ։ </t>
  </si>
  <si>
    <t>Նախատեսվել է կից հաշվարկի</t>
  </si>
  <si>
    <t>Այլ  ծախսեր</t>
  </si>
  <si>
    <t>Նախատեսվել է ընթացիկ էլ. Սարքերի,այլ սարքավորումների  վերանորոգման համար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</si>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</sst>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righ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3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8" fillId="0" borderId="12" xfId="45" applyFont="1" applyBorder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EAIABQAE0AAAAAAAAAAAAAAAAAAAAAAAAAAAAAAAAAAAAAAAAAAAAAAAAAAAAAAAAAAAAAAAAAAAAAAAAAAAAAAAAAAAAAAAAAAAAAAAAAAAAAAAAAAAAAAAAAAAAAAAAAAADoBwUAAwAIABMAH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xMTRaMCMGCSqGSIb3DQEJBDEWBBSgmLDrx7a3roWhCdMh6761qN2H7TArBgsqhkiG9w0BCRACDDEcMBowGDAWBBRE5xMFRVajmd/v2Zzf5CvSbEm8HjANBgkqhkiG9w0BAQEFAASCAQCo9esTFH6okKwEJODC2A2clINIV/7GF3YJpY/QUbksoYVAeGcjRSgwx/td6645xUbLGrz/t2qv6dmW4z5Xb7hJPpv1htZAIVkrnEYahHtBvHTbZL+cprR5Sx9pEQOuBM4y18Iznm2aWfNnbpUroAaevrIfPTIyLgGIVvRzc4E3mJnPgp8ziCf1CIT23o1WDoMJqlFe4J4gA0m0Rgoh+Gxne4gkap2ey6OkVGfD5nLEvaNMsncVs10W/JUqK3/KeyuDmGZhhW1PNbdi3bk3Tg/qx3h4PPk8CsEsB15fVm1DwzHF37YhW9TDgvoNZ/0L2BNKThKBpv59Zm3GnCvt4dB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EAIABQAE0AAAAAAAAAAAAAAAAAAAAAAAAAAAAAAAAAAAAAAAAAAAAAAAAAAAAAAAAAAAAAAAAAAAAAAAAAAAAAAAAAAAAAAAAAAAAAAAAAAAAAAAAAAAAAAAAAAAAAAAAAAADoBwUAAwAIABMAH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xMTBaMCMGCSqGSIb3DQEJBDEWBBSAxN/zl5TVOKsU4UaF3Lf/4AWLgzArBgsqhkiG9w0BCRACDDEcMBowGDAWBBRE5xMFRVajmd/v2Zzf5CvSbEm8HjANBgkqhkiG9w0BAQEFAASCAQCBbUz8fVqqnJNLC3kIfIYS0StVfd0iQmV6e3OArh5uxsTHAT6ak872YGVEt2AO6DYb4LM38HKdbr+nZzlLyjw+dJQsmdhcIgZPf3S6E5taAmubyiLA7CzzDRgMZCbq891nyTzSFJmpZBWX8WawsIKClVKczl5KFb4SNnpf0RcD7rAzqrNz6GbpyJtmEDR1xtxi8cZieP+TAaRd6qIeZC28th3Ypz9Bv8CS/aIOUnby+vX7XtOt24xx6ifSxRoqUcg6WilSgGyMrF5Z/imXHEYr1MLlS1o+YpY5d6A/awJhNmjfH78r+JmRPsHWJzQ+YOEwj+rgHLTORQm3Qq8vang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8BAB496-9F5E-8B6B-2851-DA640B3402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DA680F9-BA8A-6BD4-B638-2C6D055FAA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140625" style="34" customWidth="1"/>
    <col min="6" max="6" width="11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855468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253</v>
      </c>
      <c r="F1" s="329"/>
    </row>
    <row r="2" spans="1:14" s="6" customFormat="1">
      <c r="C2" s="329"/>
      <c r="D2" s="485" t="s">
        <v>39</v>
      </c>
      <c r="E2" s="485"/>
      <c r="F2" s="329"/>
    </row>
    <row r="3" spans="1:14" s="6" customFormat="1">
      <c r="C3" s="329"/>
      <c r="D3" s="486" t="s">
        <v>221</v>
      </c>
      <c r="E3" s="486"/>
      <c r="F3" s="329"/>
    </row>
    <row r="4" spans="1:14" s="35" customFormat="1" ht="24.75" customHeight="1">
      <c r="B4" s="352"/>
      <c r="C4" s="352"/>
      <c r="D4" s="485" t="s">
        <v>276</v>
      </c>
      <c r="E4" s="485"/>
    </row>
    <row r="5" spans="1:14" s="35" customFormat="1" ht="20.25" customHeight="1">
      <c r="B5" s="352"/>
      <c r="C5" s="485" t="s">
        <v>222</v>
      </c>
      <c r="D5" s="485"/>
      <c r="E5" s="485"/>
    </row>
    <row r="6" spans="1:14" ht="20.25">
      <c r="A6" s="487" t="s">
        <v>40</v>
      </c>
      <c r="B6" s="487"/>
      <c r="C6" s="487"/>
      <c r="D6" s="487"/>
      <c r="E6" s="487"/>
      <c r="F6" s="36"/>
    </row>
    <row r="7" spans="1:14" ht="20.45" customHeight="1">
      <c r="A7" s="488" t="s">
        <v>288</v>
      </c>
      <c r="B7" s="488"/>
      <c r="C7" s="488"/>
      <c r="D7" s="488"/>
      <c r="E7" s="488"/>
      <c r="F7" s="58" t="s">
        <v>205</v>
      </c>
    </row>
    <row r="8" spans="1:14" ht="18.75" customHeight="1">
      <c r="A8" s="489" t="s">
        <v>277</v>
      </c>
      <c r="B8" s="489"/>
      <c r="C8" s="489"/>
      <c r="D8" s="489"/>
      <c r="E8" s="489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58347.199999999997</v>
      </c>
      <c r="E11" s="337"/>
      <c r="F11" s="6">
        <v>64156.7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130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130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6062.5999999999995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20">
        <v>525.9</v>
      </c>
      <c r="E16" s="323"/>
      <c r="F16" s="6" t="s">
        <v>290</v>
      </c>
    </row>
    <row r="17" spans="1:19" s="6" customFormat="1">
      <c r="A17" s="101">
        <f>+A16+0.1</f>
        <v>3.2</v>
      </c>
      <c r="B17" s="15" t="s">
        <v>238</v>
      </c>
      <c r="C17" s="15"/>
      <c r="D17" s="320">
        <v>5536.7</v>
      </c>
      <c r="E17" s="323"/>
      <c r="F17" s="6" t="s">
        <v>291</v>
      </c>
    </row>
    <row r="18" spans="1:19">
      <c r="A18" s="102">
        <f>+A15+1</f>
        <v>4</v>
      </c>
      <c r="B18" s="18" t="s">
        <v>239</v>
      </c>
      <c r="C18" s="18"/>
      <c r="D18" s="323">
        <f>+'Komunal '!N20</f>
        <v>13.3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2481.1999999999998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2481.1999999999998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67034.3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310</v>
      </c>
      <c r="C32" s="44"/>
      <c r="D32" s="321">
        <f>+Ashkhatavardz!M9</f>
        <v>45684.9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11536.800000000001</v>
      </c>
      <c r="E35" s="337"/>
      <c r="G35" s="350">
        <v>114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14421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1334.7</v>
      </c>
      <c r="E36" s="337"/>
      <c r="F36" s="338">
        <f>+D36-'Komunal '!F27</f>
        <v>0</v>
      </c>
      <c r="L36" s="6">
        <f>+L35*0.8</f>
        <v>11536.800000000001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633.1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349.1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31.2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69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152.6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35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60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588</v>
      </c>
      <c r="E46" s="337"/>
      <c r="F46" s="349">
        <v>4</v>
      </c>
      <c r="G46" s="349" t="s">
        <v>187</v>
      </c>
      <c r="H46" s="349">
        <v>147</v>
      </c>
      <c r="I46" s="459" t="s">
        <v>188</v>
      </c>
      <c r="J46" s="459">
        <f>+F46*H46</f>
        <v>588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111.6</v>
      </c>
      <c r="E47" s="337"/>
      <c r="F47" s="349">
        <f>+$F$46</f>
        <v>4</v>
      </c>
      <c r="G47" s="349" t="s">
        <v>187</v>
      </c>
      <c r="H47" s="460">
        <v>27.9</v>
      </c>
      <c r="I47" s="459" t="s">
        <v>188</v>
      </c>
      <c r="J47" s="459">
        <f>+F47*H47</f>
        <v>111.6</v>
      </c>
      <c r="K47"/>
      <c r="L47"/>
      <c r="M47"/>
      <c r="N47"/>
    </row>
    <row r="48" spans="1:19" ht="17.25" customHeight="1">
      <c r="A48" s="102">
        <f t="shared" si="2"/>
        <v>11</v>
      </c>
      <c r="B48" s="18" t="s">
        <v>72</v>
      </c>
      <c r="C48" s="44"/>
      <c r="D48" s="323">
        <v>100</v>
      </c>
      <c r="E48" s="337"/>
      <c r="F48" s="483">
        <f>+$F$46</f>
        <v>4</v>
      </c>
      <c r="G48" s="483" t="s">
        <v>187</v>
      </c>
      <c r="H48" s="496" t="s">
        <v>263</v>
      </c>
      <c r="I48" s="493" t="s">
        <v>188</v>
      </c>
      <c r="J48" s="493">
        <f>2*80+1*110+1*250</f>
        <v>520</v>
      </c>
      <c r="K48" s="490" t="s">
        <v>264</v>
      </c>
      <c r="L48"/>
      <c r="M48"/>
      <c r="N48"/>
    </row>
    <row r="49" spans="1:14" ht="18" customHeight="1">
      <c r="A49" s="102">
        <f t="shared" si="2"/>
        <v>12</v>
      </c>
      <c r="B49" s="18" t="s">
        <v>46</v>
      </c>
      <c r="C49" s="44"/>
      <c r="D49" s="323">
        <v>420</v>
      </c>
      <c r="E49" s="337"/>
      <c r="F49" s="484"/>
      <c r="G49" s="484"/>
      <c r="H49" s="497"/>
      <c r="I49" s="494"/>
      <c r="J49" s="494"/>
      <c r="K49" s="490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64.8</v>
      </c>
      <c r="E50" s="337"/>
      <c r="F50" s="483">
        <f t="shared" ref="F50" si="3">+$F$46</f>
        <v>4</v>
      </c>
      <c r="G50" s="483" t="s">
        <v>187</v>
      </c>
      <c r="H50" s="491">
        <v>38.700000000000003</v>
      </c>
      <c r="I50" s="493" t="s">
        <v>188</v>
      </c>
      <c r="J50" s="493">
        <f>+F50*H50</f>
        <v>154.80000000000001</v>
      </c>
      <c r="K50" s="495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90</v>
      </c>
      <c r="E51" s="337"/>
      <c r="F51" s="484"/>
      <c r="G51" s="484"/>
      <c r="H51" s="492"/>
      <c r="I51" s="494"/>
      <c r="J51" s="494"/>
      <c r="K51" s="495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126.3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80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40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22</v>
      </c>
      <c r="B62" s="18" t="s">
        <v>61</v>
      </c>
      <c r="C62" s="44"/>
      <c r="D62" s="323">
        <v>130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227</v>
      </c>
      <c r="C65" s="348"/>
      <c r="D65" s="323">
        <v>50</v>
      </c>
      <c r="E65" s="337"/>
      <c r="F65" s="351" t="s">
        <v>259</v>
      </c>
    </row>
    <row r="66" spans="1:12" s="6" customFormat="1">
      <c r="A66" s="102">
        <f t="shared" si="2"/>
        <v>24</v>
      </c>
      <c r="B66" s="17" t="s">
        <v>225</v>
      </c>
      <c r="C66" s="348"/>
      <c r="D66" s="323">
        <v>15</v>
      </c>
      <c r="E66" s="337"/>
      <c r="F66" s="58"/>
    </row>
    <row r="67" spans="1:12">
      <c r="A67" s="102">
        <f t="shared" si="2"/>
        <v>25</v>
      </c>
      <c r="B67" s="18" t="s">
        <v>26</v>
      </c>
      <c r="C67" s="44"/>
      <c r="D67" s="323">
        <v>2558.8000000000002</v>
      </c>
      <c r="E67" s="337"/>
    </row>
    <row r="68" spans="1:12" s="3" customFormat="1" ht="13.5">
      <c r="A68" s="127">
        <f>+A67+0.1</f>
        <v>25.1</v>
      </c>
      <c r="B68" s="1" t="s">
        <v>75</v>
      </c>
      <c r="C68" s="45"/>
      <c r="D68" s="320">
        <v>2481.1999999999998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76</v>
      </c>
      <c r="C69" s="44"/>
      <c r="D69" s="323"/>
      <c r="E69" s="337"/>
    </row>
    <row r="70" spans="1:12">
      <c r="A70" s="102">
        <v>26</v>
      </c>
      <c r="B70" s="18" t="s">
        <v>65</v>
      </c>
      <c r="C70" s="44"/>
      <c r="D70" s="323">
        <v>2340.4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67034.3</v>
      </c>
      <c r="E71" s="341"/>
      <c r="F71" s="482">
        <f>+D29-D71</f>
        <v>0</v>
      </c>
      <c r="G71" s="482"/>
    </row>
    <row r="72" spans="1:12" ht="37.5" customHeight="1">
      <c r="B72" s="50"/>
      <c r="C72" s="8"/>
    </row>
    <row r="73" spans="1:12" s="6" customFormat="1" ht="26.25" hidden="1" customHeight="1">
      <c r="B73" s="291" t="s">
        <v>283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285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F71:G71"/>
    <mergeCell ref="F50:F51"/>
    <mergeCell ref="G48:G49"/>
    <mergeCell ref="F48:F49"/>
    <mergeCell ref="D2:E2"/>
    <mergeCell ref="D3:E3"/>
    <mergeCell ref="D4:E4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1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254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221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8" t="str">
        <f>+('Ekamut-caxs'!A7)</f>
        <v xml:space="preserve">«Երևանի հ․132 մսուր-մանկապարտեզ» ՀՈԱԿ-ի </v>
      </c>
      <c r="B7" s="488"/>
      <c r="C7" s="488"/>
      <c r="D7" s="488"/>
      <c r="E7" s="488"/>
      <c r="F7" s="488"/>
      <c r="G7" s="488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9" t="s">
        <v>278</v>
      </c>
      <c r="B8" s="489"/>
      <c r="C8" s="489"/>
      <c r="D8" s="489"/>
      <c r="E8" s="489"/>
      <c r="F8" s="489"/>
      <c r="G8" s="489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1122.6000000000001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1488.9</v>
      </c>
      <c r="D12" s="239">
        <f>+F12</f>
        <v>1488.9</v>
      </c>
      <c r="E12" s="239">
        <f>+F12</f>
        <v>1488.9</v>
      </c>
      <c r="F12" s="189">
        <f>+'Dramakani hamematakan'!D6</f>
        <v>1488.9</v>
      </c>
      <c r="G12" s="331"/>
      <c r="H12" s="502" t="s">
        <v>220</v>
      </c>
      <c r="I12" s="502"/>
      <c r="J12" s="199">
        <v>1.3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11669.4</v>
      </c>
      <c r="D13" s="189">
        <f t="shared" si="1"/>
        <v>29287.5</v>
      </c>
      <c r="E13" s="189">
        <f t="shared" si="1"/>
        <v>45389.95</v>
      </c>
      <c r="F13" s="189">
        <f>SUM(F14:F15,F18,F21:F28)</f>
        <v>64539.799999999996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11669.4</v>
      </c>
      <c r="D14" s="254">
        <v>26256.2</v>
      </c>
      <c r="E14" s="254">
        <v>40843</v>
      </c>
      <c r="F14" s="187">
        <f>+'Ekamut-caxs'!D11</f>
        <v>58347.199999999997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130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130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3031.2999999999997</v>
      </c>
      <c r="E18" s="187">
        <f t="shared" si="8"/>
        <v>4546.95</v>
      </c>
      <c r="F18" s="187">
        <f>SUM(F19:F20)</f>
        <v>6062.5999999999995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262.95</v>
      </c>
      <c r="E19" s="343">
        <f>+F19/12*9</f>
        <v>394.42499999999995</v>
      </c>
      <c r="F19" s="182">
        <f>+'Ekamut-caxs'!D16</f>
        <v>525.9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t="21.75" customHeigh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2768.35</v>
      </c>
      <c r="E20" s="343">
        <f>+F20/12*9</f>
        <v>4152.5249999999996</v>
      </c>
      <c r="F20" s="182">
        <f>+'Ekamut-caxs'!D17</f>
        <v>5536.7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260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12916.55</v>
      </c>
      <c r="D29" s="189">
        <f>D30+D72+D84</f>
        <v>30693.974999999999</v>
      </c>
      <c r="E29" s="189">
        <f>E30+E72+E84</f>
        <v>46628.500000000007</v>
      </c>
      <c r="F29" s="189">
        <f>F30+F72+F84</f>
        <v>62688.100000000006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12916.55</v>
      </c>
      <c r="D30" s="189">
        <f>SUM(D31,D34:D40,D44:D66,D70:D71)</f>
        <v>30693.974999999999</v>
      </c>
      <c r="E30" s="189">
        <f>SUM(E31,E34:E40,E44:E66,E70:E71)</f>
        <v>46628.500000000007</v>
      </c>
      <c r="F30" s="189">
        <f>SUM(F31,F34:F40,F44:F66,F70:F71)</f>
        <v>62688.100000000006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+F31/12*2+500</f>
        <v>8114.1500000000005</v>
      </c>
      <c r="D31" s="254">
        <f>+F31/12*5+2500</f>
        <v>21535.375</v>
      </c>
      <c r="E31" s="254">
        <f>+F31/12*8+3000</f>
        <v>33456.600000000006</v>
      </c>
      <c r="F31" s="187">
        <f>+'Ekamut-caxs'!D32</f>
        <v>45684.9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2884.2</v>
      </c>
      <c r="D34" s="254">
        <v>5768.4</v>
      </c>
      <c r="E34" s="254">
        <v>8652.6</v>
      </c>
      <c r="F34" s="187">
        <f>+'Ekamut-caxs'!D35</f>
        <v>11536.800000000001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790</v>
      </c>
      <c r="D35" s="254">
        <v>865</v>
      </c>
      <c r="E35" s="254">
        <v>1001</v>
      </c>
      <c r="F35" s="187">
        <f>+'Ekamut-caxs'!D36</f>
        <v>1334.7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158.30000000000001</v>
      </c>
      <c r="D36" s="254">
        <v>316.60000000000002</v>
      </c>
      <c r="E36" s="254">
        <v>474.8</v>
      </c>
      <c r="F36" s="187">
        <f>+'Ekamut-caxs'!D37</f>
        <v>633.1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84</v>
      </c>
      <c r="D37" s="254">
        <v>167.9</v>
      </c>
      <c r="E37" s="254">
        <v>252</v>
      </c>
      <c r="F37" s="187">
        <f>+'Komunal '!M27</f>
        <v>335.8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7.8</v>
      </c>
      <c r="D38" s="254">
        <v>15.6</v>
      </c>
      <c r="E38" s="254">
        <v>23.4</v>
      </c>
      <c r="F38" s="187">
        <f>+'Ekamut-caxs'!D39</f>
        <v>31.2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/>
      <c r="D39" s="254">
        <v>34.5</v>
      </c>
      <c r="E39" s="254">
        <v>69</v>
      </c>
      <c r="F39" s="187">
        <f>+'Ekamut-caxs'!D40</f>
        <v>69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38.200000000000003</v>
      </c>
      <c r="D40" s="254">
        <f t="shared" si="12"/>
        <v>76.3</v>
      </c>
      <c r="E40" s="254">
        <f>SUM(E41:E43)</f>
        <v>114.4</v>
      </c>
      <c r="F40" s="187">
        <f>SUM(F41:F43)</f>
        <v>152.6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8.8000000000000007</v>
      </c>
      <c r="D42" s="343">
        <v>17.5</v>
      </c>
      <c r="E42" s="343">
        <v>26.2</v>
      </c>
      <c r="F42" s="191">
        <f>+'Ekamut-caxs'!D43</f>
        <v>35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15</v>
      </c>
      <c r="D43" s="343">
        <v>30</v>
      </c>
      <c r="E43" s="343">
        <v>45</v>
      </c>
      <c r="F43" s="191">
        <f>+'Ekamut-caxs'!D44</f>
        <v>60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147</v>
      </c>
      <c r="D45" s="254">
        <v>294</v>
      </c>
      <c r="E45" s="254">
        <v>441</v>
      </c>
      <c r="F45" s="187">
        <f>+'Ekamut-caxs'!D46</f>
        <v>588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27.9</v>
      </c>
      <c r="D46" s="254">
        <v>55.8</v>
      </c>
      <c r="E46" s="254">
        <v>83.7</v>
      </c>
      <c r="F46" s="187">
        <f>+'Ekamut-caxs'!D47</f>
        <v>111.6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>
        <v>25</v>
      </c>
      <c r="D47" s="254">
        <v>50</v>
      </c>
      <c r="E47" s="254">
        <v>75</v>
      </c>
      <c r="F47" s="187">
        <f>+'Ekamut-caxs'!D48</f>
        <v>100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130</v>
      </c>
      <c r="D48" s="254">
        <v>260</v>
      </c>
      <c r="E48" s="254">
        <v>390</v>
      </c>
      <c r="F48" s="187">
        <f>+'Ekamut-caxs'!D49</f>
        <v>420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>
        <v>24</v>
      </c>
      <c r="D49" s="254">
        <v>35</v>
      </c>
      <c r="E49" s="254">
        <v>47</v>
      </c>
      <c r="F49" s="187">
        <f>+'Ekamut-caxs'!D50</f>
        <v>64.8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45</v>
      </c>
      <c r="D50" s="254">
        <v>45</v>
      </c>
      <c r="E50" s="254">
        <v>90</v>
      </c>
      <c r="F50" s="187">
        <f>+'Ekamut-caxs'!D51</f>
        <v>90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/>
      <c r="D51" s="254">
        <v>300</v>
      </c>
      <c r="E51" s="254">
        <v>300</v>
      </c>
      <c r="F51" s="187">
        <f>+'Ekamut-caxs'!D52</f>
        <v>300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>
        <v>21.2</v>
      </c>
      <c r="D52" s="254">
        <v>126.2</v>
      </c>
      <c r="E52" s="254">
        <v>126.2</v>
      </c>
      <c r="F52" s="187">
        <f>+'Ekamut-caxs'!D53</f>
        <v>126.3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v>21</v>
      </c>
      <c r="D55" s="254">
        <v>42</v>
      </c>
      <c r="E55" s="254">
        <v>63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/>
      <c r="D56" s="254">
        <v>40</v>
      </c>
      <c r="E56" s="254">
        <v>80</v>
      </c>
      <c r="F56" s="187">
        <f>+'Ekamut-caxs'!D57</f>
        <v>80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/>
      <c r="D58" s="254"/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+'Ekamut-caxs'!B60</f>
        <v>Հայտարարության գծով</v>
      </c>
      <c r="C59" s="254"/>
      <c r="D59" s="254">
        <v>20</v>
      </c>
      <c r="E59" s="254">
        <v>40</v>
      </c>
      <c r="F59" s="187">
        <f>+'Ekamut-caxs'!D60</f>
        <v>40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>
        <v>32.5</v>
      </c>
      <c r="D61" s="254">
        <v>65</v>
      </c>
      <c r="E61" s="254">
        <v>97.5</v>
      </c>
      <c r="F61" s="187">
        <f>+'Ekamut-caxs'!D62</f>
        <v>130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customHeight="1">
      <c r="A62" s="54">
        <f t="shared" si="16"/>
        <v>23</v>
      </c>
      <c r="B62" s="347" t="s">
        <v>308</v>
      </c>
      <c r="C62" s="254"/>
      <c r="D62" s="254">
        <v>150</v>
      </c>
      <c r="E62" s="254">
        <v>200</v>
      </c>
      <c r="F62" s="186">
        <v>200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customHeight="1">
      <c r="A64" s="54">
        <v>24</v>
      </c>
      <c r="B64" s="347" t="str">
        <f>+'Ekamut-caxs'!B65</f>
        <v>Դուրսգրվող գույքի վերագնահատման գծով</v>
      </c>
      <c r="C64" s="254"/>
      <c r="D64" s="254">
        <v>50</v>
      </c>
      <c r="E64" s="254">
        <v>50</v>
      </c>
      <c r="F64" s="186">
        <f>+'Ekamut-caxs'!D65</f>
        <v>50</v>
      </c>
      <c r="G64" s="334"/>
      <c r="H64" s="457" t="s">
        <v>261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f t="shared" si="16"/>
        <v>25</v>
      </c>
      <c r="B65" s="347" t="str">
        <f>+'Ekamut-caxs'!B66</f>
        <v>Կրակմարիչների լիցքավորում</v>
      </c>
      <c r="C65" s="254"/>
      <c r="D65" s="254">
        <v>15</v>
      </c>
      <c r="E65" s="254">
        <v>15</v>
      </c>
      <c r="F65" s="186">
        <f>+'Ekamut-caxs'!D66</f>
        <v>15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26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26.200000000000003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26.300000000000004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26</v>
      </c>
      <c r="B70" s="188" t="s">
        <v>36</v>
      </c>
      <c r="C70" s="240">
        <f>+F70</f>
        <v>366.29999999999995</v>
      </c>
      <c r="D70" s="240">
        <f>+F70</f>
        <v>366.29999999999995</v>
      </c>
      <c r="E70" s="240">
        <f>+F70</f>
        <v>366.29999999999995</v>
      </c>
      <c r="F70" s="187">
        <f>+'Deb. ev kreditor'!D59-'Deb. ev kreditor'!D55</f>
        <v>366.29999999999995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27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267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8" si="21">IF((D81-C81)&lt;0, (0),"")</f>
        <v/>
      </c>
      <c r="L81" s="251" t="str">
        <f t="shared" si="17"/>
        <v/>
      </c>
      <c r="M81" s="251" t="str">
        <f t="shared" ref="M81:M88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8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55</v>
      </c>
      <c r="B84" s="12" t="s">
        <v>144</v>
      </c>
      <c r="C84" s="189">
        <f t="shared" ref="C84:E84" si="24">SUM(C85:C87)</f>
        <v>0</v>
      </c>
      <c r="D84" s="189">
        <f t="shared" si="24"/>
        <v>0</v>
      </c>
      <c r="E84" s="189">
        <f t="shared" si="24"/>
        <v>0</v>
      </c>
      <c r="F84" s="189">
        <f>SUM(F85:F87)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2" customFormat="1" ht="17.25" hidden="1">
      <c r="A86" s="59">
        <v>27</v>
      </c>
      <c r="B86" s="195"/>
      <c r="C86" s="254"/>
      <c r="D86" s="254"/>
      <c r="E86" s="254"/>
      <c r="F86" s="186"/>
      <c r="G86" s="333"/>
      <c r="H86" s="98"/>
      <c r="I86" s="89"/>
      <c r="J86" s="89"/>
      <c r="K86" s="251"/>
      <c r="L86" s="251"/>
      <c r="M86" s="251"/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34.5">
      <c r="A88" s="11" t="s">
        <v>37</v>
      </c>
      <c r="B88" s="12" t="s">
        <v>38</v>
      </c>
      <c r="C88" s="189">
        <f>C12+C13-C29</f>
        <v>241.75</v>
      </c>
      <c r="D88" s="189">
        <f>D12+D13-D29</f>
        <v>82.42500000000291</v>
      </c>
      <c r="E88" s="189">
        <f>E12+E13-E29</f>
        <v>250.34999999999127</v>
      </c>
      <c r="F88" s="189">
        <f>F12+F13-F29</f>
        <v>3340.5999999999913</v>
      </c>
      <c r="G88" s="332"/>
      <c r="H88" s="502" t="s">
        <v>190</v>
      </c>
      <c r="I88" s="502"/>
      <c r="J88" s="200"/>
      <c r="K88" s="251">
        <f t="shared" si="21"/>
        <v>0</v>
      </c>
      <c r="L88" s="251" t="str">
        <f t="shared" si="23"/>
        <v/>
      </c>
      <c r="M88" s="251" t="str">
        <f t="shared" si="2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503" t="s">
        <v>284</v>
      </c>
      <c r="G90" s="503"/>
      <c r="H90" s="133"/>
      <c r="I90" s="35"/>
      <c r="J90" s="35"/>
      <c r="K90" s="252" t="str">
        <f>IF((H90-E90)&lt;0, (0),"")</f>
        <v/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291" t="s">
        <v>285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478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1"/>
      <c r="D95" s="501"/>
      <c r="E95" s="501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1">
    <mergeCell ref="C95:E95"/>
    <mergeCell ref="A7:G7"/>
    <mergeCell ref="A8:G8"/>
    <mergeCell ref="H12:I12"/>
    <mergeCell ref="H88:I88"/>
    <mergeCell ref="F90:G90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fitToHeight="0" orientation="portrait" r:id="rId1"/>
  <headerFooter alignWithMargins="0"/>
  <rowBreaks count="1" manualBreakCount="1">
    <brk id="87" max="6" man="1"/>
  </rowBreaks>
  <ignoredErrors>
    <ignoredError sqref="F56:F57 F32:F33 F24 F29:F30 F41:F54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3" zoomScale="90" zoomScaleSheetLayoutView="90" workbookViewId="0">
      <selection activeCell="D20" sqref="D20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78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4" t="s">
        <v>52</v>
      </c>
      <c r="B1" s="504"/>
      <c r="C1" s="504"/>
      <c r="D1" s="504"/>
      <c r="E1" s="504"/>
      <c r="F1" s="504"/>
    </row>
    <row r="2" spans="1:18" s="18" customFormat="1" ht="20.25">
      <c r="A2" s="488" t="str">
        <f>+'Ekamut-caxs'!A7:D7</f>
        <v xml:space="preserve">«Երևանի հ․132 մսուր-մանկապարտեզ» ՀՈԱԿ-ի </v>
      </c>
      <c r="B2" s="488"/>
      <c r="C2" s="488"/>
      <c r="D2" s="488"/>
      <c r="E2" s="488"/>
      <c r="F2" s="488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7" t="s">
        <v>282</v>
      </c>
      <c r="B3" s="507"/>
      <c r="C3" s="507"/>
      <c r="D3" s="507"/>
      <c r="E3" s="507"/>
      <c r="F3" s="507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46936</v>
      </c>
      <c r="D6" s="202">
        <f>SUM(D7:D8,D11,D14:D19,D22:D23)</f>
        <v>67034.3</v>
      </c>
      <c r="E6" s="202">
        <f t="shared" ref="E6:E65" si="0">D6-C6</f>
        <v>20098.300000000003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42999.199999999997</v>
      </c>
      <c r="D7" s="193">
        <f>+'Ekamut-caxs'!D11</f>
        <v>58347.199999999997</v>
      </c>
      <c r="E7" s="193">
        <f t="shared" si="0"/>
        <v>15348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130</v>
      </c>
      <c r="E8" s="193">
        <f t="shared" si="0"/>
        <v>106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>
        <f>+'Ekamut-caxs'!D13</f>
        <v>130</v>
      </c>
      <c r="E9" s="193">
        <f t="shared" si="0"/>
        <v>106</v>
      </c>
      <c r="F9" s="178" t="s">
        <v>305</v>
      </c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1211.3000000000002</v>
      </c>
      <c r="D11" s="193">
        <f>SUM(D12:D13)</f>
        <v>6062.5999999999995</v>
      </c>
      <c r="E11" s="193">
        <f t="shared" si="0"/>
        <v>4851.2999999999993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371.6</v>
      </c>
      <c r="D12" s="178">
        <f>+'Ekamut-caxs'!D16</f>
        <v>525.9</v>
      </c>
      <c r="E12" s="193">
        <f t="shared" si="0"/>
        <v>154.29999999999995</v>
      </c>
      <c r="F12" s="178" t="s">
        <v>294</v>
      </c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839.7</v>
      </c>
      <c r="D13" s="178">
        <f>+'Ekamut-caxs'!D17</f>
        <v>5536.7</v>
      </c>
      <c r="E13" s="193">
        <f t="shared" si="0"/>
        <v>4697</v>
      </c>
      <c r="F13" s="178" t="s">
        <v>295</v>
      </c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4</v>
      </c>
      <c r="B19" s="195" t="str">
        <f>+'Ekamut-caxs'!B24</f>
        <v xml:space="preserve">Պայմանով ստացված ակտիվներից, այդ թվում՝  </v>
      </c>
      <c r="C19" s="196">
        <f>SUM(C20:C21)</f>
        <v>2689.3999999999996</v>
      </c>
      <c r="D19" s="196">
        <f>SUM(D20:D21)</f>
        <v>2481.1999999999998</v>
      </c>
      <c r="E19" s="193">
        <f t="shared" si="0"/>
        <v>-208.19999999999982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5</v>
      </c>
      <c r="B20" s="247" t="str">
        <f>+'Ekamut-caxs'!B25</f>
        <v xml:space="preserve">ոչ ընթացիկ </v>
      </c>
      <c r="C20" s="178">
        <v>2481.1999999999998</v>
      </c>
      <c r="D20" s="179">
        <v>2481.1999999999998</v>
      </c>
      <c r="E20" s="179">
        <f t="shared" si="0"/>
        <v>0</v>
      </c>
      <c r="F20" s="178"/>
    </row>
    <row r="21" spans="1:18" ht="16.5">
      <c r="A21" s="54">
        <f t="shared" si="1"/>
        <v>6</v>
      </c>
      <c r="B21" s="247" t="str">
        <f>+'Ekamut-caxs'!B26</f>
        <v xml:space="preserve">ընթացիկ </v>
      </c>
      <c r="C21" s="178">
        <v>208.2</v>
      </c>
      <c r="D21" s="179">
        <v>0</v>
      </c>
      <c r="E21" s="179">
        <f t="shared" si="0"/>
        <v>-208.2</v>
      </c>
      <c r="F21" s="178"/>
    </row>
    <row r="22" spans="1:18" s="52" customFormat="1" ht="17.25" hidden="1">
      <c r="A22" s="54">
        <f t="shared" si="1"/>
        <v>7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8</v>
      </c>
      <c r="B23" s="246" t="s">
        <v>292</v>
      </c>
      <c r="C23" s="194">
        <v>12.1</v>
      </c>
      <c r="D23" s="192">
        <v>13.3</v>
      </c>
      <c r="E23" s="192">
        <f>D23-C23</f>
        <v>1.2000000000000011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46935.999999999993</v>
      </c>
      <c r="D24" s="203">
        <f>SUM(D25,D28:D34,D38:D60,D62:D63)</f>
        <v>67034.3</v>
      </c>
      <c r="E24" s="202">
        <f t="shared" si="0"/>
        <v>20098.30000000001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25.5">
      <c r="A25" s="54">
        <v>1</v>
      </c>
      <c r="B25" s="246" t="str">
        <f>+'Ekamut-caxs'!B32</f>
        <v>Աշխատավարձի գծով</v>
      </c>
      <c r="C25" s="194">
        <v>30659.9</v>
      </c>
      <c r="D25" s="196">
        <f>+'Ekamut-caxs'!D32</f>
        <v>45684.9</v>
      </c>
      <c r="E25" s="193">
        <f t="shared" si="0"/>
        <v>15025</v>
      </c>
      <c r="F25" s="481" t="s">
        <v>306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idden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289</v>
      </c>
      <c r="C27" s="178">
        <v>580</v>
      </c>
      <c r="D27" s="178">
        <f>+'Ekamut-caxs'!D34</f>
        <v>0</v>
      </c>
      <c r="E27" s="180">
        <f>D27-C27</f>
        <v>-580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9870.5</v>
      </c>
      <c r="D28" s="196">
        <f>+'Ekamut-caxs'!D35</f>
        <v>11536.800000000001</v>
      </c>
      <c r="E28" s="193">
        <f t="shared" si="0"/>
        <v>1666.3000000000011</v>
      </c>
      <c r="F28" s="360" t="s">
        <v>307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1373.7</v>
      </c>
      <c r="D29" s="196">
        <f>+'Ekamut-caxs'!D36</f>
        <v>1334.7</v>
      </c>
      <c r="E29" s="193">
        <f t="shared" si="0"/>
        <v>-39</v>
      </c>
      <c r="F29" s="178" t="s">
        <v>296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609</v>
      </c>
      <c r="D30" s="196">
        <f>+'Ekamut-caxs'!D37</f>
        <v>633.1</v>
      </c>
      <c r="E30" s="193">
        <f t="shared" si="0"/>
        <v>24.100000000000023</v>
      </c>
      <c r="F30" s="178" t="s">
        <v>296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345.6</v>
      </c>
      <c r="D31" s="196">
        <f>+'Ekamut-caxs'!D38</f>
        <v>349.1</v>
      </c>
      <c r="E31" s="193">
        <f t="shared" si="0"/>
        <v>3.5</v>
      </c>
      <c r="F31" s="178" t="s">
        <v>296</v>
      </c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31.2</v>
      </c>
      <c r="D32" s="196">
        <f>+'Ekamut-caxs'!D39</f>
        <v>31.2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69</v>
      </c>
      <c r="D33" s="196">
        <f>+'Ekamut-caxs'!D40</f>
        <v>69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147</v>
      </c>
      <c r="D34" s="196">
        <f>SUM(D35:D37)</f>
        <v>152.6</v>
      </c>
      <c r="E34" s="193">
        <f t="shared" si="0"/>
        <v>5.5999999999999943</v>
      </c>
      <c r="F34" s="178" t="s">
        <v>296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29.4</v>
      </c>
      <c r="D36" s="197">
        <f>+'Ekamut-caxs'!D43</f>
        <v>35</v>
      </c>
      <c r="E36" s="179">
        <f t="shared" si="0"/>
        <v>5.6000000000000014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60</v>
      </c>
      <c r="D37" s="197">
        <f>+'Ekamut-caxs'!D44</f>
        <v>60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0.3</v>
      </c>
      <c r="D38" s="196">
        <f>+'Ekamut-caxs'!D45</f>
        <v>0</v>
      </c>
      <c r="E38" s="193">
        <f t="shared" si="0"/>
        <v>-0.3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10</v>
      </c>
      <c r="B39" s="195" t="str">
        <f>+'Ekamut-caxs'!B46</f>
        <v>Տնտեսական ապրանքների գծով</v>
      </c>
      <c r="C39" s="194">
        <v>387.2</v>
      </c>
      <c r="D39" s="196">
        <f>+'Ekamut-caxs'!D46</f>
        <v>588</v>
      </c>
      <c r="E39" s="193">
        <f t="shared" si="0"/>
        <v>200.8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9" si="3">+A39+1</f>
        <v>11</v>
      </c>
      <c r="B40" s="195" t="str">
        <f>+'Ekamut-caxs'!B47</f>
        <v>Գրասենյակային ապրանքների գծով</v>
      </c>
      <c r="C40" s="194">
        <v>63.9</v>
      </c>
      <c r="D40" s="196">
        <f>+'Ekamut-caxs'!D47</f>
        <v>111.6</v>
      </c>
      <c r="E40" s="193">
        <f t="shared" si="0"/>
        <v>47.699999999999996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12</v>
      </c>
      <c r="B41" s="195" t="str">
        <f>+'Ekamut-caxs'!B48</f>
        <v>Փոքրարժեք կամ արագամաշ առարկաների գծով</v>
      </c>
      <c r="C41" s="194">
        <v>37.5</v>
      </c>
      <c r="D41" s="196">
        <f>+'Ekamut-caxs'!D48</f>
        <v>100</v>
      </c>
      <c r="E41" s="193">
        <f t="shared" si="0"/>
        <v>62.5</v>
      </c>
      <c r="F41" s="180" t="s">
        <v>302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13</v>
      </c>
      <c r="B42" s="195" t="str">
        <f>+'Ekamut-caxs'!B49</f>
        <v>Ուսումնական նյութերի գծով</v>
      </c>
      <c r="C42" s="194">
        <v>42.5</v>
      </c>
      <c r="D42" s="196">
        <f>+'Ekamut-caxs'!D49</f>
        <v>420</v>
      </c>
      <c r="E42" s="193">
        <f t="shared" si="0"/>
        <v>377.5</v>
      </c>
      <c r="F42" s="180" t="s">
        <v>301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14</v>
      </c>
      <c r="B43" s="195" t="str">
        <f>+'Ekamut-caxs'!B50</f>
        <v>Դեղորայքի գծով</v>
      </c>
      <c r="C43" s="194">
        <v>38.799999999999997</v>
      </c>
      <c r="D43" s="196">
        <f>+'Ekamut-caxs'!D50</f>
        <v>64.8</v>
      </c>
      <c r="E43" s="193">
        <f>D43-C43</f>
        <v>26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36.75" customHeight="1">
      <c r="A44" s="54">
        <f t="shared" si="3"/>
        <v>15</v>
      </c>
      <c r="B44" s="195" t="str">
        <f>+'Ekamut-caxs'!B51</f>
        <v>Բուժ.ծառայության գծով</v>
      </c>
      <c r="C44" s="194">
        <v>85</v>
      </c>
      <c r="D44" s="196">
        <f>+'Ekamut-caxs'!D51</f>
        <v>90</v>
      </c>
      <c r="E44" s="193">
        <f t="shared" si="0"/>
        <v>5</v>
      </c>
      <c r="F44" s="178" t="s">
        <v>297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4.75" customHeight="1">
      <c r="A45" s="54">
        <f t="shared" si="3"/>
        <v>16</v>
      </c>
      <c r="B45" s="195" t="str">
        <f>+'Ekamut-caxs'!B52</f>
        <v>Ընթացիկ վերանորոգման գծով</v>
      </c>
      <c r="C45" s="192"/>
      <c r="D45" s="196">
        <f>+'Ekamut-caxs'!D52</f>
        <v>300</v>
      </c>
      <c r="E45" s="193">
        <f t="shared" si="0"/>
        <v>300</v>
      </c>
      <c r="F45" s="178" t="s">
        <v>309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17</v>
      </c>
      <c r="B46" s="195" t="str">
        <f>+'Ekamut-caxs'!B53</f>
        <v>Ջեռուցման համակարգի սպասարկման գծով</v>
      </c>
      <c r="C46" s="192">
        <v>126.2</v>
      </c>
      <c r="D46" s="196">
        <f>+'Ekamut-caxs'!D53</f>
        <v>126.3</v>
      </c>
      <c r="E46" s="193">
        <f>D46-C46</f>
        <v>9.9999999999994316E-2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18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19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18</v>
      </c>
      <c r="B49" s="195" t="str">
        <f>+'Ekamut-caxs'!B56</f>
        <v>Գնումների համակարգողի ծառայության գծով</v>
      </c>
      <c r="C49" s="194">
        <v>56</v>
      </c>
      <c r="D49" s="196">
        <f>+'Ekamut-caxs'!D56</f>
        <v>108</v>
      </c>
      <c r="E49" s="193">
        <f t="shared" si="0"/>
        <v>52</v>
      </c>
      <c r="F49" s="479" t="s">
        <v>298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19</v>
      </c>
      <c r="B50" s="195" t="str">
        <f>+'Ekamut-caxs'!B57</f>
        <v>Համակարգիչների տեխնիկական սպասարկման գծով</v>
      </c>
      <c r="C50" s="194">
        <v>52.5</v>
      </c>
      <c r="D50" s="196">
        <f>+'Ekamut-caxs'!D57</f>
        <v>80</v>
      </c>
      <c r="E50" s="193">
        <f t="shared" si="0"/>
        <v>27.5</v>
      </c>
      <c r="F50" s="479" t="s">
        <v>300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20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21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22</v>
      </c>
      <c r="B53" s="195" t="str">
        <f>+'Ekamut-caxs'!B60</f>
        <v>Հայտարարության գծով</v>
      </c>
      <c r="C53" s="192">
        <v>36.200000000000003</v>
      </c>
      <c r="D53" s="196">
        <f>+'Ekamut-caxs'!D60</f>
        <v>40</v>
      </c>
      <c r="E53" s="193">
        <f t="shared" si="4"/>
        <v>3.7999999999999972</v>
      </c>
      <c r="F53" s="186" t="s">
        <v>304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23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24</v>
      </c>
      <c r="D55" s="196">
        <f>+'Ekamut-caxs'!D62</f>
        <v>130</v>
      </c>
      <c r="E55" s="193">
        <f t="shared" si="4"/>
        <v>106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293</v>
      </c>
      <c r="C56" s="192">
        <v>208.2</v>
      </c>
      <c r="D56" s="196">
        <f>+'Ekamut-caxs'!D63</f>
        <v>0</v>
      </c>
      <c r="E56" s="193">
        <f t="shared" si="4"/>
        <v>-208.2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24</v>
      </c>
      <c r="B58" s="246" t="str">
        <f>+'Ekamut-caxs'!B65</f>
        <v>Դուրսգրվող գույքի վերագնահատման գծով</v>
      </c>
      <c r="C58" s="192"/>
      <c r="D58" s="194">
        <f>+'Ekamut-caxs'!D65</f>
        <v>50</v>
      </c>
      <c r="E58" s="192">
        <f>D58-C58</f>
        <v>50</v>
      </c>
      <c r="F58" s="358"/>
    </row>
    <row r="59" spans="1:18" s="51" customFormat="1" ht="17.25">
      <c r="A59" s="54">
        <f t="shared" si="3"/>
        <v>25</v>
      </c>
      <c r="B59" s="246" t="str">
        <f>+'Ekamut-caxs'!B66</f>
        <v>Կրակմարիչների լիցքավորում</v>
      </c>
      <c r="C59" s="192">
        <v>15</v>
      </c>
      <c r="D59" s="194">
        <f>+'Ekamut-caxs'!D66</f>
        <v>15</v>
      </c>
      <c r="E59" s="192">
        <f>D59-C59</f>
        <v>0</v>
      </c>
      <c r="F59" s="178" t="s">
        <v>299</v>
      </c>
      <c r="G59" s="51" t="s">
        <v>120</v>
      </c>
    </row>
    <row r="60" spans="1:18" s="52" customFormat="1" ht="17.25">
      <c r="A60" s="54">
        <f>+A59+1</f>
        <v>26</v>
      </c>
      <c r="B60" s="195" t="str">
        <f>+'Ekamut-caxs'!B67</f>
        <v>Հիմնական միջոցների մաշվածության գծով, որից՝</v>
      </c>
      <c r="C60" s="192">
        <v>2558.8000000000002</v>
      </c>
      <c r="D60" s="196">
        <f>+'Ekamut-caxs'!D67</f>
        <v>2558.8000000000002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2481.1999999999998</v>
      </c>
      <c r="E61" s="179">
        <f t="shared" si="4"/>
        <v>2481.1999999999998</v>
      </c>
      <c r="F61" s="180"/>
      <c r="G61" s="126"/>
    </row>
    <row r="62" spans="1:18" s="52" customFormat="1" ht="17.25" hidden="1">
      <c r="A62" s="54">
        <f>+A60+1</f>
        <v>27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28</v>
      </c>
      <c r="B63" s="195" t="str">
        <f>+'Ekamut-caxs'!B70</f>
        <v>Այլ ծախսերի գծով</v>
      </c>
      <c r="C63" s="192"/>
      <c r="D63" s="196">
        <f>+'Ekamut-caxs'!D70</f>
        <v>2340.4</v>
      </c>
      <c r="E63" s="193">
        <f t="shared" si="4"/>
        <v>2340.4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 hidden="1">
      <c r="A64" s="54">
        <v>27</v>
      </c>
      <c r="B64" s="195"/>
      <c r="C64" s="192"/>
      <c r="D64" s="196"/>
      <c r="E64" s="193"/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C6-C24</f>
        <v>0</v>
      </c>
      <c r="D65" s="202">
        <f>D6-D24</f>
        <v>0</v>
      </c>
      <c r="E65" s="202">
        <f t="shared" si="0"/>
        <v>0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283</v>
      </c>
      <c r="C67" s="295"/>
      <c r="D67" s="506" t="str">
        <f>+'Ekamut-caxs'!D73</f>
        <v>Ս. ՆԱԶԱՐԵԹՅԱՆ</v>
      </c>
      <c r="E67" s="506"/>
      <c r="F67" s="108"/>
    </row>
    <row r="68" spans="1:18" ht="9.75" customHeight="1">
      <c r="B68" s="296"/>
      <c r="C68" s="297"/>
      <c r="D68" s="505" t="s">
        <v>5</v>
      </c>
      <c r="E68" s="505"/>
      <c r="F68" s="209"/>
    </row>
    <row r="69" spans="1:18" ht="24.75" customHeight="1">
      <c r="B69" s="294" t="s">
        <v>6</v>
      </c>
      <c r="C69" s="295"/>
      <c r="D69" s="506" t="str">
        <f>+'Ekamut-caxs'!D75</f>
        <v>Ա. ՍԱՐԳՍՅԱՆ</v>
      </c>
      <c r="E69" s="506"/>
      <c r="F69" s="108"/>
    </row>
    <row r="70" spans="1:18" ht="11.25" customHeight="1">
      <c r="B70" s="298"/>
      <c r="C70" s="297"/>
      <c r="D70" s="505" t="s">
        <v>5</v>
      </c>
      <c r="E70" s="505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6" zoomScaleSheetLayoutView="100" workbookViewId="0">
      <selection activeCell="D20" sqref="D20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76.855468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4" t="s">
        <v>78</v>
      </c>
      <c r="B1" s="504"/>
      <c r="C1" s="504"/>
      <c r="D1" s="504"/>
      <c r="E1" s="504"/>
      <c r="F1" s="504"/>
    </row>
    <row r="2" spans="1:20" s="18" customFormat="1" ht="20.25">
      <c r="A2" s="488" t="str">
        <f>+'Ekamut-caxs'!A7:D7</f>
        <v xml:space="preserve">«Երևանի հ․132 մսուր-մանկապարտեզ» ՀՈԱԿ-ի </v>
      </c>
      <c r="B2" s="488"/>
      <c r="C2" s="488"/>
      <c r="D2" s="488"/>
      <c r="E2" s="488"/>
      <c r="F2" s="488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7" t="s">
        <v>281</v>
      </c>
      <c r="B3" s="507"/>
      <c r="C3" s="507"/>
      <c r="D3" s="507"/>
      <c r="E3" s="507"/>
      <c r="F3" s="507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1668.9</v>
      </c>
      <c r="D6" s="181">
        <v>1488.9</v>
      </c>
      <c r="E6" s="189">
        <f t="shared" ref="E6:E67" si="0">D6-C6</f>
        <v>-180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SUM(C8,C10+C12+C22)</f>
        <v>44294</v>
      </c>
      <c r="D7" s="189">
        <f>SUM(D8:D9,D12,D15:D22)</f>
        <v>64539.799999999996</v>
      </c>
      <c r="E7" s="189">
        <f>D7-C7</f>
        <v>20245.799999999996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43058.7</v>
      </c>
      <c r="D8" s="187">
        <f>+'Dramakan hosqer'!F14</f>
        <v>58347.199999999997</v>
      </c>
      <c r="E8" s="187">
        <f>D8-C8</f>
        <v>15288.5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130</v>
      </c>
      <c r="E9" s="187">
        <f t="shared" ref="E9:E14" si="1">D9-C9</f>
        <v>130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>
        <f>+'Dramakan hosqer'!F16</f>
        <v>130</v>
      </c>
      <c r="E10" s="187">
        <f t="shared" si="1"/>
        <v>106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9">
        <f>SUM(C13,C14)</f>
        <v>1211.3000000000002</v>
      </c>
      <c r="D12" s="187">
        <f>SUM(D13:D14)</f>
        <v>6062.5999999999995</v>
      </c>
      <c r="E12" s="187">
        <f t="shared" si="1"/>
        <v>4851.2999999999993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371.6</v>
      </c>
      <c r="D13" s="191">
        <f>+'Dramakan hosqer'!F19</f>
        <v>525.9</v>
      </c>
      <c r="E13" s="187">
        <f t="shared" si="1"/>
        <v>154.29999999999995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839.7</v>
      </c>
      <c r="D14" s="191">
        <f>+'Dramakan hosqer'!F20</f>
        <v>5536.7</v>
      </c>
      <c r="E14" s="187">
        <f t="shared" si="1"/>
        <v>4697</v>
      </c>
      <c r="F14" s="178"/>
    </row>
    <row r="15" spans="1:20" s="52" customFormat="1" ht="17.25" hidden="1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 t="s">
        <v>292</v>
      </c>
      <c r="C22" s="186"/>
      <c r="D22" s="186"/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44474</v>
      </c>
      <c r="D23" s="189">
        <f>+D24+D66+D78</f>
        <v>62688.100000000006</v>
      </c>
      <c r="E23" s="189">
        <f t="shared" si="0"/>
        <v>18214.100000000006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44474</v>
      </c>
      <c r="D24" s="189">
        <f>SUM(D25,D28:D34,D38:D60,D64:D65)</f>
        <v>62688.100000000006</v>
      </c>
      <c r="E24" s="189">
        <f t="shared" si="0"/>
        <v>18214.100000000006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25.5">
      <c r="A25" s="54">
        <v>1</v>
      </c>
      <c r="B25" s="246" t="str">
        <f>+'Dramakan hosqer'!B31</f>
        <v>Աշխատավարձի գծով</v>
      </c>
      <c r="C25" s="186">
        <v>30627</v>
      </c>
      <c r="D25" s="187">
        <f>+'Dramakan hosqer'!F31</f>
        <v>45684.9</v>
      </c>
      <c r="E25" s="187">
        <f t="shared" si="0"/>
        <v>15057.900000000001</v>
      </c>
      <c r="F25" s="481" t="s">
        <v>306</v>
      </c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76" t="s">
        <v>289</v>
      </c>
      <c r="C27" s="182">
        <v>418</v>
      </c>
      <c r="D27" s="191">
        <f>+'Dramakan hosqer'!F33</f>
        <v>0</v>
      </c>
      <c r="E27" s="191">
        <f t="shared" si="0"/>
        <v>-418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10227.299999999999</v>
      </c>
      <c r="D28" s="187">
        <f>+'Dramakan hosqer'!F34</f>
        <v>11536.800000000001</v>
      </c>
      <c r="E28" s="187">
        <f t="shared" si="0"/>
        <v>1309.5000000000018</v>
      </c>
      <c r="F28" s="360" t="s">
        <v>307</v>
      </c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1096.9000000000001</v>
      </c>
      <c r="D29" s="187">
        <f>+'Dramakan hosqer'!F35</f>
        <v>1334.7</v>
      </c>
      <c r="E29" s="187">
        <f t="shared" si="0"/>
        <v>237.79999999999995</v>
      </c>
      <c r="F29" s="178" t="s">
        <v>296</v>
      </c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549.5</v>
      </c>
      <c r="D30" s="187">
        <f>+'Dramakan hosqer'!F36</f>
        <v>633.1</v>
      </c>
      <c r="E30" s="187">
        <f t="shared" si="0"/>
        <v>83.600000000000023</v>
      </c>
      <c r="F30" s="178" t="s">
        <v>296</v>
      </c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312.39999999999998</v>
      </c>
      <c r="D31" s="187">
        <f>+'Dramakan hosqer'!F37</f>
        <v>335.8</v>
      </c>
      <c r="E31" s="187">
        <f t="shared" si="0"/>
        <v>23.400000000000034</v>
      </c>
      <c r="F31" s="178" t="s">
        <v>296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31.2</v>
      </c>
      <c r="D32" s="187">
        <f>+'Dramakan hosqer'!F38</f>
        <v>31.2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69</v>
      </c>
      <c r="D33" s="187">
        <f>+'Dramakan hosqer'!F39</f>
        <v>69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138.5</v>
      </c>
      <c r="D34" s="187">
        <f>SUM(D35:D37)</f>
        <v>152.6</v>
      </c>
      <c r="E34" s="187">
        <f t="shared" si="0"/>
        <v>14.099999999999994</v>
      </c>
      <c r="F34" s="178" t="s">
        <v>296</v>
      </c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52.8</v>
      </c>
      <c r="D35" s="191">
        <f>+'Dramakan hosqer'!F41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25.7</v>
      </c>
      <c r="D36" s="191">
        <f>+'Dramakan hosqer'!F42</f>
        <v>35</v>
      </c>
      <c r="E36" s="191">
        <f t="shared" si="0"/>
        <v>9.3000000000000007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60</v>
      </c>
      <c r="D37" s="191">
        <f>+'Dramakan hosqer'!F43</f>
        <v>60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0.3</v>
      </c>
      <c r="D38" s="187">
        <f>+'Dramakan hosqer'!F44</f>
        <v>0</v>
      </c>
      <c r="E38" s="187">
        <f t="shared" si="0"/>
        <v>-0.3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387.2</v>
      </c>
      <c r="D39" s="187">
        <f>+'Dramakan hosqer'!F45</f>
        <v>588</v>
      </c>
      <c r="E39" s="187">
        <f t="shared" si="0"/>
        <v>200.8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63.9</v>
      </c>
      <c r="D40" s="187">
        <f>+'Dramakan hosqer'!F46</f>
        <v>111.6</v>
      </c>
      <c r="E40" s="187">
        <f t="shared" si="0"/>
        <v>47.699999999999996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37.5</v>
      </c>
      <c r="D41" s="187">
        <f>+'Dramakan hosqer'!F47</f>
        <v>100</v>
      </c>
      <c r="E41" s="187">
        <f t="shared" si="0"/>
        <v>62.5</v>
      </c>
      <c r="F41" s="180" t="s">
        <v>302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42.5</v>
      </c>
      <c r="D42" s="187">
        <f>+'Dramakan hosqer'!F48</f>
        <v>420</v>
      </c>
      <c r="E42" s="187">
        <f t="shared" si="0"/>
        <v>377.5</v>
      </c>
      <c r="F42" s="180" t="s">
        <v>301</v>
      </c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38.799999999999997</v>
      </c>
      <c r="D43" s="187">
        <f>+'Dramakan hosqer'!F49</f>
        <v>64.8</v>
      </c>
      <c r="E43" s="187">
        <f t="shared" si="0"/>
        <v>26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39" customHeight="1">
      <c r="A44" s="54">
        <f t="shared" si="4"/>
        <v>14</v>
      </c>
      <c r="B44" s="195" t="str">
        <f>+'Dramakan hosqer'!B50</f>
        <v>Բուժ.ծառայության գծով</v>
      </c>
      <c r="C44" s="186">
        <v>85</v>
      </c>
      <c r="D44" s="187">
        <f>+'Dramakan hosqer'!F50</f>
        <v>90</v>
      </c>
      <c r="E44" s="187">
        <f t="shared" si="0"/>
        <v>5</v>
      </c>
      <c r="F44" s="178" t="s">
        <v>297</v>
      </c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300</v>
      </c>
      <c r="E45" s="187">
        <f t="shared" si="0"/>
        <v>300</v>
      </c>
      <c r="F45" s="178" t="s">
        <v>309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126.2</v>
      </c>
      <c r="D46" s="187">
        <f>+'Dramakan hosqer'!F52</f>
        <v>126.3</v>
      </c>
      <c r="E46" s="187">
        <f t="shared" si="0"/>
        <v>9.9999999999994316E-2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56</v>
      </c>
      <c r="D49" s="187">
        <f>+'Dramakan hosqer'!F55</f>
        <v>108</v>
      </c>
      <c r="E49" s="187">
        <f t="shared" si="0"/>
        <v>52</v>
      </c>
      <c r="F49" s="479" t="s">
        <v>298</v>
      </c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52.5</v>
      </c>
      <c r="D50" s="187">
        <f>+'Dramakan hosqer'!F56</f>
        <v>80</v>
      </c>
      <c r="E50" s="187">
        <f t="shared" si="0"/>
        <v>27.5</v>
      </c>
      <c r="F50" s="479" t="s">
        <v>300</v>
      </c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36.200000000000003</v>
      </c>
      <c r="D53" s="187">
        <f>+'Dramakan hosqer'!F59</f>
        <v>40</v>
      </c>
      <c r="E53" s="187">
        <f t="shared" si="0"/>
        <v>3.7999999999999972</v>
      </c>
      <c r="F53" s="186" t="s">
        <v>304</v>
      </c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24</v>
      </c>
      <c r="D55" s="187">
        <f>+'Dramakan hosqer'!F61</f>
        <v>130</v>
      </c>
      <c r="E55" s="187">
        <f t="shared" si="0"/>
        <v>106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Այլ  ծախսեր</v>
      </c>
      <c r="C56" s="186"/>
      <c r="D56" s="187">
        <f>+'Dramakan hosqer'!F62</f>
        <v>200</v>
      </c>
      <c r="E56" s="187">
        <f t="shared" si="0"/>
        <v>200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50</v>
      </c>
      <c r="E58" s="186">
        <f>D58-C58</f>
        <v>50</v>
      </c>
      <c r="F58" s="480" t="s">
        <v>303</v>
      </c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>
        <v>15</v>
      </c>
      <c r="D59" s="186">
        <f>+'Dramakan hosqer'!F65</f>
        <v>15</v>
      </c>
      <c r="E59" s="186">
        <f>D59-C59</f>
        <v>0</v>
      </c>
      <c r="F59" s="178" t="s">
        <v>299</v>
      </c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25</v>
      </c>
      <c r="B64" s="195" t="str">
        <f>+'Dramakan hosqer'!B70</f>
        <v>Կրեդիտորական պարտքի մարման գծով</v>
      </c>
      <c r="C64" s="186">
        <v>359.1</v>
      </c>
      <c r="D64" s="187">
        <f>+'Dramakan hosqer'!F70</f>
        <v>366.29999999999995</v>
      </c>
      <c r="E64" s="187">
        <f t="shared" si="0"/>
        <v>7.1999999999999318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26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2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267" customFormat="1" ht="17.25" hidden="1">
      <c r="A81" s="59"/>
      <c r="B81" s="246"/>
      <c r="C81" s="186"/>
      <c r="D81" s="186"/>
      <c r="E81" s="186"/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37</v>
      </c>
      <c r="B82" s="12" t="s">
        <v>38</v>
      </c>
      <c r="C82" s="189">
        <f>C6+C7-C23</f>
        <v>1488.9000000000015</v>
      </c>
      <c r="D82" s="189">
        <f>D6+D7-D23</f>
        <v>3340.5999999999913</v>
      </c>
      <c r="E82" s="189">
        <f t="shared" si="5"/>
        <v>1851.6999999999898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283</v>
      </c>
      <c r="C84" s="297"/>
      <c r="D84" s="509" t="str">
        <f>+'Ekamut-caxs'!D73</f>
        <v>Ս. ՆԱԶԱՐԵԹՅԱՆ</v>
      </c>
      <c r="E84" s="506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08" t="s">
        <v>91</v>
      </c>
      <c r="E85" s="508"/>
      <c r="F85" s="211"/>
    </row>
    <row r="86" spans="1:20" s="15" customFormat="1" ht="22.5" customHeight="1">
      <c r="A86" s="16"/>
      <c r="B86" s="302" t="s">
        <v>6</v>
      </c>
      <c r="C86" s="297"/>
      <c r="D86" s="506" t="str">
        <f>+'Ekamut-caxs'!D75</f>
        <v>Ա. ՍԱՐԳՍՅԱՆ</v>
      </c>
      <c r="E86" s="506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08" t="s">
        <v>91</v>
      </c>
      <c r="E87" s="508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D20" sqref="D20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5" t="s">
        <v>66</v>
      </c>
      <c r="B1" s="515"/>
      <c r="C1" s="515"/>
      <c r="D1" s="515"/>
      <c r="E1" s="515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6" t="str">
        <f>+'Ekamut-caxs'!A7:D7</f>
        <v xml:space="preserve">«Երևանի հ․132 մսուր-մանկապարտեզ» ՀՈԱԿ-ի </v>
      </c>
      <c r="B2" s="517"/>
      <c r="C2" s="517"/>
      <c r="D2" s="517"/>
      <c r="E2" s="5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8" t="s">
        <v>147</v>
      </c>
      <c r="B3" s="518"/>
      <c r="C3" s="518"/>
      <c r="D3" s="518"/>
      <c r="E3" s="51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9" t="s">
        <v>265</v>
      </c>
      <c r="B4" s="519"/>
      <c r="C4" s="519"/>
      <c r="D4" s="519"/>
      <c r="E4" s="519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0" t="s">
        <v>152</v>
      </c>
      <c r="B7" s="521"/>
      <c r="C7" s="521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7.9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>
        <v>7.9</v>
      </c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7.9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0" t="s">
        <v>177</v>
      </c>
      <c r="B35" s="521"/>
      <c r="C35" s="521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276.8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59.5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21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9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994.8</v>
      </c>
      <c r="E54" s="27"/>
      <c r="F54" s="206">
        <f>SUM(D36:D53)</f>
        <v>366.3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994.8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1361.1</v>
      </c>
      <c r="E59" s="169"/>
      <c r="F59" s="461">
        <f>+D59-D55</f>
        <v>366.29999999999995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1488.9</v>
      </c>
      <c r="D62" s="510" t="s">
        <v>180</v>
      </c>
      <c r="E62" s="511"/>
    </row>
    <row r="63" spans="1:22" ht="36.75" customHeight="1"/>
    <row r="64" spans="1:22" s="132" customFormat="1" ht="25.5" customHeight="1">
      <c r="A64" s="173"/>
      <c r="B64" s="303" t="s">
        <v>287</v>
      </c>
      <c r="C64" s="304"/>
      <c r="D64" s="512" t="str">
        <f>+'Ekamut-caxs'!D73</f>
        <v>Ս. ՆԱԶԱՐԵԹՅԱՆ</v>
      </c>
      <c r="E64" s="51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3" t="s">
        <v>91</v>
      </c>
      <c r="E65" s="51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2" t="str">
        <f>+'Ekamut-caxs'!D75</f>
        <v>Ա. ՍԱՐԳՍՅԱՆ</v>
      </c>
      <c r="E66" s="51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4" t="s">
        <v>91</v>
      </c>
      <c r="E67" s="51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20" sqref="D20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6" t="s">
        <v>66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s="378" customFormat="1" ht="21.75" customHeight="1">
      <c r="A2" s="525" t="str">
        <f>+'Ekamut-caxs'!A7</f>
        <v xml:space="preserve">«Երևանի հ․132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378" customFormat="1" ht="21" customHeight="1">
      <c r="A3" s="525" t="s">
        <v>92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5" ht="21" customHeight="1"/>
    <row r="5" spans="1:15" s="383" customFormat="1" ht="19.5" customHeight="1">
      <c r="A5" s="522" t="s">
        <v>113</v>
      </c>
      <c r="B5" s="522" t="s">
        <v>93</v>
      </c>
      <c r="C5" s="523" t="s">
        <v>94</v>
      </c>
      <c r="D5" s="523"/>
      <c r="E5" s="523"/>
      <c r="F5" s="523"/>
      <c r="G5" s="523" t="s">
        <v>95</v>
      </c>
      <c r="H5" s="523"/>
      <c r="I5" s="523"/>
      <c r="J5" s="523"/>
      <c r="K5" s="523" t="s">
        <v>137</v>
      </c>
      <c r="L5" s="523"/>
      <c r="M5" s="523"/>
      <c r="N5" s="523"/>
      <c r="O5" s="523"/>
    </row>
    <row r="6" spans="1:15" s="385" customFormat="1" ht="51" customHeight="1">
      <c r="A6" s="522"/>
      <c r="B6" s="522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2523</v>
      </c>
      <c r="D7" s="389">
        <v>362555.1</v>
      </c>
      <c r="E7" s="390">
        <v>2252</v>
      </c>
      <c r="F7" s="391">
        <f t="shared" ref="F7:F16" si="0">+E7*143.7</f>
        <v>323612.39999999997</v>
      </c>
      <c r="G7" s="388">
        <v>1136</v>
      </c>
      <c r="H7" s="389">
        <v>58337</v>
      </c>
      <c r="I7" s="390">
        <v>1131</v>
      </c>
      <c r="J7" s="391">
        <f>+I7*53.48</f>
        <v>60485.88</v>
      </c>
      <c r="K7" s="392">
        <v>84</v>
      </c>
      <c r="L7" s="390">
        <v>100</v>
      </c>
      <c r="M7" s="393">
        <f>+L7*200.47</f>
        <v>20047</v>
      </c>
      <c r="N7" s="394">
        <f>+L7*7.94904</f>
        <v>794.904</v>
      </c>
      <c r="O7" s="393">
        <f>+N7+M7</f>
        <v>20841.903999999999</v>
      </c>
    </row>
    <row r="8" spans="1:15" ht="19.5" customHeight="1">
      <c r="A8" s="386">
        <v>2</v>
      </c>
      <c r="B8" s="387" t="s">
        <v>97</v>
      </c>
      <c r="C8" s="388">
        <v>2361</v>
      </c>
      <c r="D8" s="389">
        <v>339275.7</v>
      </c>
      <c r="E8" s="390">
        <f>+C8</f>
        <v>2361</v>
      </c>
      <c r="F8" s="391">
        <f t="shared" si="0"/>
        <v>339275.69999999995</v>
      </c>
      <c r="G8" s="388">
        <v>1112</v>
      </c>
      <c r="H8" s="389">
        <v>56939</v>
      </c>
      <c r="I8" s="390">
        <f t="shared" ref="I8:I18" si="1">+G8</f>
        <v>1112</v>
      </c>
      <c r="J8" s="391">
        <f t="shared" ref="J8:J18" si="2">+I8*53.48</f>
        <v>59469.759999999995</v>
      </c>
      <c r="K8" s="392"/>
      <c r="L8" s="390">
        <f>+K8</f>
        <v>0</v>
      </c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98</v>
      </c>
      <c r="C9" s="388">
        <v>851</v>
      </c>
      <c r="D9" s="389">
        <v>122288.7</v>
      </c>
      <c r="E9" s="390">
        <f t="shared" ref="E9:E18" si="6">+C9</f>
        <v>851</v>
      </c>
      <c r="F9" s="391">
        <f t="shared" si="0"/>
        <v>122288.7</v>
      </c>
      <c r="G9" s="388">
        <v>1156</v>
      </c>
      <c r="H9" s="389">
        <v>59411</v>
      </c>
      <c r="I9" s="390">
        <f t="shared" si="1"/>
        <v>1156</v>
      </c>
      <c r="J9" s="391">
        <f t="shared" si="2"/>
        <v>61822.879999999997</v>
      </c>
      <c r="K9" s="392"/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99</v>
      </c>
      <c r="C10" s="392">
        <v>289</v>
      </c>
      <c r="D10" s="395">
        <v>41529.300000000003</v>
      </c>
      <c r="E10" s="390">
        <f t="shared" si="6"/>
        <v>289</v>
      </c>
      <c r="F10" s="391">
        <f t="shared" si="0"/>
        <v>41529.299999999996</v>
      </c>
      <c r="G10" s="388">
        <v>914</v>
      </c>
      <c r="H10" s="395">
        <v>47084</v>
      </c>
      <c r="I10" s="390">
        <f t="shared" si="1"/>
        <v>914</v>
      </c>
      <c r="J10" s="391">
        <f t="shared" si="2"/>
        <v>48880.719999999994</v>
      </c>
      <c r="K10" s="392"/>
      <c r="L10" s="390">
        <f t="shared" si="7"/>
        <v>0</v>
      </c>
      <c r="M10" s="393">
        <f t="shared" si="3"/>
        <v>0</v>
      </c>
      <c r="N10" s="394">
        <f t="shared" si="4"/>
        <v>0</v>
      </c>
      <c r="O10" s="393">
        <f t="shared" si="5"/>
        <v>0</v>
      </c>
    </row>
    <row r="11" spans="1:15" ht="19.5" customHeight="1">
      <c r="A11" s="386">
        <v>5</v>
      </c>
      <c r="B11" s="387" t="s">
        <v>100</v>
      </c>
      <c r="C11" s="392">
        <v>125</v>
      </c>
      <c r="D11" s="395">
        <v>17962.5</v>
      </c>
      <c r="E11" s="390">
        <f t="shared" si="6"/>
        <v>125</v>
      </c>
      <c r="F11" s="391">
        <f t="shared" si="0"/>
        <v>17962.5</v>
      </c>
      <c r="G11" s="388">
        <v>847</v>
      </c>
      <c r="H11" s="395">
        <v>43725</v>
      </c>
      <c r="I11" s="390">
        <f t="shared" si="1"/>
        <v>847</v>
      </c>
      <c r="J11" s="391">
        <f t="shared" si="2"/>
        <v>45297.56</v>
      </c>
      <c r="K11" s="392">
        <v>348</v>
      </c>
      <c r="L11" s="390">
        <f t="shared" si="7"/>
        <v>348</v>
      </c>
      <c r="M11" s="393">
        <f t="shared" si="3"/>
        <v>69763.56</v>
      </c>
      <c r="N11" s="394">
        <f t="shared" si="4"/>
        <v>2766.2659199999998</v>
      </c>
      <c r="O11" s="393">
        <f t="shared" si="5"/>
        <v>72529.825920000003</v>
      </c>
    </row>
    <row r="12" spans="1:15" ht="19.5" customHeight="1">
      <c r="A12" s="386">
        <v>6</v>
      </c>
      <c r="B12" s="387" t="s">
        <v>101</v>
      </c>
      <c r="C12" s="392">
        <v>129</v>
      </c>
      <c r="D12" s="395">
        <v>18537.3</v>
      </c>
      <c r="E12" s="390">
        <f t="shared" si="6"/>
        <v>129</v>
      </c>
      <c r="F12" s="391">
        <f t="shared" si="0"/>
        <v>18537.3</v>
      </c>
      <c r="G12" s="388">
        <v>839</v>
      </c>
      <c r="H12" s="395">
        <v>43209</v>
      </c>
      <c r="I12" s="390">
        <f t="shared" si="1"/>
        <v>839</v>
      </c>
      <c r="J12" s="391">
        <f t="shared" si="2"/>
        <v>44869.719999999994</v>
      </c>
      <c r="K12" s="392">
        <v>226</v>
      </c>
      <c r="L12" s="390">
        <f t="shared" si="7"/>
        <v>226</v>
      </c>
      <c r="M12" s="393">
        <f t="shared" si="3"/>
        <v>45306.22</v>
      </c>
      <c r="N12" s="394">
        <f t="shared" si="4"/>
        <v>1796.4830400000001</v>
      </c>
      <c r="O12" s="393">
        <f t="shared" si="5"/>
        <v>47102.70304</v>
      </c>
    </row>
    <row r="13" spans="1:15" ht="19.5" customHeight="1">
      <c r="A13" s="386">
        <v>7</v>
      </c>
      <c r="B13" s="387" t="s">
        <v>102</v>
      </c>
      <c r="C13" s="392">
        <v>87</v>
      </c>
      <c r="D13" s="395">
        <v>12501.9</v>
      </c>
      <c r="E13" s="390">
        <f t="shared" si="6"/>
        <v>87</v>
      </c>
      <c r="F13" s="391">
        <f t="shared" si="0"/>
        <v>12501.9</v>
      </c>
      <c r="G13" s="388">
        <v>822</v>
      </c>
      <c r="H13" s="395">
        <v>42157</v>
      </c>
      <c r="I13" s="390">
        <f t="shared" si="1"/>
        <v>822</v>
      </c>
      <c r="J13" s="391">
        <f t="shared" si="2"/>
        <v>43960.56</v>
      </c>
      <c r="K13" s="392">
        <v>208</v>
      </c>
      <c r="L13" s="390">
        <f t="shared" si="7"/>
        <v>208</v>
      </c>
      <c r="M13" s="393">
        <f t="shared" si="3"/>
        <v>41697.760000000002</v>
      </c>
      <c r="N13" s="394">
        <f t="shared" si="4"/>
        <v>1653.40032</v>
      </c>
      <c r="O13" s="393">
        <f t="shared" si="5"/>
        <v>43351.160320000003</v>
      </c>
    </row>
    <row r="14" spans="1:15" ht="19.5" customHeight="1">
      <c r="A14" s="386">
        <v>8</v>
      </c>
      <c r="B14" s="396" t="s">
        <v>103</v>
      </c>
      <c r="C14" s="392">
        <v>95</v>
      </c>
      <c r="D14" s="395">
        <v>13651.5</v>
      </c>
      <c r="E14" s="390">
        <f t="shared" si="6"/>
        <v>95</v>
      </c>
      <c r="F14" s="391">
        <f t="shared" si="0"/>
        <v>13651.499999999998</v>
      </c>
      <c r="G14" s="388">
        <v>995</v>
      </c>
      <c r="H14" s="395">
        <v>51457</v>
      </c>
      <c r="I14" s="390">
        <f t="shared" si="1"/>
        <v>995</v>
      </c>
      <c r="J14" s="391">
        <f t="shared" si="2"/>
        <v>53212.6</v>
      </c>
      <c r="K14" s="392">
        <v>271</v>
      </c>
      <c r="L14" s="390">
        <f t="shared" si="7"/>
        <v>271</v>
      </c>
      <c r="M14" s="393">
        <f t="shared" si="3"/>
        <v>54327.37</v>
      </c>
      <c r="N14" s="394">
        <f t="shared" si="4"/>
        <v>2154.18984</v>
      </c>
      <c r="O14" s="393">
        <f t="shared" si="5"/>
        <v>56481.559840000002</v>
      </c>
    </row>
    <row r="15" spans="1:15" ht="19.5" customHeight="1">
      <c r="A15" s="386">
        <v>9</v>
      </c>
      <c r="B15" s="396" t="s">
        <v>104</v>
      </c>
      <c r="C15" s="392">
        <v>102</v>
      </c>
      <c r="D15" s="395">
        <v>14657.4</v>
      </c>
      <c r="E15" s="390">
        <f t="shared" si="6"/>
        <v>102</v>
      </c>
      <c r="F15" s="391">
        <f t="shared" si="0"/>
        <v>14657.4</v>
      </c>
      <c r="G15" s="388">
        <v>900</v>
      </c>
      <c r="H15" s="395">
        <v>46351</v>
      </c>
      <c r="I15" s="390">
        <f t="shared" si="1"/>
        <v>900</v>
      </c>
      <c r="J15" s="391">
        <f t="shared" si="2"/>
        <v>48132</v>
      </c>
      <c r="K15" s="392">
        <v>163</v>
      </c>
      <c r="L15" s="390">
        <f t="shared" si="7"/>
        <v>163</v>
      </c>
      <c r="M15" s="393">
        <f t="shared" si="3"/>
        <v>32676.61</v>
      </c>
      <c r="N15" s="394">
        <f t="shared" si="4"/>
        <v>1295.69352</v>
      </c>
      <c r="O15" s="393">
        <f t="shared" si="5"/>
        <v>33972.303520000001</v>
      </c>
    </row>
    <row r="16" spans="1:15" ht="19.5" customHeight="1">
      <c r="A16" s="386">
        <v>10</v>
      </c>
      <c r="B16" s="396" t="s">
        <v>105</v>
      </c>
      <c r="C16" s="392">
        <v>133</v>
      </c>
      <c r="D16" s="395">
        <v>19112.099999999999</v>
      </c>
      <c r="E16" s="390">
        <f t="shared" si="6"/>
        <v>133</v>
      </c>
      <c r="F16" s="391">
        <f t="shared" si="0"/>
        <v>19112.099999999999</v>
      </c>
      <c r="G16" s="392">
        <v>905</v>
      </c>
      <c r="H16" s="395">
        <v>46572</v>
      </c>
      <c r="I16" s="390">
        <f t="shared" si="1"/>
        <v>905</v>
      </c>
      <c r="J16" s="391">
        <f t="shared" si="2"/>
        <v>48399.399999999994</v>
      </c>
      <c r="K16" s="392">
        <v>139</v>
      </c>
      <c r="L16" s="390">
        <f t="shared" si="7"/>
        <v>139</v>
      </c>
      <c r="M16" s="393">
        <f t="shared" si="3"/>
        <v>27865.329999999998</v>
      </c>
      <c r="N16" s="394">
        <f t="shared" si="4"/>
        <v>1104.9165600000001</v>
      </c>
      <c r="O16" s="393">
        <f t="shared" si="5"/>
        <v>28970.24656</v>
      </c>
    </row>
    <row r="17" spans="1:15" ht="19.5" customHeight="1">
      <c r="A17" s="386">
        <v>11</v>
      </c>
      <c r="B17" s="396" t="s">
        <v>106</v>
      </c>
      <c r="C17" s="397">
        <v>938</v>
      </c>
      <c r="D17" s="398">
        <v>134790.6</v>
      </c>
      <c r="E17" s="390">
        <f t="shared" si="6"/>
        <v>938</v>
      </c>
      <c r="F17" s="391">
        <f>+E17*143.7</f>
        <v>134790.59999999998</v>
      </c>
      <c r="G17" s="397">
        <v>1055</v>
      </c>
      <c r="H17" s="398">
        <v>54228</v>
      </c>
      <c r="I17" s="390">
        <f t="shared" si="1"/>
        <v>1055</v>
      </c>
      <c r="J17" s="391">
        <f t="shared" si="2"/>
        <v>56421.399999999994</v>
      </c>
      <c r="K17" s="390">
        <v>119</v>
      </c>
      <c r="L17" s="390">
        <f t="shared" si="7"/>
        <v>119</v>
      </c>
      <c r="M17" s="393">
        <f t="shared" si="3"/>
        <v>23855.93</v>
      </c>
      <c r="N17" s="394">
        <f t="shared" si="4"/>
        <v>945.93575999999996</v>
      </c>
      <c r="O17" s="393">
        <f t="shared" si="5"/>
        <v>24801.865760000001</v>
      </c>
    </row>
    <row r="18" spans="1:15" ht="19.5" customHeight="1">
      <c r="A18" s="386">
        <v>12</v>
      </c>
      <c r="B18" s="396" t="s">
        <v>107</v>
      </c>
      <c r="C18" s="397">
        <v>1926</v>
      </c>
      <c r="D18" s="398">
        <v>276766.2</v>
      </c>
      <c r="E18" s="390">
        <f t="shared" si="6"/>
        <v>1926</v>
      </c>
      <c r="F18" s="391">
        <f>+E18*143.7</f>
        <v>276766.19999999995</v>
      </c>
      <c r="G18" s="397">
        <v>1162</v>
      </c>
      <c r="H18" s="398">
        <v>59492</v>
      </c>
      <c r="I18" s="390">
        <f t="shared" si="1"/>
        <v>1162</v>
      </c>
      <c r="J18" s="391">
        <f t="shared" si="2"/>
        <v>62143.759999999995</v>
      </c>
      <c r="K18" s="390">
        <v>101</v>
      </c>
      <c r="L18" s="390">
        <f t="shared" si="7"/>
        <v>101</v>
      </c>
      <c r="M18" s="393">
        <f t="shared" si="3"/>
        <v>20247.47</v>
      </c>
      <c r="N18" s="394">
        <f t="shared" si="4"/>
        <v>802.85303999999996</v>
      </c>
      <c r="O18" s="393">
        <f t="shared" si="5"/>
        <v>21050.323040000003</v>
      </c>
    </row>
    <row r="19" spans="1:15" ht="32.25" customHeight="1">
      <c r="A19" s="399"/>
      <c r="B19" s="382" t="s">
        <v>89</v>
      </c>
      <c r="C19" s="400">
        <f t="shared" ref="C19:K19" si="8">SUM(C7:C18)</f>
        <v>9559</v>
      </c>
      <c r="D19" s="401">
        <f t="shared" si="8"/>
        <v>1373628.3</v>
      </c>
      <c r="E19" s="400">
        <f t="shared" si="8"/>
        <v>9288</v>
      </c>
      <c r="F19" s="401">
        <f>SUM(F7:F18)</f>
        <v>1334685.5999999999</v>
      </c>
      <c r="G19" s="400">
        <f>SUM(G7:G18)</f>
        <v>11843</v>
      </c>
      <c r="H19" s="401">
        <f>SUM(H7:H18)</f>
        <v>608962</v>
      </c>
      <c r="I19" s="400">
        <f>SUM(I7:I18)</f>
        <v>11838</v>
      </c>
      <c r="J19" s="401">
        <f>SUM(J7:J18)</f>
        <v>633096.24</v>
      </c>
      <c r="K19" s="400">
        <f t="shared" si="8"/>
        <v>1659</v>
      </c>
      <c r="L19" s="400">
        <f>SUM(L7:L18)</f>
        <v>1675</v>
      </c>
      <c r="M19" s="401">
        <f>SUM(M7:M18)</f>
        <v>335787.25</v>
      </c>
      <c r="N19" s="402">
        <f>SUM(N7:N18)</f>
        <v>13314.642</v>
      </c>
      <c r="O19" s="401">
        <f>SUM(O7:O18)</f>
        <v>349101.89199999999</v>
      </c>
    </row>
    <row r="20" spans="1:15" ht="21.75" customHeight="1">
      <c r="B20" s="403"/>
      <c r="C20" s="404"/>
      <c r="D20" s="405"/>
      <c r="E20" s="404"/>
      <c r="F20" s="405">
        <f>ROUND(F19/1000,1)</f>
        <v>1334.7</v>
      </c>
      <c r="G20" s="404"/>
      <c r="H20" s="405"/>
      <c r="I20" s="404"/>
      <c r="J20" s="405">
        <f>ROUND(J19/1000,1)</f>
        <v>633.1</v>
      </c>
      <c r="K20" s="404"/>
      <c r="L20" s="404"/>
      <c r="M20" s="405">
        <f>ROUND(M19/1000,1)</f>
        <v>335.8</v>
      </c>
      <c r="N20" s="405">
        <f t="shared" ref="N20:O20" si="9">ROUND(N19/1000,1)</f>
        <v>13.3</v>
      </c>
      <c r="O20" s="405">
        <f t="shared" si="9"/>
        <v>349.1</v>
      </c>
    </row>
    <row r="21" spans="1:15" ht="33.75" customHeight="1" thickBot="1">
      <c r="B21" s="529" t="s">
        <v>254</v>
      </c>
      <c r="C21" s="529"/>
      <c r="D21" s="529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1334.7</v>
      </c>
      <c r="G27" s="440" t="s">
        <v>255</v>
      </c>
      <c r="H27" s="438" t="s">
        <v>255</v>
      </c>
      <c r="I27" s="438" t="s">
        <v>255</v>
      </c>
      <c r="J27" s="439">
        <f>J20-J26</f>
        <v>633.1</v>
      </c>
      <c r="K27" s="440" t="s">
        <v>255</v>
      </c>
      <c r="L27" s="438" t="s">
        <v>255</v>
      </c>
      <c r="M27" s="441">
        <f>M20-M26</f>
        <v>335.8</v>
      </c>
      <c r="N27" s="436" t="s">
        <v>255</v>
      </c>
      <c r="O27" s="439">
        <f>+O20-M26</f>
        <v>349.1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5" t="s">
        <v>283</v>
      </c>
      <c r="D30" s="525"/>
      <c r="E30" s="379"/>
      <c r="F30" s="379"/>
      <c r="G30" s="530"/>
      <c r="H30" s="530"/>
      <c r="I30" s="446"/>
      <c r="J30" s="527" t="s">
        <v>286</v>
      </c>
      <c r="K30" s="527"/>
      <c r="M30" s="407"/>
    </row>
    <row r="31" spans="1:15" s="378" customFormat="1">
      <c r="C31" s="447"/>
      <c r="D31" s="447"/>
      <c r="E31" s="448"/>
      <c r="F31" s="448"/>
      <c r="G31" s="528" t="s">
        <v>90</v>
      </c>
      <c r="H31" s="528"/>
      <c r="I31" s="449"/>
      <c r="J31" s="528" t="s">
        <v>108</v>
      </c>
      <c r="K31" s="528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7"/>
      <c r="H32" s="527"/>
      <c r="I32" s="451"/>
      <c r="J32" s="527" t="s">
        <v>285</v>
      </c>
      <c r="K32" s="527"/>
    </row>
    <row r="33" spans="3:13" s="378" customFormat="1">
      <c r="C33" s="406"/>
      <c r="D33" s="406"/>
      <c r="G33" s="528" t="s">
        <v>90</v>
      </c>
      <c r="H33" s="528"/>
      <c r="I33" s="449"/>
      <c r="J33" s="528" t="s">
        <v>108</v>
      </c>
      <c r="K33" s="528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24" t="s">
        <v>217</v>
      </c>
      <c r="J36" s="524"/>
      <c r="K36" s="455"/>
      <c r="L36" s="524" t="s">
        <v>258</v>
      </c>
      <c r="M36" s="524"/>
    </row>
    <row r="37" spans="3:13">
      <c r="C37" s="453"/>
      <c r="D37" s="453"/>
      <c r="E37" s="524" t="s">
        <v>216</v>
      </c>
      <c r="F37" s="524"/>
      <c r="I37" s="524"/>
      <c r="J37" s="524"/>
      <c r="K37" s="455"/>
      <c r="L37" s="524"/>
      <c r="M37" s="524"/>
    </row>
    <row r="38" spans="3:13">
      <c r="C38" s="453"/>
      <c r="D38" s="453"/>
      <c r="E38" s="524"/>
      <c r="F38" s="52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20" sqref="D20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6" t="s">
        <v>66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6" s="17" customFormat="1" ht="20.25">
      <c r="A2" s="488" t="str">
        <f>+'Ekamut-caxs'!A7</f>
        <v xml:space="preserve">«Երևանի հ․132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6" ht="17.25">
      <c r="A3" s="518" t="s">
        <v>280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264"/>
      <c r="O3" s="264"/>
      <c r="P3" s="264"/>
    </row>
    <row r="4" spans="1:16" ht="16.5">
      <c r="M4" s="286" t="s">
        <v>0</v>
      </c>
    </row>
    <row r="5" spans="1:16" ht="13.5" customHeight="1">
      <c r="A5" s="539" t="s">
        <v>145</v>
      </c>
      <c r="B5" s="539" t="s">
        <v>67</v>
      </c>
      <c r="C5" s="537" t="s">
        <v>210</v>
      </c>
      <c r="D5" s="537"/>
      <c r="E5" s="537"/>
      <c r="F5" s="537"/>
      <c r="G5" s="537"/>
      <c r="H5" s="537"/>
      <c r="I5" s="537"/>
      <c r="J5" s="537"/>
      <c r="K5" s="537"/>
      <c r="L5" s="537"/>
      <c r="M5" s="538" t="s">
        <v>146</v>
      </c>
    </row>
    <row r="6" spans="1:16" ht="89.25" customHeight="1">
      <c r="A6" s="539"/>
      <c r="B6" s="539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8"/>
    </row>
    <row r="7" spans="1:16" ht="27.75" customHeight="1">
      <c r="A7" s="212">
        <v>1</v>
      </c>
      <c r="B7" s="255" t="s">
        <v>194</v>
      </c>
      <c r="C7" s="256">
        <v>2662.1</v>
      </c>
      <c r="D7" s="256">
        <f>+C10</f>
        <v>40577.9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/>
      <c r="J7" s="357"/>
      <c r="K7" s="256"/>
      <c r="L7" s="256"/>
      <c r="M7" s="257">
        <f>ROUND(SUM(C7:L7),1)</f>
        <v>45684.9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45684.9</v>
      </c>
    </row>
    <row r="10" spans="1:16" s="214" customFormat="1" ht="18.75" customHeight="1">
      <c r="B10" s="377">
        <v>3688.9</v>
      </c>
      <c r="C10" s="216">
        <f>+B10*11</f>
        <v>40577.9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3"/>
      <c r="L11" s="533"/>
      <c r="M11" s="225"/>
    </row>
    <row r="12" spans="1:16" s="214" customFormat="1" ht="69" customHeight="1">
      <c r="B12" s="534" t="s">
        <v>207</v>
      </c>
      <c r="C12" s="535"/>
      <c r="D12" s="224"/>
      <c r="G12" s="176"/>
      <c r="H12" s="176"/>
      <c r="I12" s="534" t="s">
        <v>208</v>
      </c>
      <c r="J12" s="535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287</v>
      </c>
      <c r="C17" s="308"/>
      <c r="D17" s="540"/>
      <c r="E17" s="540"/>
      <c r="F17" s="309"/>
      <c r="G17" s="309"/>
      <c r="H17" s="531" t="str">
        <f>+'Ekamut-caxs'!D73</f>
        <v>Ս. ՆԱԶԱՐԵԹՅԱՆ</v>
      </c>
      <c r="I17" s="531"/>
      <c r="J17" s="531"/>
      <c r="K17" s="234"/>
    </row>
    <row r="18" spans="2:11" s="235" customFormat="1" ht="17.25" customHeight="1">
      <c r="B18" s="310"/>
      <c r="C18" s="311"/>
      <c r="D18" s="541" t="s">
        <v>90</v>
      </c>
      <c r="E18" s="541"/>
      <c r="F18" s="312"/>
      <c r="G18" s="313"/>
      <c r="H18" s="532" t="s">
        <v>91</v>
      </c>
      <c r="I18" s="532"/>
      <c r="J18" s="532"/>
      <c r="K18" s="236"/>
    </row>
    <row r="19" spans="2:11" s="233" customFormat="1" ht="24.75" customHeight="1">
      <c r="B19" s="314" t="s">
        <v>6</v>
      </c>
      <c r="C19" s="308"/>
      <c r="D19" s="540"/>
      <c r="E19" s="540"/>
      <c r="F19" s="315"/>
      <c r="G19" s="315"/>
      <c r="H19" s="531" t="str">
        <f>+'Ekamut-caxs'!D75</f>
        <v>Ա. ՍԱՐԳՍՅԱՆ</v>
      </c>
      <c r="I19" s="531"/>
      <c r="J19" s="531"/>
      <c r="K19" s="234"/>
    </row>
    <row r="20" spans="2:11" s="235" customFormat="1" ht="18.75" customHeight="1">
      <c r="B20" s="311"/>
      <c r="C20" s="311"/>
      <c r="D20" s="541" t="s">
        <v>90</v>
      </c>
      <c r="E20" s="541"/>
      <c r="F20" s="312"/>
      <c r="G20" s="313"/>
      <c r="H20" s="532" t="s">
        <v>91</v>
      </c>
      <c r="I20" s="532"/>
      <c r="J20" s="532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20" sqref="D20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3" t="s">
        <v>66</v>
      </c>
      <c r="B1" s="543"/>
      <c r="C1" s="543"/>
      <c r="D1" s="543"/>
    </row>
    <row r="2" spans="1:4" ht="17.25">
      <c r="A2" s="544" t="str">
        <f>+'Ekamut-caxs'!A7:D7</f>
        <v xml:space="preserve">«Երևանի հ․132 մսուր-մանկապարտեզ» ՀՈԱԿ-ի </v>
      </c>
      <c r="B2" s="544"/>
      <c r="C2" s="544"/>
      <c r="D2" s="544"/>
    </row>
    <row r="3" spans="1:4" ht="39.75" customHeight="1">
      <c r="A3" s="544" t="s">
        <v>279</v>
      </c>
      <c r="B3" s="544"/>
      <c r="C3" s="544"/>
      <c r="D3" s="544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1</v>
      </c>
      <c r="D15" s="466">
        <f>SUM(D16:D18)</f>
        <v>31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31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4</v>
      </c>
      <c r="D23" s="466">
        <f>D7+D11+D15+D19</f>
        <v>114</v>
      </c>
    </row>
    <row r="24" spans="1:4" ht="48.75" customHeight="1"/>
    <row r="25" spans="1:4" ht="17.25">
      <c r="B25" s="472" t="s">
        <v>283</v>
      </c>
      <c r="C25" s="545" t="str">
        <f>+'Ekamut-caxs'!D73</f>
        <v>Ս. ՆԱԶԱՐԵԹՅԱՆ</v>
      </c>
      <c r="D25" s="545"/>
    </row>
    <row r="26" spans="1:4" ht="15.75" customHeight="1">
      <c r="B26" s="473" t="s">
        <v>4</v>
      </c>
      <c r="C26" s="542" t="s">
        <v>5</v>
      </c>
      <c r="D26" s="542"/>
    </row>
    <row r="27" spans="1:4" ht="27" customHeight="1">
      <c r="B27" s="474" t="s">
        <v>6</v>
      </c>
      <c r="C27" s="545" t="str">
        <f>+'Ekamut-caxs'!D75</f>
        <v>Ա. ՍԱՐԳՍՅԱՆ</v>
      </c>
      <c r="D27" s="545"/>
    </row>
    <row r="28" spans="1:4">
      <c r="B28" s="475"/>
      <c r="C28" s="542" t="s">
        <v>5</v>
      </c>
      <c r="D28" s="542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https://mul2.yerevan.am/tasks/1468002/oneclick/132.xlsx?token=a6a945f7ac1e86935131a956ae612f83</cp:keywords>
  <cp:lastModifiedBy>Lusine Petrosyan</cp:lastModifiedBy>
  <cp:lastPrinted>2024-04-15T11:26:51Z</cp:lastPrinted>
  <dcterms:created xsi:type="dcterms:W3CDTF">1996-10-14T23:33:28Z</dcterms:created>
  <dcterms:modified xsi:type="dcterms:W3CDTF">2024-05-08T15:31:32Z</dcterms:modified>
</cp:coreProperties>
</file>