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A786832-4BC6-4C4F-801C-3DFD6148511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2" i="7" l="1"/>
  <c r="E90" i="7"/>
  <c r="A7" i="7" l="1"/>
  <c r="B23" i="9" l="1"/>
  <c r="D13" i="9"/>
  <c r="J48" i="19"/>
  <c r="H7" i="11"/>
  <c r="C7" i="10" l="1"/>
  <c r="A2" i="20" l="1"/>
  <c r="F48" i="19"/>
  <c r="F50" i="19"/>
  <c r="J50" i="19" s="1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N8" i="20"/>
  <c r="O8" i="20" s="1"/>
  <c r="L8" i="20"/>
  <c r="M8" i="20" s="1"/>
  <c r="I8" i="20"/>
  <c r="E8" i="20"/>
  <c r="N7" i="20"/>
  <c r="M7" i="20"/>
  <c r="J7" i="20"/>
  <c r="F7" i="20"/>
  <c r="N11" i="20" l="1"/>
  <c r="O11" i="20" s="1"/>
  <c r="N17" i="20"/>
  <c r="O17" i="20" s="1"/>
  <c r="M28" i="20"/>
  <c r="D20" i="19" s="1"/>
  <c r="D55" i="19" s="1"/>
  <c r="N14" i="20"/>
  <c r="O14" i="20" s="1"/>
  <c r="O7" i="20"/>
  <c r="E19" i="20"/>
  <c r="I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23" i="9" s="1"/>
  <c r="G7" i="11" l="1"/>
  <c r="C10" i="11"/>
  <c r="D7" i="11" s="1"/>
  <c r="E9" i="10"/>
  <c r="E10" i="10"/>
  <c r="E11" i="10"/>
  <c r="E13" i="10"/>
  <c r="E9" i="9"/>
  <c r="E10" i="9"/>
  <c r="E12" i="9"/>
  <c r="E13" i="9"/>
  <c r="A9" i="10"/>
  <c r="A10" i="10" s="1"/>
  <c r="A11" i="10" s="1"/>
  <c r="C8" i="9"/>
  <c r="C11" i="9"/>
  <c r="D11" i="9"/>
  <c r="D8" i="9"/>
  <c r="E8" i="9" s="1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A10" i="9" l="1"/>
  <c r="A13" i="9" s="1"/>
  <c r="A12" i="9"/>
  <c r="A12" i="10"/>
  <c r="A11" i="9"/>
  <c r="A14" i="9" s="1"/>
  <c r="M7" i="11"/>
  <c r="M19" i="7"/>
  <c r="E20" i="7"/>
  <c r="D20" i="7"/>
  <c r="D14" i="10"/>
  <c r="E11" i="9"/>
  <c r="A19" i="7"/>
  <c r="A22" i="7"/>
  <c r="A16" i="7"/>
  <c r="A17" i="7" s="1"/>
  <c r="A18" i="19"/>
  <c r="A19" i="19" s="1"/>
  <c r="F15" i="7"/>
  <c r="M15" i="7" s="1"/>
  <c r="M16" i="7"/>
  <c r="L15" i="7"/>
  <c r="K15" i="7"/>
  <c r="A13" i="19"/>
  <c r="A14" i="19" s="1"/>
  <c r="A13" i="10" l="1"/>
  <c r="A14" i="10" s="1"/>
  <c r="A15" i="10"/>
  <c r="A16" i="10" s="1"/>
  <c r="A17" i="10" s="1"/>
  <c r="A18" i="10" s="1"/>
  <c r="A19" i="10" s="1"/>
  <c r="A20" i="10" s="1"/>
  <c r="A21" i="10" s="1"/>
  <c r="A22" i="10" s="1"/>
  <c r="M20" i="7"/>
  <c r="K20" i="7"/>
  <c r="D12" i="10"/>
  <c r="E12" i="10" s="1"/>
  <c r="E14" i="10"/>
  <c r="L20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19" i="9" s="1"/>
  <c r="A20" i="9" s="1"/>
  <c r="A21" i="9" s="1"/>
  <c r="A22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4" i="7" s="1"/>
  <c r="A65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21" i="7" s="1"/>
  <c r="C18" i="7" s="1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D13" i="7" l="1"/>
  <c r="K13" i="7" s="1"/>
  <c r="K18" i="7"/>
  <c r="L18" i="7"/>
  <c r="E13" i="7"/>
  <c r="L13" i="7" s="1"/>
  <c r="M18" i="7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1" i="9"/>
  <c r="M37" i="7" l="1"/>
  <c r="F55" i="7"/>
  <c r="D49" i="9"/>
  <c r="F36" i="7"/>
  <c r="D30" i="10"/>
  <c r="D30" i="9"/>
  <c r="E59" i="10"/>
  <c r="E58" i="10"/>
  <c r="E61" i="10"/>
  <c r="D7" i="15"/>
  <c r="D23" i="15" s="1"/>
  <c r="H36" i="7" l="1"/>
  <c r="E36" i="7"/>
  <c r="K37" i="7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<sst xmlns="http://schemas.openxmlformats.org/spreadsheetml/2006/main" count="501" uniqueCount="297">
  <si>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</si>
  <si>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</si>
  <si>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</si>
  <si>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</si>
  <si>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</si>
  <si>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</si>
  <si>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</si>
  <si>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</si>
  <si>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</si>
  <si>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</si>
  <si>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</si>
  <si>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</si>
  <si>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</si>
  <si>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</si>
  <si>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</si>
  <si>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</si>
  <si>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</si>
  <si>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</si>
  <si>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</si>
  <si>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</si>
  <si>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</si>
  <si>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</si>
  <si>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</si>
  <si>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</si>
  <si>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</si>
  <si>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</si>
  <si>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</si>
  <si>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</si>
  <si>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</si>
  <si>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</si>
  <si>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</si>
  <si>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</si>
  <si>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</si>
  <si>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</si>
  <si>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</si>
  <si>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</si>
  <si>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</si>
  <si>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</si>
  <si>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</si>
  <si>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</si>
  <si>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</si>
  <si>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</si>
  <si>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</si>
  <si>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</si>
  <si>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</si>
  <si>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</si>
  <si>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</si>
  <si>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</si>
  <si>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</si>
  <si>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</si>
  <si>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</si>
  <si>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</si>
  <si>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</si>
  <si>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</si>
  <si>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</si>
  <si>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</si>
  <si>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</si>
  <si>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</si>
  <si>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</si>
  <si>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</si>
  <si>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</si>
  <si>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</si>
  <si>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</si>
  <si>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</si>
  <si>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</si>
  <si>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</si>
  <si>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</si>
  <si>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</si>
  <si>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</si>
  <si>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</si>
  <si>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</si>
  <si>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</si>
  <si>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</si>
  <si>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</si>
  <si>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</si>
  <si>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</si>
  <si>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</si>
  <si>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</si>
  <si>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</si>
  <si>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</si>
  <si>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</si>
  <si>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</si>
  <si>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</si>
  <si>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</si>
  <si>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</si>
  <si>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</si>
  <si>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</si>
  <si>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</si>
  <si>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</si>
  <si>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</si>
  <si>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</si>
  <si>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</si>
  <si>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</si>
  <si>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</si>
  <si>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</si>
  <si>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</si>
  <si>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</si>
  <si>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</si>
  <si>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</si>
  <si>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</si>
  <si>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</si>
  <si>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</si>
  <si>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</si>
  <si>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</si>
  <si>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</si>
  <si>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</si>
  <si>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</si>
  <si>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</si>
  <si>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</si>
  <si>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</si>
  <si>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</si>
  <si>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</si>
  <si>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</si>
  <si>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</si>
  <si>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</si>
  <si>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</si>
  <si>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</si>
  <si>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</si>
  <si>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</si>
  <si>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</si>
  <si>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</si>
  <si>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</si>
  <si>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</si>
  <si>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</si>
  <si>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</si>
  <si>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</si>
  <si>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</si>
  <si>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</si>
  <si>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</si>
  <si>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</si>
  <si>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</si>
  <si>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</si>
  <si>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</si>
  <si>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</si>
  <si>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</si>
  <si>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</si>
  <si>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</si>
  <si>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</si>
  <si>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</si>
  <si>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</si>
  <si>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</si>
  <si>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</si>
  <si>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</si>
  <si>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</si>
  <si>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</si>
  <si>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</si>
  <si>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</si>
  <si>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</si>
  <si>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</si>
  <si>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</si>
  <si>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</si>
  <si>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</si>
  <si>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</si>
  <si>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</si>
  <si>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</si>
  <si>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</si>
  <si>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</si>
  <si>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</si>
  <si>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</si>
  <si>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</si>
  <si>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</si>
  <si>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</si>
  <si>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</si>
  <si>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</si>
  <si>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</si>
  <si>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</si>
  <si>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</si>
  <si>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</si>
  <si>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</si>
  <si>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</si>
  <si>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</si>
  <si>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</si>
  <si>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</si>
  <si>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</si>
  <si>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</si>
  <si>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</si>
  <si>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</si>
  <si>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</si>
  <si>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</si>
  <si>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</si>
  <si>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</si>
  <si>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</si>
  <si>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</si>
  <si>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</si>
  <si>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</si>
  <si>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</si>
  <si>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</si>
  <si>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</si>
  <si>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</si>
  <si>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</si>
  <si>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</si>
  <si>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</si>
  <si>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</si>
  <si>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</si>
  <si>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</si>
  <si>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</si>
  <si>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</si>
  <si>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</si>
  <si>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</si>
  <si>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</si>
  <si>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</si>
  <si>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</si>
  <si>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</si>
  <si>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</si>
  <si>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</si>
  <si>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</si>
  <si>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</si>
  <si>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</si>
  <si>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</si>
  <si>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</si>
  <si>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</si>
  <si>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</si>
  <si>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</si>
  <si>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</si>
  <si>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</si>
  <si>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</si>
  <si>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</si>
  <si>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</si>
  <si>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</si>
  <si>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</si>
  <si>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</si>
  <si>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</si>
  <si>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</si>
  <si>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</si>
  <si>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</si>
  <si>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</si>
  <si>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</si>
  <si>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</si>
  <si>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</si>
  <si>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</si>
  <si>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</si>
  <si>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</si>
  <si>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</si>
  <si>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</si>
  <si>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</si>
  <si>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</si>
  <si>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</si>
  <si>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</si>
  <si>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</si>
  <si>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</si>
  <si>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</si>
  <si>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</si>
  <si>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</si>
  <si>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</si>
  <si>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</si>
  <si>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</si>
  <si>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</si>
  <si>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</si>
  <si>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</si>
  <si>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</si>
  <si>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</si>
  <si>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</si>
  <si>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</si>
  <si>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</si>
  <si>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</si>
  <si>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</si>
  <si>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</si>
  <si>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</si>
  <si>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</si>
  <si>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</si>
  <si>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</si>
  <si>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</si>
  <si>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</si>
  <si>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</si>
  <si>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</si>
  <si>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</si>
  <si>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</si>
  <si>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</si>
  <si>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</si>
  <si>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</si>
  <si>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</si>
  <si>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</si>
  <si>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</si>
  <si>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</si>
  <si>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</si>
  <si>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</si>
  <si>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</si>
  <si>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</si>
  <si>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</si>
  <si>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</si>
  <si>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</si>
  <si>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Արթին Էնթրպրայս ՍՊԸ</t>
  </si>
  <si>
    <t>գույքագրում</t>
  </si>
  <si>
    <t>Համակարգիչների տեխ սպասարկման գծով</t>
  </si>
  <si>
    <t>Միջոցառումների կազմակերպման գծով</t>
  </si>
  <si>
    <t>Ֆ․Արևշատյան</t>
  </si>
  <si>
    <t>Կ․Քարամյան</t>
  </si>
  <si>
    <t xml:space="preserve">«Երևանի հ․133 մսուր-մանկապարտեզ» ՀՈԱԿ-ի </t>
  </si>
  <si>
    <t>Ոսումնական պրակտիկայի գծով</t>
  </si>
  <si>
    <t>Պարգևատրման գծով</t>
  </si>
  <si>
    <t>Անհատույց ստացված ակտիվների գծով</t>
  </si>
  <si>
    <t>սինթեզատոր</t>
  </si>
  <si>
    <t>գրասեղան</t>
  </si>
  <si>
    <t>հիմնական միջոցների ձեռքբերման գծով</t>
  </si>
  <si>
    <t>Աշխատավարձի գծով</t>
  </si>
  <si>
    <t xml:space="preserve">  2024թ. դրամական միջոցների հոսքերի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</si>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</sst>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7" fillId="0" borderId="0" xfId="45" applyNumberFormat="1" applyFont="1" applyAlignment="1" applyProtection="1">
      <alignment horizontal="center" vertical="center" wrapText="1"/>
      <protection locked="0"/>
    </xf>
    <xf numFmtId="0" fontId="67" fillId="0" borderId="10" xfId="0" applyFont="1" applyBorder="1" applyAlignment="1">
      <alignment horizontal="center" vertical="center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4" fontId="31" fillId="0" borderId="0" xfId="0" applyNumberFormat="1" applyFont="1" applyProtection="1"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EAIABQAE0AAAAAAAAAAAAAAAAAAAAAAAAAAAAAAAAAAAAAAAAAAAAAAAAAAAAAAAAAAAAAAAAAAAAAAAAAAAAAAAAAAAAAAAAAAAAAAAAAAAAAAAAAAAAAAAAAAAAAAAAAAADoBwUAAwAIABMAH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xMzVaMCMGCSqGSIb3DQEJBDEWBBSZmRX+hs4uAccojAEEcsEDvHb/5zArBgsqhkiG9w0BCRACDDEcMBowGDAWBBRE5xMFRVajmd/v2Zzf5CvSbEm8HjANBgkqhkiG9w0BAQEFAASCAQABgV9EyZMXYC69WgnCaUyHbFpEhg1zBWynAsZE66hs+TavQPbSQZG5edIevGWGOE9ekjkNKThSJza+R7LuKwar+eKxwVFMHT7rYI4K4BAXUtPM5yULhwNcRfMQLzBMaZcG7lls3X8b4zb1tDd0aN0eQqb2fecndZugMqbPZhCkAQP3EjBUFTKEwN/CaHqvTR+T3KvoExRrxMnAIU3aBZUN9pNm4j5Y1TBOVvdTX4NWOel6EX1hRSa019FNmA+sSJdHHX8/zs7Wf3Gi98tKyS4cNbInNT9jLGcssn5fJ02GbucwkIXLm+WkmMTg9BI2p5jEvHV5IxM3mYfeBhkUjgU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EAIABQAE0AAAAAAAAAAAAAAAAAAAAAAAAAAAAAAAAAAAAAAAAAAAAAAAAAAAAAAAAAAAAAAAAAAAAAAAAAAAAAAAAAAAAAAAAAAAAAAAAAAAAAAAAAAAAAAAAAAAAAAAAAAADoBwUAAwAIABMAH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xMzFaMCMGCSqGSIb3DQEJBDEWBBQj1GxMolrjg6c+mq+5x3GpbzY4KjArBgsqhkiG9w0BCRACDDEcMBowGDAWBBRE5xMFRVajmd/v2Zzf5CvSbEm8HjANBgkqhkiG9w0BAQEFAASCAQAhxP0/fVVgOJp3Cq3rX9PePBgsRBtZKCmCpO9mwOkLSy827APCiTYGs2xyIRE6x2rX4lNa5sFRkkbNEX6znsT8shKe8Q63Z+43t3SQEe9e/j3l3dRMWvQJa8HrpFCK5lGh6O7FuyxQI+6iY27+tLoSPJlmURz6sc/qsDn4R0UsLHtUbwpOmXAHcEOM2Y4YrbKp/bl3lGjXuh9qwLmFj9DDy0fB28j4gszUcuS5Yks2XqG22GhHb2y/lg2hV1yTlz8J43z1w40Dld0Vntvt3kM3U+Y8ascCN2sr0kjx8xh4XkrlK17W24E1Wejk9ItH7m0y3IsvGJEBrMg6S0Gne3u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88CE3D6-7CA1-B3BC-B196-86E341917E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387350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CE33B1E-9D2A-B4DF-57F4-887C2FEACA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7109375" style="34" customWidth="1"/>
    <col min="6" max="6" width="16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255</v>
      </c>
      <c r="F1" s="329"/>
    </row>
    <row r="2" spans="1:14" s="6" customFormat="1">
      <c r="C2" s="329"/>
      <c r="D2" s="492" t="s">
        <v>39</v>
      </c>
      <c r="E2" s="492"/>
      <c r="F2" s="329"/>
    </row>
    <row r="3" spans="1:14" s="6" customFormat="1">
      <c r="C3" s="329"/>
      <c r="D3" s="493" t="s">
        <v>224</v>
      </c>
      <c r="E3" s="493"/>
      <c r="F3" s="329"/>
    </row>
    <row r="4" spans="1:14" s="35" customFormat="1" ht="24.75" customHeight="1">
      <c r="B4" s="352"/>
      <c r="C4" s="352"/>
      <c r="D4" s="492" t="s">
        <v>280</v>
      </c>
      <c r="E4" s="492"/>
    </row>
    <row r="5" spans="1:14" s="35" customFormat="1" ht="20.25" customHeight="1">
      <c r="B5" s="352"/>
      <c r="C5" s="492" t="s">
        <v>225</v>
      </c>
      <c r="D5" s="492"/>
      <c r="E5" s="492"/>
    </row>
    <row r="6" spans="1:14" ht="20.25">
      <c r="A6" s="495" t="s">
        <v>40</v>
      </c>
      <c r="B6" s="495"/>
      <c r="C6" s="495"/>
      <c r="D6" s="495"/>
      <c r="E6" s="495"/>
      <c r="F6" s="36"/>
    </row>
    <row r="7" spans="1:14" ht="20.45" customHeight="1">
      <c r="A7" s="496" t="s">
        <v>287</v>
      </c>
      <c r="B7" s="496"/>
      <c r="C7" s="496"/>
      <c r="D7" s="496"/>
      <c r="E7" s="496"/>
      <c r="F7" s="58" t="s">
        <v>205</v>
      </c>
    </row>
    <row r="8" spans="1:14" ht="18.75" customHeight="1">
      <c r="A8" s="497" t="s">
        <v>296</v>
      </c>
      <c r="B8" s="497"/>
      <c r="C8" s="497"/>
      <c r="D8" s="497"/>
      <c r="E8" s="497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103440.9</v>
      </c>
      <c r="E11" s="337"/>
      <c r="F11" s="6">
        <v>111091.9</v>
      </c>
    </row>
    <row r="12" spans="1:14" hidden="1">
      <c r="A12" s="102">
        <f>+A11+1</f>
        <v>2</v>
      </c>
      <c r="B12" s="18" t="s">
        <v>236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237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/>
      <c r="E14" s="323"/>
    </row>
    <row r="15" spans="1:14" ht="20.25">
      <c r="A15" s="102">
        <v>2</v>
      </c>
      <c r="B15" s="17" t="s">
        <v>239</v>
      </c>
      <c r="C15" s="17"/>
      <c r="D15" s="321">
        <f>+D16+D17</f>
        <v>14834.4</v>
      </c>
      <c r="E15" s="323"/>
      <c r="F15" s="373"/>
      <c r="M15" s="6"/>
      <c r="N15" s="6"/>
    </row>
    <row r="16" spans="1:14" s="6" customFormat="1" hidden="1">
      <c r="A16" s="101">
        <f>+A15+0.1</f>
        <v>2.1</v>
      </c>
      <c r="B16" s="15" t="s">
        <v>240</v>
      </c>
      <c r="C16" s="15"/>
      <c r="D16" s="320"/>
      <c r="E16" s="323"/>
    </row>
    <row r="17" spans="1:19" s="6" customFormat="1">
      <c r="A17" s="101">
        <v>2.1</v>
      </c>
      <c r="B17" s="15" t="s">
        <v>241</v>
      </c>
      <c r="C17" s="15"/>
      <c r="D17" s="320">
        <v>14834.4</v>
      </c>
      <c r="E17" s="323"/>
    </row>
    <row r="18" spans="1:19">
      <c r="A18" s="102">
        <f>+A15+1</f>
        <v>3</v>
      </c>
      <c r="B18" s="18" t="s">
        <v>242</v>
      </c>
      <c r="C18" s="18"/>
      <c r="D18" s="323">
        <f>+'Komunal '!N20</f>
        <v>20.3</v>
      </c>
      <c r="E18" s="323"/>
      <c r="M18" s="6"/>
      <c r="N18" s="6"/>
    </row>
    <row r="19" spans="1:19">
      <c r="A19" s="102">
        <f>+A18+1</f>
        <v>4</v>
      </c>
      <c r="B19" s="18" t="s">
        <v>8</v>
      </c>
      <c r="C19" s="44"/>
      <c r="D19" s="323">
        <v>6480</v>
      </c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2003.3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2003.3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6</v>
      </c>
      <c r="B27" s="17" t="s">
        <v>10</v>
      </c>
      <c r="C27" s="348"/>
      <c r="D27" s="323">
        <v>22.5</v>
      </c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27</v>
      </c>
      <c r="C29" s="42"/>
      <c r="D29" s="318">
        <f>SUM(D11:D12,D15,D18:D24,D27:D28)</f>
        <v>126801.4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294</v>
      </c>
      <c r="C32" s="44"/>
      <c r="D32" s="321">
        <f>+Ashkhatavardz!M9</f>
        <v>76691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2712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24794</v>
      </c>
      <c r="E35" s="337"/>
      <c r="G35" s="350">
        <v>245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30992.5</v>
      </c>
      <c r="M35" s="40"/>
      <c r="N35" s="7" t="s">
        <v>234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2740.5</v>
      </c>
      <c r="E36" s="337"/>
      <c r="F36" s="338">
        <f>+D36-'Komunal '!F27</f>
        <v>0</v>
      </c>
      <c r="L36" s="6">
        <f>+L35*0.8</f>
        <v>24794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1482.3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531.1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41.3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124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135.19999999999999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478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478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478">
        <v>57.6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>
        <v>0</v>
      </c>
      <c r="E45" s="337"/>
      <c r="F45" s="6" t="s">
        <v>265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1176</v>
      </c>
      <c r="E46" s="337"/>
      <c r="F46" s="349">
        <v>8</v>
      </c>
      <c r="G46" s="349" t="s">
        <v>187</v>
      </c>
      <c r="H46" s="349">
        <v>147</v>
      </c>
      <c r="I46" s="459" t="s">
        <v>188</v>
      </c>
      <c r="J46" s="459">
        <f>+F46*H46</f>
        <v>1176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</f>
        <v>223.2</v>
      </c>
      <c r="E47" s="337"/>
      <c r="F47" s="349">
        <f>+$F$46</f>
        <v>8</v>
      </c>
      <c r="G47" s="349" t="s">
        <v>187</v>
      </c>
      <c r="H47" s="460">
        <v>27.9</v>
      </c>
      <c r="I47" s="459" t="s">
        <v>188</v>
      </c>
      <c r="J47" s="459">
        <f>+F47*H47</f>
        <v>223.2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500</v>
      </c>
      <c r="E48" s="337"/>
      <c r="F48" s="498">
        <f t="shared" ref="F48:F50" si="3">+$F$46</f>
        <v>8</v>
      </c>
      <c r="G48" s="498" t="s">
        <v>187</v>
      </c>
      <c r="H48" s="488" t="s">
        <v>266</v>
      </c>
      <c r="I48" s="490" t="s">
        <v>188</v>
      </c>
      <c r="J48" s="490">
        <f>2*80+3*110+3*250</f>
        <v>1240</v>
      </c>
      <c r="K48" s="483" t="s">
        <v>267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500</v>
      </c>
      <c r="E49" s="337"/>
      <c r="F49" s="499"/>
      <c r="G49" s="499"/>
      <c r="H49" s="489"/>
      <c r="I49" s="491"/>
      <c r="J49" s="491"/>
      <c r="K49" s="483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40</v>
      </c>
      <c r="E50" s="337"/>
      <c r="F50" s="484">
        <f t="shared" si="3"/>
        <v>8</v>
      </c>
      <c r="G50" s="484" t="s">
        <v>187</v>
      </c>
      <c r="H50" s="485">
        <v>38.700000000000003</v>
      </c>
      <c r="I50" s="486" t="s">
        <v>188</v>
      </c>
      <c r="J50" s="486">
        <f>+F50*H50</f>
        <v>309.60000000000002</v>
      </c>
      <c r="K50" s="487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200</v>
      </c>
      <c r="E51" s="337"/>
      <c r="F51" s="484"/>
      <c r="G51" s="484"/>
      <c r="H51" s="485"/>
      <c r="I51" s="486"/>
      <c r="J51" s="486"/>
      <c r="K51" s="487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250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100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>
        <v>0</v>
      </c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25.5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 hidden="1">
      <c r="A62" s="102">
        <f t="shared" si="2"/>
        <v>23</v>
      </c>
      <c r="B62" s="18" t="s">
        <v>61</v>
      </c>
      <c r="C62" s="44"/>
      <c r="D62" s="323"/>
      <c r="E62" s="337"/>
    </row>
    <row r="63" spans="1:14" s="6" customFormat="1">
      <c r="A63" s="102">
        <v>22</v>
      </c>
      <c r="B63" s="17" t="s">
        <v>284</v>
      </c>
      <c r="C63" s="348"/>
      <c r="D63" s="323">
        <v>90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 hidden="1">
      <c r="A65" s="102">
        <f t="shared" si="2"/>
        <v>24</v>
      </c>
      <c r="B65" s="17" t="s">
        <v>230</v>
      </c>
      <c r="C65" s="348"/>
      <c r="D65" s="323"/>
      <c r="E65" s="337"/>
      <c r="F65" s="351" t="s">
        <v>262</v>
      </c>
    </row>
    <row r="66" spans="1:12" s="6" customFormat="1">
      <c r="A66" s="102">
        <v>23</v>
      </c>
      <c r="B66" s="17" t="s">
        <v>228</v>
      </c>
      <c r="C66" s="348"/>
      <c r="D66" s="323">
        <v>18</v>
      </c>
      <c r="E66" s="337"/>
      <c r="F66" s="58"/>
    </row>
    <row r="67" spans="1:12">
      <c r="A67" s="102">
        <f t="shared" si="2"/>
        <v>24</v>
      </c>
      <c r="B67" s="18" t="s">
        <v>26</v>
      </c>
      <c r="C67" s="44"/>
      <c r="D67" s="323">
        <v>2131.8000000000002</v>
      </c>
      <c r="E67" s="337"/>
    </row>
    <row r="68" spans="1:12" s="3" customFormat="1" ht="13.5">
      <c r="A68" s="127">
        <f>+A67+0.1</f>
        <v>24.1</v>
      </c>
      <c r="B68" s="1" t="s">
        <v>75</v>
      </c>
      <c r="C68" s="45"/>
      <c r="D68" s="320">
        <v>2003.3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76</v>
      </c>
      <c r="C69" s="44"/>
      <c r="D69" s="323"/>
      <c r="E69" s="337"/>
    </row>
    <row r="70" spans="1:12">
      <c r="A70" s="102">
        <v>25</v>
      </c>
      <c r="B70" s="18" t="s">
        <v>65</v>
      </c>
      <c r="C70" s="44"/>
      <c r="D70" s="323">
        <v>14729.5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126801.40000000001</v>
      </c>
      <c r="E71" s="341"/>
      <c r="F71" s="494">
        <f>+D29-D71</f>
        <v>0</v>
      </c>
      <c r="G71" s="494"/>
    </row>
    <row r="72" spans="1:12" ht="30.7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285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286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2.5703125" style="274" customWidth="1"/>
    <col min="3" max="3" width="16.42578125" style="244" customWidth="1"/>
    <col min="4" max="4" width="15.85546875" style="244" customWidth="1"/>
    <col min="5" max="5" width="15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256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3" t="s">
        <v>39</v>
      </c>
      <c r="F2" s="503"/>
      <c r="G2" s="503"/>
      <c r="H2" s="94"/>
      <c r="I2" s="35"/>
      <c r="J2" s="35"/>
    </row>
    <row r="3" spans="1:16" s="64" customFormat="1" ht="17.25">
      <c r="A3" s="353"/>
      <c r="B3" s="356"/>
      <c r="C3" s="355"/>
      <c r="D3" s="355"/>
      <c r="E3" s="503" t="s">
        <v>224</v>
      </c>
      <c r="F3" s="503"/>
      <c r="G3" s="503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4" t="str">
        <f>+'Ekamut-caxs'!D4</f>
        <v xml:space="preserve">_____. _____. 2024թ. </v>
      </c>
      <c r="F4" s="504"/>
      <c r="G4" s="504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4" t="str">
        <f>+'Ekamut-caxs'!C5</f>
        <v xml:space="preserve">հ. __________- Ա որոշմամբ </v>
      </c>
      <c r="F5" s="504"/>
      <c r="G5" s="504"/>
      <c r="H5" s="94"/>
      <c r="I5" s="35"/>
      <c r="J5" s="35"/>
    </row>
    <row r="6" spans="1:16" s="63" customFormat="1" ht="19.5" customHeight="1">
      <c r="A6" s="505" t="s">
        <v>40</v>
      </c>
      <c r="B6" s="505"/>
      <c r="C6" s="505"/>
      <c r="D6" s="505"/>
      <c r="E6" s="505"/>
      <c r="F6" s="505"/>
      <c r="G6" s="505"/>
      <c r="H6" s="94"/>
      <c r="I6" s="35"/>
      <c r="J6" s="35"/>
      <c r="K6" s="482"/>
      <c r="L6" s="64"/>
      <c r="M6" s="64"/>
      <c r="N6" s="64"/>
      <c r="O6" s="64"/>
      <c r="P6" s="64"/>
    </row>
    <row r="7" spans="1:16" s="7" customFormat="1" ht="20.25">
      <c r="A7" s="496" t="str">
        <f>+'Ekamut-caxs'!A7:E7</f>
        <v xml:space="preserve">«Երևանի հ․133 մսուր-մանկապարտեզ» ՀՈԱԿ-ի </v>
      </c>
      <c r="B7" s="496"/>
      <c r="C7" s="496"/>
      <c r="D7" s="496"/>
      <c r="E7" s="496"/>
      <c r="F7" s="496"/>
      <c r="G7" s="496"/>
      <c r="H7" s="95"/>
      <c r="I7" s="4"/>
      <c r="J7" s="4"/>
      <c r="K7" s="481"/>
      <c r="L7" s="6"/>
      <c r="M7" s="6"/>
      <c r="N7" s="6"/>
      <c r="O7" s="6"/>
      <c r="P7" s="6"/>
    </row>
    <row r="8" spans="1:16" s="7" customFormat="1" ht="18.75" customHeight="1">
      <c r="A8" s="497" t="s">
        <v>295</v>
      </c>
      <c r="B8" s="497"/>
      <c r="C8" s="497"/>
      <c r="D8" s="497"/>
      <c r="E8" s="497"/>
      <c r="F8" s="497"/>
      <c r="G8" s="497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2264.8500000000117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9">
        <f>+F12</f>
        <v>2703.2000000000116</v>
      </c>
      <c r="D12" s="239">
        <f>+F12</f>
        <v>2703.2000000000116</v>
      </c>
      <c r="E12" s="239">
        <f>+F12</f>
        <v>2703.2000000000116</v>
      </c>
      <c r="F12" s="189">
        <f>+'Dramakani hamematakan'!D6</f>
        <v>2703.2000000000116</v>
      </c>
      <c r="G12" s="331"/>
      <c r="H12" s="501" t="s">
        <v>223</v>
      </c>
      <c r="I12" s="501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22315.200000000001</v>
      </c>
      <c r="D13" s="189">
        <f t="shared" si="1"/>
        <v>57219.600000000006</v>
      </c>
      <c r="E13" s="189">
        <f t="shared" si="1"/>
        <v>89012.900000000009</v>
      </c>
      <c r="F13" s="189">
        <f>SUM(F14:F15,F18,F22:F29)</f>
        <v>125377.79999999999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480">
        <v>20688.2</v>
      </c>
      <c r="D14" s="480">
        <v>46548.4</v>
      </c>
      <c r="E14" s="480">
        <v>72408.600000000006</v>
      </c>
      <c r="F14" s="187">
        <f>+'Ekamut-caxs'!D11</f>
        <v>103440.9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7417.2000000000007</v>
      </c>
      <c r="E18" s="187">
        <f t="shared" si="8"/>
        <v>11725.800000000001</v>
      </c>
      <c r="F18" s="187">
        <f t="shared" si="8"/>
        <v>15434.4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2.1</v>
      </c>
      <c r="B20" s="265" t="str">
        <f>+'Ekamut-caxs'!B17</f>
        <v>զինծառայողների երեխաների գծով</v>
      </c>
      <c r="C20" s="343"/>
      <c r="D20" s="343">
        <f>+F20/12*6</f>
        <v>7417.2000000000007</v>
      </c>
      <c r="E20" s="343">
        <f>+F20/12*9</f>
        <v>11125.800000000001</v>
      </c>
      <c r="F20" s="182">
        <f>+'Ekamut-caxs'!D17</f>
        <v>14834.4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2.2000000000000002</v>
      </c>
      <c r="B21" s="265" t="s">
        <v>293</v>
      </c>
      <c r="C21" s="343">
        <f>+C73</f>
        <v>0</v>
      </c>
      <c r="D21" s="343">
        <f t="shared" ref="D21:F21" si="9">+D73</f>
        <v>0</v>
      </c>
      <c r="E21" s="343">
        <f t="shared" si="9"/>
        <v>600</v>
      </c>
      <c r="F21" s="343">
        <f t="shared" si="9"/>
        <v>600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3</v>
      </c>
      <c r="B22" s="245" t="str">
        <f>+'Ekamut-caxs'!B19</f>
        <v xml:space="preserve">Վճարովի ծառայություններից </v>
      </c>
      <c r="C22" s="254">
        <v>1620</v>
      </c>
      <c r="D22" s="254">
        <v>3240</v>
      </c>
      <c r="E22" s="254">
        <v>4860</v>
      </c>
      <c r="F22" s="187">
        <f>+'Ekamut-caxs'!D19</f>
        <v>6480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6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7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8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4</v>
      </c>
      <c r="B28" s="347" t="str">
        <f>+'Ekamut-caxs'!B27</f>
        <v>Բանկի տոկոսից</v>
      </c>
      <c r="C28" s="254">
        <v>7</v>
      </c>
      <c r="D28" s="254">
        <v>14</v>
      </c>
      <c r="E28" s="254">
        <v>18.5</v>
      </c>
      <c r="F28" s="186">
        <f>+'Ekamut-caxs'!D27</f>
        <v>22.5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5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263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24768.199999999997</v>
      </c>
      <c r="D30" s="189">
        <f>D31+D73+D85</f>
        <v>56335.316666666666</v>
      </c>
      <c r="E30" s="189">
        <f>E31+E73+E85</f>
        <v>82433.150000000009</v>
      </c>
      <c r="F30" s="189">
        <f>F31+F73+F85</f>
        <v>110958.15000000001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24768.199999999997</v>
      </c>
      <c r="D31" s="189">
        <f>SUM(D32,D35:D41,D45:D67,D71:D72)</f>
        <v>56335.316666666666</v>
      </c>
      <c r="E31" s="189">
        <f>SUM(E32,E35:E41,E45:E67,E71:E72)</f>
        <v>81833.150000000009</v>
      </c>
      <c r="F31" s="189">
        <f>SUM(F32,F35:F41,F45:F67,F71:F72)</f>
        <v>110358.15000000001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+F32/12*3-2000</f>
        <v>17172.75</v>
      </c>
      <c r="D32" s="254">
        <f>+F32/12*6.4</f>
        <v>40901.866666666669</v>
      </c>
      <c r="E32" s="254">
        <f>+F32/12*9.3</f>
        <v>59435.525000000009</v>
      </c>
      <c r="F32" s="187">
        <f>+'Ekamut-caxs'!D32</f>
        <v>76691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630</v>
      </c>
      <c r="D33" s="343">
        <v>1260</v>
      </c>
      <c r="E33" s="343">
        <v>1890</v>
      </c>
      <c r="F33" s="191">
        <f>+'Ekamut-caxs'!D33</f>
        <v>2712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4700</v>
      </c>
      <c r="D35" s="254">
        <v>10620</v>
      </c>
      <c r="E35" s="254">
        <v>16090</v>
      </c>
      <c r="F35" s="187">
        <f>+'Ekamut-caxs'!D35</f>
        <v>24794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1200</v>
      </c>
      <c r="D36" s="254">
        <v>1800</v>
      </c>
      <c r="E36" s="254">
        <f>+F36*0.75</f>
        <v>2055.375</v>
      </c>
      <c r="F36" s="187">
        <f>+'Ekamut-caxs'!D36</f>
        <v>2740.5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480</v>
      </c>
      <c r="D37" s="254">
        <v>786</v>
      </c>
      <c r="E37" s="254">
        <v>1040</v>
      </c>
      <c r="F37" s="187">
        <f>+'Ekamut-caxs'!D37</f>
        <v>1482.3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116</v>
      </c>
      <c r="D38" s="254">
        <v>238</v>
      </c>
      <c r="E38" s="254">
        <v>384</v>
      </c>
      <c r="F38" s="187">
        <f>+'Komunal '!M27</f>
        <v>510.8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41.3</v>
      </c>
      <c r="D39" s="254">
        <v>41.3</v>
      </c>
      <c r="E39" s="254">
        <v>41.3</v>
      </c>
      <c r="F39" s="187">
        <f>+'Ekamut-caxs'!D39</f>
        <v>41.3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0</v>
      </c>
      <c r="D40" s="254">
        <v>62</v>
      </c>
      <c r="E40" s="254">
        <v>62</v>
      </c>
      <c r="F40" s="187">
        <f>+'Ekamut-caxs'!D40</f>
        <v>124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36.799999999999997</v>
      </c>
      <c r="D41" s="254">
        <f t="shared" si="13"/>
        <v>69.599999999999994</v>
      </c>
      <c r="E41" s="254">
        <f>SUM(E42:E44)</f>
        <v>102.4</v>
      </c>
      <c r="F41" s="187">
        <f>SUM(F42:F44)</f>
        <v>135.19999999999999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8</v>
      </c>
      <c r="D43" s="343">
        <v>12</v>
      </c>
      <c r="E43" s="343">
        <v>16</v>
      </c>
      <c r="F43" s="191">
        <f>+'Ekamut-caxs'!D43</f>
        <v>20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14.4</v>
      </c>
      <c r="D44" s="343">
        <v>28.8</v>
      </c>
      <c r="E44" s="343">
        <v>43.2</v>
      </c>
      <c r="F44" s="191">
        <f>+'Ekamut-caxs'!D44</f>
        <v>57.6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294</v>
      </c>
      <c r="D46" s="254">
        <v>588</v>
      </c>
      <c r="E46" s="254">
        <v>882</v>
      </c>
      <c r="F46" s="187">
        <f>+'Ekamut-caxs'!D46</f>
        <v>1176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55</v>
      </c>
      <c r="D47" s="254">
        <v>115</v>
      </c>
      <c r="E47" s="254">
        <v>168</v>
      </c>
      <c r="F47" s="187">
        <f>+'Ekamut-caxs'!D47</f>
        <v>223.2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80</v>
      </c>
      <c r="D48" s="254">
        <v>160</v>
      </c>
      <c r="E48" s="254">
        <v>225</v>
      </c>
      <c r="F48" s="187">
        <f>+'Ekamut-caxs'!D48</f>
        <v>500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30</v>
      </c>
      <c r="D49" s="254">
        <v>125</v>
      </c>
      <c r="E49" s="254">
        <v>175</v>
      </c>
      <c r="F49" s="187">
        <f>+'Ekamut-caxs'!D49</f>
        <v>500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>
        <v>11</v>
      </c>
      <c r="D50" s="254">
        <v>15</v>
      </c>
      <c r="E50" s="254">
        <v>20</v>
      </c>
      <c r="F50" s="187">
        <f>+'Ekamut-caxs'!D50</f>
        <v>40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42</v>
      </c>
      <c r="D51" s="254">
        <v>100</v>
      </c>
      <c r="E51" s="254">
        <v>150</v>
      </c>
      <c r="F51" s="187">
        <f>+'Ekamut-caxs'!D51</f>
        <v>200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0</v>
      </c>
      <c r="D52" s="254">
        <v>100</v>
      </c>
      <c r="E52" s="254">
        <v>175</v>
      </c>
      <c r="F52" s="187">
        <f>+'Ekamut-caxs'!D52</f>
        <v>250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18</v>
      </c>
      <c r="D53" s="254">
        <v>36</v>
      </c>
      <c r="E53" s="254">
        <v>74</v>
      </c>
      <c r="F53" s="187">
        <f>+'Ekamut-caxs'!D53</f>
        <v>100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f t="shared" si="17"/>
        <v>17</v>
      </c>
      <c r="B54" s="245" t="str">
        <f>+'Ekamut-caxs'!B54</f>
        <v>Կաթսայատան սպասարկման գծով</v>
      </c>
      <c r="C54" s="254">
        <v>0</v>
      </c>
      <c r="D54" s="254">
        <v>0</v>
      </c>
      <c r="E54" s="254">
        <v>0</v>
      </c>
      <c r="F54" s="187">
        <f>+'Ekamut-caxs'!D54</f>
        <v>0</v>
      </c>
      <c r="G54" s="333"/>
      <c r="H54" s="97"/>
      <c r="I54" s="88"/>
      <c r="J54" s="88"/>
      <c r="K54" s="251" t="str">
        <f>IF((D54-C54)&lt;0, (0),"")</f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>
        <v>0</v>
      </c>
      <c r="D55" s="254">
        <v>0</v>
      </c>
      <c r="E55" s="254"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>IF((+E55-D55)&lt;0, (0),"")</f>
        <v/>
      </c>
      <c r="M55" s="251" t="str">
        <f>IF((+F55-E55)&lt;0, (0),"")</f>
        <v/>
      </c>
      <c r="N55" s="64"/>
      <c r="O55" s="64"/>
      <c r="P55" s="64"/>
    </row>
    <row r="56" spans="1:16" s="63" customFormat="1" ht="16.5" customHeight="1">
      <c r="A56" s="54">
        <f t="shared" si="17"/>
        <v>19</v>
      </c>
      <c r="B56" s="245" t="str">
        <f>+'Ekamut-caxs'!B56</f>
        <v>Գնումների համակարգողի ծառայության գծով</v>
      </c>
      <c r="C56" s="254">
        <v>27</v>
      </c>
      <c r="D56" s="254">
        <v>57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20</v>
      </c>
      <c r="B57" s="245" t="str">
        <f>+'Ekamut-caxs'!B57</f>
        <v>Համակարգիչների տեխնիկական սպասարկման գծով</v>
      </c>
      <c r="C57" s="254">
        <v>8</v>
      </c>
      <c r="D57" s="254">
        <v>24</v>
      </c>
      <c r="E57" s="254">
        <v>36</v>
      </c>
      <c r="F57" s="187">
        <f>+'Ekamut-caxs'!D57</f>
        <v>60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21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22</v>
      </c>
      <c r="B59" s="245" t="str">
        <f>+'Ekamut-caxs'!B59</f>
        <v>էլ․ստորագրության գծով</v>
      </c>
      <c r="C59" s="254">
        <v>0</v>
      </c>
      <c r="D59" s="254">
        <v>0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23</v>
      </c>
      <c r="B60" s="245" t="str">
        <f>+'Ekamut-caxs'!B60</f>
        <v>Հայտարարության գծով</v>
      </c>
      <c r="C60" s="254">
        <v>0</v>
      </c>
      <c r="D60" s="254">
        <v>10.199999999999999</v>
      </c>
      <c r="E60" s="254">
        <v>10.199999999999999</v>
      </c>
      <c r="F60" s="187">
        <f>+'Ekamut-caxs'!D60</f>
        <v>25.5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24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17"/>
        <v>25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v>24</v>
      </c>
      <c r="B63" s="347" t="str">
        <f>+'Ekamut-caxs'!B63</f>
        <v>Միջոցառումների կազմակերպման գծով</v>
      </c>
      <c r="C63" s="254">
        <v>0</v>
      </c>
      <c r="D63" s="254">
        <v>30</v>
      </c>
      <c r="E63" s="254">
        <v>60</v>
      </c>
      <c r="F63" s="186">
        <f>+'Ekamut-caxs'!D63</f>
        <v>90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26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264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v>25</v>
      </c>
      <c r="B66" s="347" t="str">
        <f>+'Ekamut-caxs'!B66</f>
        <v>Կրակմարիչների լիցքավորում</v>
      </c>
      <c r="C66" s="254">
        <v>18</v>
      </c>
      <c r="D66" s="254">
        <v>18</v>
      </c>
      <c r="E66" s="254">
        <v>18</v>
      </c>
      <c r="F66" s="186">
        <f>+'Ekamut-caxs'!D66</f>
        <v>18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26</v>
      </c>
      <c r="B67" s="245" t="s">
        <v>34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26</v>
      </c>
      <c r="B71" s="188" t="s">
        <v>36</v>
      </c>
      <c r="C71" s="240">
        <f>+F71</f>
        <v>438.34999999999991</v>
      </c>
      <c r="D71" s="240">
        <f>+F71</f>
        <v>438.34999999999991</v>
      </c>
      <c r="E71" s="240">
        <f>+F71</f>
        <v>438.34999999999991</v>
      </c>
      <c r="F71" s="187">
        <f>+'Deb. ev kreditor'!D59-'Deb. ev kreditor'!D55</f>
        <v>438.34999999999991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0</v>
      </c>
      <c r="E73" s="189">
        <f>E74+E81</f>
        <v>600</v>
      </c>
      <c r="F73" s="189">
        <f>F74+F81</f>
        <v>600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0</v>
      </c>
      <c r="E74" s="254">
        <f>SUM(E75:E80)</f>
        <v>600</v>
      </c>
      <c r="F74" s="187">
        <f>SUM(F75:F80)</f>
        <v>600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83</v>
      </c>
      <c r="C75" s="343"/>
      <c r="D75" s="343"/>
      <c r="E75" s="343">
        <v>200</v>
      </c>
      <c r="F75" s="182">
        <v>200</v>
      </c>
      <c r="G75" s="335"/>
      <c r="H75" s="96" t="s">
        <v>292</v>
      </c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f t="shared" si="20"/>
        <v>1.2000000000000002</v>
      </c>
      <c r="B76" s="247" t="s">
        <v>84</v>
      </c>
      <c r="C76" s="343">
        <v>0</v>
      </c>
      <c r="D76" s="343">
        <v>0</v>
      </c>
      <c r="E76" s="343">
        <v>400</v>
      </c>
      <c r="F76" s="182">
        <v>400</v>
      </c>
      <c r="G76" s="335"/>
      <c r="H76" s="96" t="s">
        <v>291</v>
      </c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1.3000000000000003</v>
      </c>
      <c r="B77" s="247" t="s">
        <v>85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4"/>
      <c r="H80" s="96" t="s">
        <v>270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42.75" hidden="1" customHeight="1">
      <c r="A85" s="33" t="s">
        <v>55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23.25" hidden="1" customHeight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250.20000000001528</v>
      </c>
      <c r="D88" s="189">
        <f>D12+D13-D30</f>
        <v>3587.4833333333518</v>
      </c>
      <c r="E88" s="189">
        <f>E12+E13-E30</f>
        <v>9282.9500000000116</v>
      </c>
      <c r="F88" s="189">
        <f>F12+F13-F30</f>
        <v>17122.849999999991</v>
      </c>
      <c r="G88" s="332"/>
      <c r="H88" s="501" t="s">
        <v>190</v>
      </c>
      <c r="I88" s="501"/>
      <c r="J88" s="200"/>
      <c r="K88" s="251" t="str">
        <f t="shared" si="22"/>
        <v/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502" t="str">
        <f>+'Ekamut-caxs'!D73</f>
        <v>Ֆ․Արևշատյան</v>
      </c>
      <c r="F90" s="502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502" t="str">
        <f>+'Ekamut-caxs'!D75</f>
        <v>Կ․Քարամյան</v>
      </c>
      <c r="F92" s="502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0"/>
      <c r="D95" s="500"/>
      <c r="E95" s="500"/>
      <c r="G95" s="369" t="s">
        <v>235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2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  <mergeCell ref="E90:F90"/>
    <mergeCell ref="E92:F92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390525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6" zoomScaleSheetLayoutView="100" workbookViewId="0">
      <selection activeCell="D15" sqref="D1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6" t="s">
        <v>52</v>
      </c>
      <c r="B1" s="506"/>
      <c r="C1" s="506"/>
      <c r="D1" s="506"/>
      <c r="E1" s="506"/>
      <c r="F1" s="506"/>
    </row>
    <row r="2" spans="1:18" s="18" customFormat="1" ht="20.25">
      <c r="A2" s="496" t="str">
        <f>+'Ekamut-caxs'!A7:D7</f>
        <v xml:space="preserve">«Երևանի հ․133 մսուր-մանկապարտեզ» ՀՈԱԿ-ի </v>
      </c>
      <c r="B2" s="496"/>
      <c r="C2" s="496"/>
      <c r="D2" s="496"/>
      <c r="E2" s="496"/>
      <c r="F2" s="49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9" t="s">
        <v>214</v>
      </c>
      <c r="B3" s="509"/>
      <c r="C3" s="509"/>
      <c r="D3" s="509"/>
      <c r="E3" s="509"/>
      <c r="F3" s="509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SUM(C7:C8,C11,C14:C19,C22:C24)</f>
        <v>90384.65</v>
      </c>
      <c r="D6" s="202">
        <f>SUM(D7:D8,D11,D14:D19,D22:D24)</f>
        <v>126801.4</v>
      </c>
      <c r="E6" s="202">
        <f t="shared" ref="E6:E65" si="0">D6-C6</f>
        <v>36416.75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79834.5</v>
      </c>
      <c r="D7" s="193">
        <f>+'Ekamut-caxs'!D11</f>
        <v>103440.9</v>
      </c>
      <c r="E7" s="193">
        <f t="shared" si="0"/>
        <v>23606.399999999994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62.4</v>
      </c>
      <c r="D8" s="193">
        <f>SUM(D9:D10)</f>
        <v>0</v>
      </c>
      <c r="E8" s="193">
        <f t="shared" si="0"/>
        <v>-62.4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62.4</v>
      </c>
      <c r="D9" s="178"/>
      <c r="E9" s="193">
        <f t="shared" si="0"/>
        <v>-62.4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3202.7</v>
      </c>
      <c r="D11" s="193">
        <f>SUM(D12:D13)</f>
        <v>14834.4</v>
      </c>
      <c r="E11" s="193">
        <f t="shared" si="0"/>
        <v>11631.7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0</v>
      </c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3202.7</v>
      </c>
      <c r="D13" s="178">
        <f>+'Ekamut-caxs'!D17</f>
        <v>14834.4</v>
      </c>
      <c r="E13" s="193">
        <f t="shared" si="0"/>
        <v>11631.7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5163.5</v>
      </c>
      <c r="D14" s="193">
        <f>+'Ekamut-caxs'!D19</f>
        <v>6480</v>
      </c>
      <c r="E14" s="193">
        <f t="shared" si="0"/>
        <v>1316.5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2031.25</v>
      </c>
      <c r="D19" s="196">
        <f>SUM(D20:D21)</f>
        <v>2003.3</v>
      </c>
      <c r="E19" s="193">
        <f t="shared" si="0"/>
        <v>-27.950000000000045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2003.25</v>
      </c>
      <c r="D20" s="179">
        <f>+'Ekamut-caxs'!D25</f>
        <v>2003.3</v>
      </c>
      <c r="E20" s="179">
        <f t="shared" si="0"/>
        <v>4.9999999999954525E-2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28</v>
      </c>
      <c r="D21" s="179">
        <f>+'Ekamut-caxs'!D26</f>
        <v>0</v>
      </c>
      <c r="E21" s="179">
        <f t="shared" si="0"/>
        <v>-28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21.7</v>
      </c>
      <c r="D22" s="193">
        <f>+'Ekamut-caxs'!D27</f>
        <v>22.5</v>
      </c>
      <c r="E22" s="193">
        <f t="shared" si="0"/>
        <v>0.80000000000000071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>
        <v>13</v>
      </c>
      <c r="B23" s="195" t="str">
        <f>+'Ekamut-caxs'!B18</f>
        <v>Սուբսիդիա ջրամատակարարման գծով</v>
      </c>
      <c r="C23" s="194">
        <v>20</v>
      </c>
      <c r="D23" s="193">
        <f>+'Ekamut-caxs'!D18</f>
        <v>20.3</v>
      </c>
      <c r="E23" s="193"/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v>14</v>
      </c>
      <c r="B24" s="246" t="s">
        <v>288</v>
      </c>
      <c r="C24" s="194">
        <v>48.6</v>
      </c>
      <c r="D24" s="192">
        <f>+'Ekamut-caxs'!D28</f>
        <v>0</v>
      </c>
      <c r="E24" s="192">
        <f>D24-C24</f>
        <v>-48.6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SUM(C26,C29:C35,C39:C61,C63:C64)</f>
        <v>90384.689999999988</v>
      </c>
      <c r="D25" s="203">
        <f>SUM(D26,D29:D35,D39:D61,D63:D64)</f>
        <v>126801.40000000001</v>
      </c>
      <c r="E25" s="202">
        <f t="shared" si="0"/>
        <v>36416.710000000021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61838.7</v>
      </c>
      <c r="D26" s="196">
        <f>+'Ekamut-caxs'!D32</f>
        <v>76691</v>
      </c>
      <c r="E26" s="193">
        <f t="shared" si="0"/>
        <v>14852.300000000003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1855.6</v>
      </c>
      <c r="D27" s="197">
        <f>+'Ekamut-caxs'!D33</f>
        <v>2712</v>
      </c>
      <c r="E27" s="179">
        <f>D27-C27</f>
        <v>856.40000000000009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">
        <v>289</v>
      </c>
      <c r="C28" s="178">
        <v>1044</v>
      </c>
      <c r="D28" s="178">
        <f>+'Ekamut-caxs'!D34</f>
        <v>0</v>
      </c>
      <c r="E28" s="180">
        <f>D28-C28</f>
        <v>-1044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18723.599999999999</v>
      </c>
      <c r="D29" s="196">
        <f>+'Ekamut-caxs'!D35</f>
        <v>24794</v>
      </c>
      <c r="E29" s="193">
        <f t="shared" si="0"/>
        <v>6070.4000000000015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2889.8</v>
      </c>
      <c r="D30" s="196">
        <f>+'Ekamut-caxs'!D36</f>
        <v>2740.5</v>
      </c>
      <c r="E30" s="193">
        <f t="shared" si="0"/>
        <v>-149.30000000000018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1465.8</v>
      </c>
      <c r="D31" s="196">
        <f>+'Ekamut-caxs'!D37</f>
        <v>1482.3</v>
      </c>
      <c r="E31" s="193">
        <f t="shared" si="0"/>
        <v>16.5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538.25</v>
      </c>
      <c r="D32" s="196">
        <f>+'Ekamut-caxs'!D38</f>
        <v>531.1</v>
      </c>
      <c r="E32" s="193">
        <f t="shared" si="0"/>
        <v>-7.1499999999999773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41.3</v>
      </c>
      <c r="D33" s="196">
        <f>+'Ekamut-caxs'!D39</f>
        <v>41.3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124</v>
      </c>
      <c r="D34" s="196">
        <f>+'Ekamut-caxs'!D40</f>
        <v>124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131.29</v>
      </c>
      <c r="D35" s="196">
        <f>SUM(D36:D38)</f>
        <v>135.19999999999999</v>
      </c>
      <c r="E35" s="193">
        <f t="shared" si="0"/>
        <v>3.9099999999999966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16.09</v>
      </c>
      <c r="D37" s="197">
        <f>+'Ekamut-caxs'!D43</f>
        <v>20</v>
      </c>
      <c r="E37" s="179">
        <f t="shared" si="0"/>
        <v>3.91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57.6</v>
      </c>
      <c r="D38" s="197">
        <f>+'Ekamut-caxs'!D44</f>
        <v>57.6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>
        <v>0</v>
      </c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980</v>
      </c>
      <c r="D40" s="196">
        <f>+'Ekamut-caxs'!D46</f>
        <v>1176</v>
      </c>
      <c r="E40" s="193">
        <f t="shared" si="0"/>
        <v>196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344.2</v>
      </c>
      <c r="D41" s="196">
        <f>+'Ekamut-caxs'!D47</f>
        <v>223.2</v>
      </c>
      <c r="E41" s="193">
        <f t="shared" si="0"/>
        <v>-121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287</v>
      </c>
      <c r="D42" s="196">
        <f>+'Ekamut-caxs'!D48</f>
        <v>500</v>
      </c>
      <c r="E42" s="193">
        <f t="shared" si="0"/>
        <v>213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107.5</v>
      </c>
      <c r="D43" s="196">
        <f>+'Ekamut-caxs'!D49</f>
        <v>500</v>
      </c>
      <c r="E43" s="193">
        <f t="shared" si="0"/>
        <v>392.5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21</v>
      </c>
      <c r="D44" s="196">
        <f>+'Ekamut-caxs'!D50</f>
        <v>40</v>
      </c>
      <c r="E44" s="193">
        <f>D44-C44</f>
        <v>19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192</v>
      </c>
      <c r="D45" s="196">
        <f>+'Ekamut-caxs'!D51</f>
        <v>200</v>
      </c>
      <c r="E45" s="193">
        <f t="shared" si="0"/>
        <v>8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4">
        <v>118.9</v>
      </c>
      <c r="D46" s="196">
        <f>+'Ekamut-caxs'!D52</f>
        <v>250</v>
      </c>
      <c r="E46" s="193">
        <f t="shared" si="0"/>
        <v>131.1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4">
        <v>74.05</v>
      </c>
      <c r="D47" s="196">
        <f>+'Ekamut-caxs'!D53</f>
        <v>100</v>
      </c>
      <c r="E47" s="193">
        <f>D47-C47</f>
        <v>25.950000000000003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4">
        <v>0</v>
      </c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4">
        <v>0</v>
      </c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108</v>
      </c>
      <c r="E50" s="193">
        <f t="shared" si="0"/>
        <v>3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12</v>
      </c>
      <c r="D51" s="196">
        <f>+'Ekamut-caxs'!D57</f>
        <v>60</v>
      </c>
      <c r="E51" s="193">
        <f t="shared" si="0"/>
        <v>48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4">
        <v>95</v>
      </c>
      <c r="D52" s="196">
        <f>+'Ekamut-caxs'!D58</f>
        <v>107</v>
      </c>
      <c r="E52" s="193">
        <f t="shared" si="0"/>
        <v>12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4">
        <v>3</v>
      </c>
      <c r="D53" s="196">
        <f>+'Ekamut-caxs'!D59</f>
        <v>3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4">
        <v>5.0999999999999996</v>
      </c>
      <c r="D54" s="196">
        <f>+'Ekamut-caxs'!D60</f>
        <v>25.5</v>
      </c>
      <c r="E54" s="193">
        <f t="shared" si="4"/>
        <v>20.399999999999999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4">
        <v>0</v>
      </c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4">
        <v>62.4</v>
      </c>
      <c r="D56" s="196">
        <f>+'Ekamut-caxs'!D62</f>
        <v>0</v>
      </c>
      <c r="E56" s="193">
        <f t="shared" si="4"/>
        <v>-62.4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 t="str">
        <f>+'Ekamut-caxs'!B63</f>
        <v>Միջոցառումների կազմակերպման գծով</v>
      </c>
      <c r="C57" s="194">
        <v>65</v>
      </c>
      <c r="D57" s="196">
        <f>+'Ekamut-caxs'!D63</f>
        <v>90</v>
      </c>
      <c r="E57" s="193">
        <f t="shared" si="4"/>
        <v>25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 t="s">
        <v>290</v>
      </c>
      <c r="C58" s="194">
        <v>28</v>
      </c>
      <c r="D58" s="194">
        <f>+'Ekamut-caxs'!D64</f>
        <v>0</v>
      </c>
      <c r="E58" s="192">
        <f t="shared" si="4"/>
        <v>-28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4">
        <v>0</v>
      </c>
      <c r="D59" s="194">
        <f>+'Ekamut-caxs'!D65</f>
        <v>0</v>
      </c>
      <c r="E59" s="192">
        <f>D59-C59</f>
        <v>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4">
        <v>0</v>
      </c>
      <c r="D60" s="194">
        <f>+'Ekamut-caxs'!D66</f>
        <v>18</v>
      </c>
      <c r="E60" s="192">
        <f>D60-C60</f>
        <v>18</v>
      </c>
      <c r="F60" s="192"/>
      <c r="G60" s="51" t="s">
        <v>120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2131.8000000000002</v>
      </c>
      <c r="D61" s="196">
        <f>+'Ekamut-caxs'!D67</f>
        <v>2131.8000000000002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2003.25</v>
      </c>
      <c r="D62" s="197">
        <f>+'Ekamut-caxs'!D68</f>
        <v>2003.3</v>
      </c>
      <c r="E62" s="179">
        <f t="shared" si="4"/>
        <v>4.9999999999954525E-2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>
        <v>0</v>
      </c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>
        <v>0</v>
      </c>
      <c r="D64" s="196">
        <f>+'Ekamut-caxs'!D70</f>
        <v>14729.5</v>
      </c>
      <c r="E64" s="193">
        <f t="shared" si="4"/>
        <v>14729.5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C6-C25</f>
        <v>-3.9999999993597157E-2</v>
      </c>
      <c r="D65" s="202">
        <f>D6-D25</f>
        <v>0</v>
      </c>
      <c r="E65" s="202">
        <f t="shared" si="0"/>
        <v>3.9999999993597157E-2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8" t="str">
        <f>+'Ekamut-caxs'!D73</f>
        <v>Ֆ․Արևշատյան</v>
      </c>
      <c r="E67" s="508"/>
      <c r="F67" s="108"/>
    </row>
    <row r="68" spans="1:18" ht="9.75" customHeight="1">
      <c r="B68" s="296"/>
      <c r="C68" s="297"/>
      <c r="D68" s="507" t="s">
        <v>5</v>
      </c>
      <c r="E68" s="507"/>
      <c r="F68" s="209"/>
    </row>
    <row r="69" spans="1:18" ht="24.75" customHeight="1">
      <c r="B69" s="294" t="s">
        <v>6</v>
      </c>
      <c r="C69" s="295"/>
      <c r="D69" s="508" t="str">
        <f>+'Ekamut-caxs'!D75</f>
        <v>Կ․Քարամյան</v>
      </c>
      <c r="E69" s="508"/>
      <c r="F69" s="108"/>
    </row>
    <row r="70" spans="1:18" ht="11.25" customHeight="1">
      <c r="B70" s="298"/>
      <c r="C70" s="297"/>
      <c r="D70" s="507" t="s">
        <v>5</v>
      </c>
      <c r="E70" s="507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4" zoomScaleSheetLayoutView="100" workbookViewId="0">
      <selection activeCell="D15" sqref="D1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6" t="s">
        <v>78</v>
      </c>
      <c r="B1" s="506"/>
      <c r="C1" s="506"/>
      <c r="D1" s="506"/>
      <c r="E1" s="506"/>
      <c r="F1" s="506"/>
    </row>
    <row r="2" spans="1:20" s="18" customFormat="1" ht="20.25">
      <c r="A2" s="496" t="str">
        <f>+'Ekamut-caxs'!A7:D7</f>
        <v xml:space="preserve">«Երևանի հ․133 մսուր-մանկապարտեզ» ՀՈԱԿ-ի </v>
      </c>
      <c r="B2" s="496"/>
      <c r="C2" s="496"/>
      <c r="D2" s="496"/>
      <c r="E2" s="496"/>
      <c r="F2" s="496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9" t="s">
        <v>215</v>
      </c>
      <c r="B3" s="509"/>
      <c r="C3" s="509"/>
      <c r="D3" s="509"/>
      <c r="E3" s="509"/>
      <c r="F3" s="509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2948.2</v>
      </c>
      <c r="D6" s="181">
        <f>+C81</f>
        <v>2703.2000000000116</v>
      </c>
      <c r="E6" s="189">
        <f t="shared" ref="E6:E67" si="0">D6-C6</f>
        <v>-244.99999999998818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SUM(C8,C9,C12,C15:C22)</f>
        <v>88914.510000000009</v>
      </c>
      <c r="D7" s="189">
        <f>SUM(D8:D9,D12,D15:D22)</f>
        <v>124777.79999999999</v>
      </c>
      <c r="E7" s="189">
        <f>D7-C7</f>
        <v>35863.289999999979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80415.5</v>
      </c>
      <c r="D8" s="187">
        <f>+'Dramakan hosqer'!F14</f>
        <v>103440.9</v>
      </c>
      <c r="E8" s="187">
        <f>D8-C8</f>
        <v>23025.399999999994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62.4</v>
      </c>
      <c r="D9" s="187">
        <f>SUM(D10:D11)</f>
        <v>0</v>
      </c>
      <c r="E9" s="187">
        <f t="shared" ref="E9:E14" si="1">D9-C9</f>
        <v>-62.4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62.4</v>
      </c>
      <c r="D10" s="191"/>
      <c r="E10" s="187">
        <f t="shared" si="1"/>
        <v>-62.4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>
        <v>0</v>
      </c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3202.8</v>
      </c>
      <c r="D12" s="187">
        <f>SUM(D13:D14)</f>
        <v>14834.4</v>
      </c>
      <c r="E12" s="187">
        <f t="shared" si="1"/>
        <v>11631.599999999999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0</v>
      </c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3202.8</v>
      </c>
      <c r="D14" s="191">
        <f>+'Dramakan hosqer'!F20</f>
        <v>14834.4</v>
      </c>
      <c r="E14" s="187">
        <f t="shared" si="1"/>
        <v>11631.599999999999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5163.5</v>
      </c>
      <c r="D15" s="187">
        <f>+'Dramakan hosqer'!F22</f>
        <v>6480</v>
      </c>
      <c r="E15" s="187">
        <f t="shared" si="0"/>
        <v>1316.5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21.71</v>
      </c>
      <c r="D21" s="187">
        <f>+'Dramakan hosqer'!F28</f>
        <v>22.5</v>
      </c>
      <c r="E21" s="187">
        <f>D21-C21</f>
        <v>0.78999999999999915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">
        <v>288</v>
      </c>
      <c r="C22" s="186">
        <v>48.6</v>
      </c>
      <c r="D22" s="186">
        <f>+'Dramakan hosqer'!F29</f>
        <v>0</v>
      </c>
      <c r="E22" s="186">
        <f>D22-C22</f>
        <v>-48.6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89159.51</v>
      </c>
      <c r="D23" s="189">
        <f>+D24+D66+D78</f>
        <v>110958.15000000001</v>
      </c>
      <c r="E23" s="189">
        <f t="shared" si="0"/>
        <v>21798.640000000014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88044.31</v>
      </c>
      <c r="D24" s="189">
        <f>SUM(D25,D28:D34,D38:D60,D64:D65)</f>
        <v>110358.15000000001</v>
      </c>
      <c r="E24" s="189">
        <f t="shared" si="0"/>
        <v>22313.840000000011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94">
        <v>61816.2</v>
      </c>
      <c r="D25" s="187">
        <f>+'Dramakan hosqer'!F32</f>
        <v>76691</v>
      </c>
      <c r="E25" s="187">
        <f t="shared" si="0"/>
        <v>14874.800000000003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78">
        <v>1855.6</v>
      </c>
      <c r="D26" s="191">
        <f>+'Dramakan hosqer'!F33</f>
        <v>2712</v>
      </c>
      <c r="E26" s="191">
        <f t="shared" si="0"/>
        <v>856.40000000000009</v>
      </c>
      <c r="F26" s="178"/>
    </row>
    <row r="27" spans="1:20">
      <c r="A27" s="23">
        <v>1.2</v>
      </c>
      <c r="B27" s="265" t="s">
        <v>289</v>
      </c>
      <c r="C27" s="178">
        <v>1044</v>
      </c>
      <c r="D27" s="191">
        <f>+'Dramakan hosqer'!F34</f>
        <v>0</v>
      </c>
      <c r="E27" s="191">
        <f t="shared" si="0"/>
        <v>-1044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94">
        <v>18634</v>
      </c>
      <c r="D28" s="187">
        <f>+'Dramakan hosqer'!F35</f>
        <v>24794</v>
      </c>
      <c r="E28" s="187">
        <f t="shared" si="0"/>
        <v>6160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2610.4</v>
      </c>
      <c r="D29" s="187">
        <f>+'Dramakan hosqer'!F36</f>
        <v>2740.5</v>
      </c>
      <c r="E29" s="187">
        <f t="shared" si="0"/>
        <v>130.09999999999991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1432.5</v>
      </c>
      <c r="D30" s="187">
        <f>+'Dramakan hosqer'!F37</f>
        <v>1482.3</v>
      </c>
      <c r="E30" s="187">
        <f t="shared" si="0"/>
        <v>49.799999999999955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530</v>
      </c>
      <c r="D31" s="187">
        <f>+'Dramakan hosqer'!F38</f>
        <v>510.8</v>
      </c>
      <c r="E31" s="187">
        <f t="shared" si="0"/>
        <v>-19.199999999999989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41.3</v>
      </c>
      <c r="D32" s="187">
        <f>+'Dramakan hosqer'!F39</f>
        <v>41.3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124</v>
      </c>
      <c r="D33" s="187">
        <f>+'Dramakan hosqer'!F40</f>
        <v>124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132.5</v>
      </c>
      <c r="D34" s="187">
        <f>SUM(D35:D37)</f>
        <v>135.19999999999999</v>
      </c>
      <c r="E34" s="187">
        <f t="shared" si="0"/>
        <v>2.6999999999999886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17.3</v>
      </c>
      <c r="D36" s="191">
        <f>+'Dramakan hosqer'!F43</f>
        <v>20</v>
      </c>
      <c r="E36" s="191">
        <f t="shared" si="0"/>
        <v>2.6999999999999993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57.6</v>
      </c>
      <c r="D37" s="191">
        <f>+'Dramakan hosqer'!F44</f>
        <v>57.6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0</v>
      </c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94">
        <v>980</v>
      </c>
      <c r="D39" s="187">
        <f>+'Dramakan hosqer'!F46</f>
        <v>1176</v>
      </c>
      <c r="E39" s="187">
        <f t="shared" si="0"/>
        <v>196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344.16</v>
      </c>
      <c r="D40" s="187">
        <f>+'Dramakan hosqer'!F47</f>
        <v>223.2</v>
      </c>
      <c r="E40" s="187">
        <f t="shared" si="0"/>
        <v>-120.96000000000004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287</v>
      </c>
      <c r="D41" s="187">
        <f>+'Dramakan hosqer'!F48</f>
        <v>500</v>
      </c>
      <c r="E41" s="187">
        <f t="shared" si="0"/>
        <v>213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107.5</v>
      </c>
      <c r="D42" s="187">
        <f>+'Dramakan hosqer'!F49</f>
        <v>500</v>
      </c>
      <c r="E42" s="187">
        <f t="shared" si="0"/>
        <v>392.5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21</v>
      </c>
      <c r="D43" s="187">
        <f>+'Dramakan hosqer'!F50</f>
        <v>40</v>
      </c>
      <c r="E43" s="187">
        <f t="shared" si="0"/>
        <v>19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210</v>
      </c>
      <c r="D44" s="187">
        <f>+'Dramakan hosqer'!F51</f>
        <v>200</v>
      </c>
      <c r="E44" s="187">
        <f t="shared" si="0"/>
        <v>-10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118.9</v>
      </c>
      <c r="D45" s="187">
        <f>+'Dramakan hosqer'!F52</f>
        <v>250</v>
      </c>
      <c r="E45" s="187">
        <f t="shared" si="0"/>
        <v>131.1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74.05</v>
      </c>
      <c r="D46" s="187">
        <f>+'Dramakan hosqer'!F53</f>
        <v>100</v>
      </c>
      <c r="E46" s="187">
        <f t="shared" si="0"/>
        <v>25.950000000000003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0</v>
      </c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0</v>
      </c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108</v>
      </c>
      <c r="E49" s="187">
        <f t="shared" si="0"/>
        <v>3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8</v>
      </c>
      <c r="D50" s="187">
        <f>+'Dramakan hosqer'!F57</f>
        <v>60</v>
      </c>
      <c r="E50" s="187">
        <f t="shared" si="0"/>
        <v>52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5.0999999999999996</v>
      </c>
      <c r="D53" s="187">
        <f>+'Dramakan hosqer'!F60</f>
        <v>25.5</v>
      </c>
      <c r="E53" s="187">
        <f t="shared" si="0"/>
        <v>20.399999999999999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>
        <v>0</v>
      </c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62.4</v>
      </c>
      <c r="D55" s="187">
        <f>+'Dramakan hosqer'!F62</f>
        <v>0</v>
      </c>
      <c r="E55" s="187">
        <f t="shared" si="0"/>
        <v>-62.4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Միջոցառումների կազմակերպման գծով</v>
      </c>
      <c r="C56" s="186">
        <v>65</v>
      </c>
      <c r="D56" s="187">
        <f>+'Dramakan hosqer'!F63</f>
        <v>90</v>
      </c>
      <c r="E56" s="187">
        <f t="shared" si="0"/>
        <v>25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18</v>
      </c>
      <c r="E59" s="186">
        <f>D59-C59</f>
        <v>18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237.3</v>
      </c>
      <c r="D64" s="187">
        <f>+'Dramakan hosqer'!F71</f>
        <v>438.34999999999991</v>
      </c>
      <c r="E64" s="187">
        <f t="shared" si="0"/>
        <v>201.0499999999999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74.900000000000006</v>
      </c>
      <c r="D66" s="189">
        <f>+D67+D74</f>
        <v>600</v>
      </c>
      <c r="E66" s="189">
        <f t="shared" si="0"/>
        <v>525.1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74.900000000000006</v>
      </c>
      <c r="D67" s="187">
        <f>SUM(D68:D73)</f>
        <v>600</v>
      </c>
      <c r="E67" s="187">
        <f t="shared" si="0"/>
        <v>525.1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200</v>
      </c>
      <c r="E68" s="191">
        <f t="shared" ref="E68:E81" si="5">D68-C68</f>
        <v>200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400</v>
      </c>
      <c r="E69" s="191">
        <f>D69-C69</f>
        <v>400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74.900000000000006</v>
      </c>
      <c r="D70" s="191">
        <f>+'Dramakan hosqer'!F77</f>
        <v>0</v>
      </c>
      <c r="E70" s="191">
        <f t="shared" si="5"/>
        <v>-74.900000000000006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1040.3</v>
      </c>
      <c r="D78" s="189">
        <f>SUM(D79:D80)</f>
        <v>0</v>
      </c>
      <c r="E78" s="189">
        <f t="shared" si="5"/>
        <v>-1040.3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1040.3</v>
      </c>
      <c r="D79" s="187">
        <f>+'Dramakan hosqer'!F86</f>
        <v>0</v>
      </c>
      <c r="E79" s="186">
        <f>D79-C79</f>
        <v>-1040.3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2703.2000000000116</v>
      </c>
      <c r="D81" s="189">
        <f>D6+D7-D23</f>
        <v>16522.849999999991</v>
      </c>
      <c r="E81" s="189">
        <f t="shared" si="5"/>
        <v>13819.64999999998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1" t="str">
        <f>+'Ekamut-caxs'!D73</f>
        <v>Ֆ․Արևշատյան</v>
      </c>
      <c r="E83" s="508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0" t="s">
        <v>91</v>
      </c>
      <c r="E84" s="510"/>
      <c r="F84" s="211"/>
    </row>
    <row r="85" spans="1:20" s="15" customFormat="1" ht="22.5" customHeight="1">
      <c r="A85" s="16"/>
      <c r="B85" s="302" t="s">
        <v>6</v>
      </c>
      <c r="C85" s="297"/>
      <c r="D85" s="508" t="str">
        <f>+'Ekamut-caxs'!D75</f>
        <v>Կ․Քարամյան</v>
      </c>
      <c r="E85" s="508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0" t="s">
        <v>91</v>
      </c>
      <c r="E86" s="510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15" sqref="D1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66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հ․133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147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268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152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53.1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>
        <v>18.5</v>
      </c>
      <c r="E9" s="27"/>
    </row>
    <row r="10" spans="1:22" hidden="1">
      <c r="A10" s="152">
        <v>1.2</v>
      </c>
      <c r="B10" s="153" t="s">
        <v>156</v>
      </c>
      <c r="C10" s="152" t="s">
        <v>157</v>
      </c>
      <c r="D10" s="27"/>
      <c r="E10" s="27"/>
    </row>
    <row r="11" spans="1:22" hidden="1">
      <c r="A11" s="152">
        <v>1.3</v>
      </c>
      <c r="B11" s="153" t="s">
        <v>158</v>
      </c>
      <c r="C11" s="152" t="s">
        <v>159</v>
      </c>
      <c r="D11" s="27"/>
      <c r="E11" s="27"/>
    </row>
    <row r="12" spans="1:22" hidden="1">
      <c r="A12" s="152">
        <v>1.4</v>
      </c>
      <c r="B12" s="154" t="s">
        <v>160</v>
      </c>
      <c r="C12" s="155" t="s">
        <v>161</v>
      </c>
      <c r="D12" s="27"/>
      <c r="E12" s="27"/>
    </row>
    <row r="13" spans="1:22" hidden="1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1.2</v>
      </c>
      <c r="B14" s="153" t="s">
        <v>195</v>
      </c>
      <c r="C14" s="152" t="s">
        <v>163</v>
      </c>
      <c r="D14" s="27">
        <v>1</v>
      </c>
      <c r="E14" s="27"/>
    </row>
    <row r="15" spans="1:22" ht="27" hidden="1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1.3</v>
      </c>
      <c r="B16" s="154"/>
      <c r="C16" s="156" t="s">
        <v>185</v>
      </c>
      <c r="D16" s="27">
        <v>8.9</v>
      </c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>
        <v>18</v>
      </c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164</v>
      </c>
      <c r="C23" s="152" t="s">
        <v>35</v>
      </c>
      <c r="D23" s="27"/>
      <c r="E23" s="27"/>
    </row>
    <row r="24" spans="1:22" hidden="1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2.1</v>
      </c>
      <c r="B25" s="154" t="s">
        <v>164</v>
      </c>
      <c r="C25" s="152" t="s">
        <v>165</v>
      </c>
      <c r="D25" s="27">
        <v>5.7</v>
      </c>
      <c r="E25" s="27"/>
    </row>
    <row r="26" spans="1:22" hidden="1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2.2000000000000002</v>
      </c>
      <c r="B27" s="153" t="s">
        <v>167</v>
      </c>
      <c r="C27" s="152" t="s">
        <v>168</v>
      </c>
      <c r="D27" s="27">
        <v>1</v>
      </c>
      <c r="E27" s="27"/>
    </row>
    <row r="28" spans="1:22" hidden="1">
      <c r="A28" s="158">
        <v>2.1</v>
      </c>
      <c r="B28" s="154" t="s">
        <v>169</v>
      </c>
      <c r="C28" s="152" t="s">
        <v>170</v>
      </c>
      <c r="D28" s="27"/>
      <c r="E28" s="27"/>
    </row>
    <row r="29" spans="1:22" hidden="1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173</v>
      </c>
      <c r="D31" s="27"/>
      <c r="E31" s="27"/>
    </row>
    <row r="32" spans="1:22" hidden="1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 hidden="1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53.1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177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240.75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33.299999999999997</v>
      </c>
      <c r="E37" s="27"/>
    </row>
    <row r="38" spans="1:22" hidden="1">
      <c r="A38" s="152">
        <v>1.3</v>
      </c>
      <c r="B38" s="153" t="s">
        <v>158</v>
      </c>
      <c r="C38" s="152" t="s">
        <v>159</v>
      </c>
      <c r="D38" s="27"/>
      <c r="E38" s="27"/>
    </row>
    <row r="39" spans="1:22" hidden="1">
      <c r="A39" s="152">
        <v>1.4</v>
      </c>
      <c r="B39" s="154" t="s">
        <v>160</v>
      </c>
      <c r="C39" s="155" t="s">
        <v>161</v>
      </c>
      <c r="D39" s="27"/>
      <c r="E39" s="27"/>
    </row>
    <row r="40" spans="1:22" hidden="1">
      <c r="A40" s="152">
        <v>1.5</v>
      </c>
      <c r="B40" s="154"/>
      <c r="C40" s="152" t="s">
        <v>162</v>
      </c>
      <c r="D40" s="27"/>
      <c r="E40" s="27"/>
    </row>
    <row r="41" spans="1:22" hidden="1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 hidden="1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1.3</v>
      </c>
      <c r="B43" s="154"/>
      <c r="C43" s="156" t="s">
        <v>185</v>
      </c>
      <c r="D43" s="27">
        <v>12.1</v>
      </c>
      <c r="E43" s="27"/>
    </row>
    <row r="44" spans="1:22">
      <c r="A44" s="152">
        <v>1.4</v>
      </c>
      <c r="B44" s="154" t="s">
        <v>281</v>
      </c>
      <c r="C44" s="156" t="s">
        <v>282</v>
      </c>
      <c r="D44" s="27">
        <v>70</v>
      </c>
      <c r="E44" s="27"/>
    </row>
    <row r="45" spans="1:22" ht="27">
      <c r="A45" s="157">
        <v>1.5</v>
      </c>
      <c r="B45" s="154"/>
      <c r="C45" s="156" t="s">
        <v>283</v>
      </c>
      <c r="D45" s="27">
        <v>12</v>
      </c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 hidden="1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 hidden="1">
      <c r="A49" s="152">
        <v>2.4</v>
      </c>
      <c r="B49" s="154" t="s">
        <v>164</v>
      </c>
      <c r="C49" s="152" t="s">
        <v>165</v>
      </c>
      <c r="D49" s="27"/>
      <c r="E49" s="27"/>
    </row>
    <row r="50" spans="1:22" hidden="1">
      <c r="A50" s="152">
        <v>2.5</v>
      </c>
      <c r="B50" s="154" t="s">
        <v>164</v>
      </c>
      <c r="C50" s="152" t="s">
        <v>166</v>
      </c>
      <c r="D50" s="27"/>
      <c r="E50" s="27"/>
    </row>
    <row r="51" spans="1:22" hidden="1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2.1</v>
      </c>
      <c r="B52" s="154" t="s">
        <v>169</v>
      </c>
      <c r="C52" s="152" t="s">
        <v>170</v>
      </c>
      <c r="D52" s="27">
        <v>41.7</v>
      </c>
      <c r="E52" s="27"/>
    </row>
    <row r="53" spans="1:22">
      <c r="A53" s="152">
        <v>2.2000000000000002</v>
      </c>
      <c r="B53" s="154"/>
      <c r="C53" s="156" t="s">
        <v>171</v>
      </c>
      <c r="D53" s="27">
        <v>28.5</v>
      </c>
      <c r="E53" s="27"/>
    </row>
    <row r="54" spans="1:22" ht="28.5">
      <c r="A54" s="152"/>
      <c r="B54" s="149" t="s">
        <v>178</v>
      </c>
      <c r="C54" s="26"/>
      <c r="D54" s="150">
        <f>SUM(D55:D58)</f>
        <v>3526.6</v>
      </c>
      <c r="E54" s="27"/>
      <c r="F54" s="206">
        <f>SUM(D36:D53)</f>
        <v>438.35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3526.6</v>
      </c>
      <c r="E55" s="27"/>
    </row>
    <row r="56" spans="1:22" ht="27" hidden="1">
      <c r="A56" s="152">
        <v>1.2</v>
      </c>
      <c r="B56" s="165"/>
      <c r="C56" s="152" t="s">
        <v>173</v>
      </c>
      <c r="D56" s="27"/>
      <c r="E56" s="152"/>
    </row>
    <row r="57" spans="1:22" hidden="1">
      <c r="A57" s="152">
        <v>1.3</v>
      </c>
      <c r="B57" s="154" t="s">
        <v>169</v>
      </c>
      <c r="C57" s="152" t="s">
        <v>175</v>
      </c>
      <c r="D57" s="27"/>
      <c r="E57" s="27"/>
    </row>
    <row r="58" spans="1:22" hidden="1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3964.95</v>
      </c>
      <c r="E59" s="169"/>
      <c r="F59" s="461">
        <f>+D59-D55</f>
        <v>438.34999999999991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269</v>
      </c>
      <c r="C62" s="168">
        <f>+'Dramakan hosqer'!F12</f>
        <v>2703.2000000000116</v>
      </c>
      <c r="D62" s="519" t="s">
        <v>180</v>
      </c>
      <c r="E62" s="520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1" t="str">
        <f>+'Ekamut-caxs'!D73</f>
        <v>Ֆ․Արևշատյան</v>
      </c>
      <c r="E64" s="52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2" t="s">
        <v>91</v>
      </c>
      <c r="E65" s="52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1" t="str">
        <f>+'Ekamut-caxs'!D75</f>
        <v>Կ․Քարամյան</v>
      </c>
      <c r="E66" s="52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3" t="s">
        <v>91</v>
      </c>
      <c r="E67" s="52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3" zoomScale="85" zoomScaleSheetLayoutView="85" workbookViewId="0">
      <selection activeCell="D15" sqref="D1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6.1406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6" t="s">
        <v>66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s="378" customFormat="1" ht="21.75" customHeight="1">
      <c r="A2" s="525" t="str">
        <f>+'Ekamut-caxs'!A7</f>
        <v xml:space="preserve">«Երևանի հ․133 մսուր-մանկապարտեզ»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5" s="378" customFormat="1" ht="21" customHeight="1">
      <c r="A3" s="525" t="s">
        <v>92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5" ht="21" customHeight="1"/>
    <row r="5" spans="1:15" s="383" customFormat="1" ht="19.5" customHeight="1">
      <c r="A5" s="531" t="s">
        <v>113</v>
      </c>
      <c r="B5" s="531" t="s">
        <v>93</v>
      </c>
      <c r="C5" s="532" t="s">
        <v>94</v>
      </c>
      <c r="D5" s="532"/>
      <c r="E5" s="532"/>
      <c r="F5" s="532"/>
      <c r="G5" s="532" t="s">
        <v>95</v>
      </c>
      <c r="H5" s="532"/>
      <c r="I5" s="532"/>
      <c r="J5" s="532"/>
      <c r="K5" s="532" t="s">
        <v>137</v>
      </c>
      <c r="L5" s="532"/>
      <c r="M5" s="532"/>
      <c r="N5" s="532"/>
      <c r="O5" s="532"/>
    </row>
    <row r="6" spans="1:15" s="385" customFormat="1" ht="51" customHeight="1">
      <c r="A6" s="531"/>
      <c r="B6" s="531"/>
      <c r="C6" s="384" t="s">
        <v>251</v>
      </c>
      <c r="D6" s="384" t="s">
        <v>217</v>
      </c>
      <c r="E6" s="384" t="s">
        <v>252</v>
      </c>
      <c r="F6" s="384" t="s">
        <v>231</v>
      </c>
      <c r="G6" s="384" t="s">
        <v>232</v>
      </c>
      <c r="H6" s="384" t="s">
        <v>217</v>
      </c>
      <c r="I6" s="384" t="s">
        <v>253</v>
      </c>
      <c r="J6" s="384" t="s">
        <v>231</v>
      </c>
      <c r="K6" s="384" t="s">
        <v>251</v>
      </c>
      <c r="L6" s="384" t="s">
        <v>252</v>
      </c>
      <c r="M6" s="384" t="s">
        <v>254</v>
      </c>
      <c r="N6" s="381" t="s">
        <v>255</v>
      </c>
      <c r="O6" s="381" t="s">
        <v>256</v>
      </c>
    </row>
    <row r="7" spans="1:15" ht="19.5" customHeight="1">
      <c r="A7" s="386">
        <v>1</v>
      </c>
      <c r="B7" s="387" t="s">
        <v>96</v>
      </c>
      <c r="C7" s="388">
        <v>5328</v>
      </c>
      <c r="D7" s="389">
        <v>765633</v>
      </c>
      <c r="E7" s="390">
        <v>4289</v>
      </c>
      <c r="F7" s="391">
        <f t="shared" ref="F7:F16" si="0">+E7*143.7</f>
        <v>616329.29999999993</v>
      </c>
      <c r="G7" s="388">
        <v>3627</v>
      </c>
      <c r="H7" s="389">
        <v>188439</v>
      </c>
      <c r="I7" s="390">
        <v>3311</v>
      </c>
      <c r="J7" s="391">
        <f>+I7*53.48</f>
        <v>177072.28</v>
      </c>
      <c r="K7" s="392">
        <v>189</v>
      </c>
      <c r="L7" s="390">
        <v>152</v>
      </c>
      <c r="M7" s="393">
        <f>+L7*200.47</f>
        <v>30471.439999999999</v>
      </c>
      <c r="N7" s="394">
        <f>+L7*7.94904</f>
        <v>1208.2540799999999</v>
      </c>
      <c r="O7" s="393">
        <f>+N7+M7</f>
        <v>31679.694079999997</v>
      </c>
    </row>
    <row r="8" spans="1:15" ht="19.5" customHeight="1">
      <c r="A8" s="386">
        <v>2</v>
      </c>
      <c r="B8" s="387" t="s">
        <v>97</v>
      </c>
      <c r="C8" s="388">
        <v>4373</v>
      </c>
      <c r="D8" s="389">
        <v>628400</v>
      </c>
      <c r="E8" s="390">
        <f>+C8</f>
        <v>4373</v>
      </c>
      <c r="F8" s="391">
        <f t="shared" si="0"/>
        <v>628400.1</v>
      </c>
      <c r="G8" s="388">
        <v>3317</v>
      </c>
      <c r="H8" s="389">
        <v>172388</v>
      </c>
      <c r="I8" s="390">
        <f t="shared" ref="I8:I18" si="1">+G8</f>
        <v>3317</v>
      </c>
      <c r="J8" s="391">
        <f t="shared" ref="J8:J18" si="2">+I8*53.48</f>
        <v>177393.16</v>
      </c>
      <c r="K8" s="392">
        <v>206</v>
      </c>
      <c r="L8" s="390">
        <f>+K8</f>
        <v>206</v>
      </c>
      <c r="M8" s="393">
        <f t="shared" ref="M8:M18" si="3">+L8*200.47</f>
        <v>41296.82</v>
      </c>
      <c r="N8" s="394">
        <f t="shared" ref="N8:N18" si="4">+L8*7.94904</f>
        <v>1637.50224</v>
      </c>
      <c r="O8" s="393">
        <f t="shared" ref="O8:O18" si="5">+N8+M8</f>
        <v>42934.322240000001</v>
      </c>
    </row>
    <row r="9" spans="1:15" ht="19.5" customHeight="1">
      <c r="A9" s="386">
        <v>3</v>
      </c>
      <c r="B9" s="387" t="s">
        <v>98</v>
      </c>
      <c r="C9" s="388">
        <v>1841</v>
      </c>
      <c r="D9" s="389">
        <v>264551</v>
      </c>
      <c r="E9" s="390">
        <f t="shared" ref="E9:E18" si="6">+C9</f>
        <v>1841</v>
      </c>
      <c r="F9" s="391">
        <f t="shared" si="0"/>
        <v>264551.69999999995</v>
      </c>
      <c r="G9" s="388">
        <v>2465</v>
      </c>
      <c r="H9" s="389">
        <v>128655</v>
      </c>
      <c r="I9" s="390">
        <f t="shared" si="1"/>
        <v>2465</v>
      </c>
      <c r="J9" s="391">
        <f t="shared" si="2"/>
        <v>131828.19999999998</v>
      </c>
      <c r="K9" s="392">
        <v>223</v>
      </c>
      <c r="L9" s="390">
        <f t="shared" ref="L9:L18" si="7">+K9</f>
        <v>223</v>
      </c>
      <c r="M9" s="393">
        <f t="shared" si="3"/>
        <v>44704.81</v>
      </c>
      <c r="N9" s="394">
        <f t="shared" si="4"/>
        <v>1772.6359199999999</v>
      </c>
      <c r="O9" s="393">
        <f t="shared" si="5"/>
        <v>46477.445919999998</v>
      </c>
    </row>
    <row r="10" spans="1:15" ht="19.5" customHeight="1">
      <c r="A10" s="386">
        <v>4</v>
      </c>
      <c r="B10" s="387" t="s">
        <v>99</v>
      </c>
      <c r="C10" s="392">
        <v>752</v>
      </c>
      <c r="D10" s="395">
        <v>108062</v>
      </c>
      <c r="E10" s="390">
        <f t="shared" si="6"/>
        <v>752</v>
      </c>
      <c r="F10" s="391">
        <f t="shared" si="0"/>
        <v>108062.39999999999</v>
      </c>
      <c r="G10" s="388">
        <v>2131</v>
      </c>
      <c r="H10" s="395">
        <v>111805</v>
      </c>
      <c r="I10" s="390">
        <f t="shared" si="1"/>
        <v>2131</v>
      </c>
      <c r="J10" s="391">
        <f t="shared" si="2"/>
        <v>113965.87999999999</v>
      </c>
      <c r="K10" s="392">
        <v>177</v>
      </c>
      <c r="L10" s="390">
        <f t="shared" si="7"/>
        <v>177</v>
      </c>
      <c r="M10" s="393">
        <f t="shared" si="3"/>
        <v>35483.19</v>
      </c>
      <c r="N10" s="394">
        <f t="shared" si="4"/>
        <v>1406.98008</v>
      </c>
      <c r="O10" s="393">
        <f t="shared" si="5"/>
        <v>36890.170080000004</v>
      </c>
    </row>
    <row r="11" spans="1:15" ht="19.5" customHeight="1">
      <c r="A11" s="386">
        <v>5</v>
      </c>
      <c r="B11" s="387" t="s">
        <v>100</v>
      </c>
      <c r="C11" s="392">
        <v>335</v>
      </c>
      <c r="D11" s="395">
        <v>48139</v>
      </c>
      <c r="E11" s="390">
        <f t="shared" si="6"/>
        <v>335</v>
      </c>
      <c r="F11" s="391">
        <f t="shared" si="0"/>
        <v>48139.499999999993</v>
      </c>
      <c r="G11" s="388">
        <v>1854</v>
      </c>
      <c r="H11" s="395">
        <v>97592</v>
      </c>
      <c r="I11" s="390">
        <f t="shared" si="1"/>
        <v>1854</v>
      </c>
      <c r="J11" s="391">
        <f t="shared" si="2"/>
        <v>99151.92</v>
      </c>
      <c r="K11" s="392">
        <v>207</v>
      </c>
      <c r="L11" s="390">
        <f t="shared" si="7"/>
        <v>207</v>
      </c>
      <c r="M11" s="393">
        <f t="shared" si="3"/>
        <v>41497.29</v>
      </c>
      <c r="N11" s="394">
        <f t="shared" si="4"/>
        <v>1645.45128</v>
      </c>
      <c r="O11" s="393">
        <f t="shared" si="5"/>
        <v>43142.741280000002</v>
      </c>
    </row>
    <row r="12" spans="1:15" ht="19.5" customHeight="1">
      <c r="A12" s="386">
        <v>6</v>
      </c>
      <c r="B12" s="387" t="s">
        <v>101</v>
      </c>
      <c r="C12" s="392">
        <v>203</v>
      </c>
      <c r="D12" s="395">
        <v>29171</v>
      </c>
      <c r="E12" s="390">
        <f t="shared" si="6"/>
        <v>203</v>
      </c>
      <c r="F12" s="391">
        <f t="shared" si="0"/>
        <v>29171.1</v>
      </c>
      <c r="G12" s="388">
        <v>1660</v>
      </c>
      <c r="H12" s="395">
        <v>87647</v>
      </c>
      <c r="I12" s="390">
        <f t="shared" si="1"/>
        <v>1660</v>
      </c>
      <c r="J12" s="391">
        <f t="shared" si="2"/>
        <v>88776.799999999988</v>
      </c>
      <c r="K12" s="392">
        <v>218</v>
      </c>
      <c r="L12" s="390">
        <f t="shared" si="7"/>
        <v>218</v>
      </c>
      <c r="M12" s="393">
        <f t="shared" si="3"/>
        <v>43702.46</v>
      </c>
      <c r="N12" s="394">
        <f t="shared" si="4"/>
        <v>1732.8907200000001</v>
      </c>
      <c r="O12" s="393">
        <f t="shared" si="5"/>
        <v>45435.350720000002</v>
      </c>
    </row>
    <row r="13" spans="1:15" ht="19.5" customHeight="1">
      <c r="A13" s="386">
        <v>7</v>
      </c>
      <c r="B13" s="387" t="s">
        <v>102</v>
      </c>
      <c r="C13" s="392">
        <v>191</v>
      </c>
      <c r="D13" s="395">
        <v>27446</v>
      </c>
      <c r="E13" s="390">
        <f t="shared" si="6"/>
        <v>191</v>
      </c>
      <c r="F13" s="391">
        <f t="shared" si="0"/>
        <v>27446.699999999997</v>
      </c>
      <c r="G13" s="388">
        <v>1497</v>
      </c>
      <c r="H13" s="395">
        <v>78857</v>
      </c>
      <c r="I13" s="390">
        <f t="shared" si="1"/>
        <v>1497</v>
      </c>
      <c r="J13" s="391">
        <f t="shared" si="2"/>
        <v>80059.56</v>
      </c>
      <c r="K13" s="392">
        <v>233</v>
      </c>
      <c r="L13" s="390">
        <f t="shared" si="7"/>
        <v>233</v>
      </c>
      <c r="M13" s="393">
        <f t="shared" si="3"/>
        <v>46709.51</v>
      </c>
      <c r="N13" s="394">
        <f t="shared" si="4"/>
        <v>1852.1263200000001</v>
      </c>
      <c r="O13" s="393">
        <f t="shared" si="5"/>
        <v>48561.636320000005</v>
      </c>
    </row>
    <row r="14" spans="1:15" ht="19.5" customHeight="1">
      <c r="A14" s="386">
        <v>8</v>
      </c>
      <c r="B14" s="396" t="s">
        <v>103</v>
      </c>
      <c r="C14" s="392">
        <v>219</v>
      </c>
      <c r="D14" s="395">
        <v>31470</v>
      </c>
      <c r="E14" s="390">
        <f t="shared" si="6"/>
        <v>219</v>
      </c>
      <c r="F14" s="391">
        <f t="shared" si="0"/>
        <v>31470.3</v>
      </c>
      <c r="G14" s="388">
        <v>1774</v>
      </c>
      <c r="H14" s="395">
        <v>93668</v>
      </c>
      <c r="I14" s="390">
        <f t="shared" si="1"/>
        <v>1774</v>
      </c>
      <c r="J14" s="391">
        <f t="shared" si="2"/>
        <v>94873.51999999999</v>
      </c>
      <c r="K14" s="392">
        <v>299</v>
      </c>
      <c r="L14" s="390">
        <f t="shared" si="7"/>
        <v>299</v>
      </c>
      <c r="M14" s="393">
        <f t="shared" si="3"/>
        <v>59940.53</v>
      </c>
      <c r="N14" s="394">
        <f t="shared" si="4"/>
        <v>2376.76296</v>
      </c>
      <c r="O14" s="393">
        <f t="shared" si="5"/>
        <v>62317.292959999999</v>
      </c>
    </row>
    <row r="15" spans="1:15" ht="19.5" customHeight="1">
      <c r="A15" s="386">
        <v>9</v>
      </c>
      <c r="B15" s="396" t="s">
        <v>104</v>
      </c>
      <c r="C15" s="392">
        <v>244</v>
      </c>
      <c r="D15" s="395">
        <v>35062</v>
      </c>
      <c r="E15" s="390">
        <f t="shared" si="6"/>
        <v>244</v>
      </c>
      <c r="F15" s="391">
        <f t="shared" si="0"/>
        <v>35062.799999999996</v>
      </c>
      <c r="G15" s="388">
        <v>1538</v>
      </c>
      <c r="H15" s="395">
        <v>81098</v>
      </c>
      <c r="I15" s="390">
        <f t="shared" si="1"/>
        <v>1538</v>
      </c>
      <c r="J15" s="391">
        <f t="shared" si="2"/>
        <v>82252.239999999991</v>
      </c>
      <c r="K15" s="392">
        <v>238</v>
      </c>
      <c r="L15" s="390">
        <f t="shared" si="7"/>
        <v>238</v>
      </c>
      <c r="M15" s="393">
        <f t="shared" si="3"/>
        <v>47711.86</v>
      </c>
      <c r="N15" s="394">
        <f t="shared" si="4"/>
        <v>1891.8715199999999</v>
      </c>
      <c r="O15" s="393">
        <f t="shared" si="5"/>
        <v>49603.731520000001</v>
      </c>
    </row>
    <row r="16" spans="1:15" ht="19.5" customHeight="1">
      <c r="A16" s="386">
        <v>10</v>
      </c>
      <c r="B16" s="396" t="s">
        <v>105</v>
      </c>
      <c r="C16" s="392">
        <v>287</v>
      </c>
      <c r="D16" s="395">
        <v>41241.9</v>
      </c>
      <c r="E16" s="390">
        <f t="shared" si="6"/>
        <v>287</v>
      </c>
      <c r="F16" s="391">
        <f t="shared" si="0"/>
        <v>41241.899999999994</v>
      </c>
      <c r="G16" s="392">
        <v>1952</v>
      </c>
      <c r="H16" s="395">
        <v>102676</v>
      </c>
      <c r="I16" s="390">
        <f t="shared" si="1"/>
        <v>1952</v>
      </c>
      <c r="J16" s="391">
        <f t="shared" si="2"/>
        <v>104392.95999999999</v>
      </c>
      <c r="K16" s="392">
        <v>197</v>
      </c>
      <c r="L16" s="390">
        <f t="shared" si="7"/>
        <v>197</v>
      </c>
      <c r="M16" s="393">
        <f t="shared" si="3"/>
        <v>39492.589999999997</v>
      </c>
      <c r="N16" s="394">
        <f t="shared" si="4"/>
        <v>1565.9608800000001</v>
      </c>
      <c r="O16" s="393">
        <f t="shared" si="5"/>
        <v>41058.550879999995</v>
      </c>
    </row>
    <row r="17" spans="1:15" ht="19.5" customHeight="1">
      <c r="A17" s="386">
        <v>11</v>
      </c>
      <c r="B17" s="396" t="s">
        <v>106</v>
      </c>
      <c r="C17" s="397">
        <v>2226</v>
      </c>
      <c r="D17" s="398">
        <v>319876.2</v>
      </c>
      <c r="E17" s="390">
        <f t="shared" si="6"/>
        <v>2226</v>
      </c>
      <c r="F17" s="391">
        <f>+E17*143.7</f>
        <v>319876.19999999995</v>
      </c>
      <c r="G17" s="397">
        <v>2781</v>
      </c>
      <c r="H17" s="398">
        <v>144776.32000000001</v>
      </c>
      <c r="I17" s="390">
        <f t="shared" si="1"/>
        <v>2781</v>
      </c>
      <c r="J17" s="391">
        <f t="shared" si="2"/>
        <v>148727.88</v>
      </c>
      <c r="K17" s="390">
        <v>246</v>
      </c>
      <c r="L17" s="390">
        <f t="shared" si="7"/>
        <v>246</v>
      </c>
      <c r="M17" s="393">
        <f t="shared" si="3"/>
        <v>49315.62</v>
      </c>
      <c r="N17" s="394">
        <f t="shared" si="4"/>
        <v>1955.4638400000001</v>
      </c>
      <c r="O17" s="393">
        <f t="shared" si="5"/>
        <v>51271.083839999999</v>
      </c>
    </row>
    <row r="18" spans="1:15" ht="19.5" customHeight="1">
      <c r="A18" s="386">
        <v>12</v>
      </c>
      <c r="B18" s="396" t="s">
        <v>107</v>
      </c>
      <c r="C18" s="397">
        <v>4111</v>
      </c>
      <c r="D18" s="398">
        <v>590750.69999999995</v>
      </c>
      <c r="E18" s="390">
        <f t="shared" si="6"/>
        <v>4111</v>
      </c>
      <c r="F18" s="391">
        <f>+E18*143.7</f>
        <v>590750.69999999995</v>
      </c>
      <c r="G18" s="397">
        <v>3436</v>
      </c>
      <c r="H18" s="398">
        <v>178258.48</v>
      </c>
      <c r="I18" s="390">
        <f t="shared" si="1"/>
        <v>3436</v>
      </c>
      <c r="J18" s="391">
        <f t="shared" si="2"/>
        <v>183757.28</v>
      </c>
      <c r="K18" s="390">
        <v>152</v>
      </c>
      <c r="L18" s="390">
        <f t="shared" si="7"/>
        <v>152</v>
      </c>
      <c r="M18" s="393">
        <f t="shared" si="3"/>
        <v>30471.439999999999</v>
      </c>
      <c r="N18" s="394">
        <f t="shared" si="4"/>
        <v>1208.2540799999999</v>
      </c>
      <c r="O18" s="393">
        <f t="shared" si="5"/>
        <v>31679.694079999997</v>
      </c>
    </row>
    <row r="19" spans="1:15" ht="32.25" customHeight="1">
      <c r="A19" s="399"/>
      <c r="B19" s="382" t="s">
        <v>89</v>
      </c>
      <c r="C19" s="400">
        <f t="shared" ref="C19:K19" si="8">SUM(C7:C18)</f>
        <v>20110</v>
      </c>
      <c r="D19" s="401">
        <f t="shared" si="8"/>
        <v>2889802.8</v>
      </c>
      <c r="E19" s="400">
        <f t="shared" si="8"/>
        <v>19071</v>
      </c>
      <c r="F19" s="401">
        <f>SUM(F7:F18)</f>
        <v>2740502.7</v>
      </c>
      <c r="G19" s="400">
        <f>SUM(G7:G18)</f>
        <v>28032</v>
      </c>
      <c r="H19" s="401">
        <f>SUM(H7:H18)</f>
        <v>1465859.8</v>
      </c>
      <c r="I19" s="400">
        <f>SUM(I7:I18)</f>
        <v>27716</v>
      </c>
      <c r="J19" s="401">
        <f>SUM(J7:J18)</f>
        <v>1482251.68</v>
      </c>
      <c r="K19" s="400">
        <f t="shared" si="8"/>
        <v>2585</v>
      </c>
      <c r="L19" s="400">
        <f>SUM(L7:L18)</f>
        <v>2548</v>
      </c>
      <c r="M19" s="401">
        <f>SUM(M7:M18)</f>
        <v>510797.56</v>
      </c>
      <c r="N19" s="402">
        <f>SUM(N7:N18)</f>
        <v>20254.153920000001</v>
      </c>
      <c r="O19" s="401">
        <f>SUM(O7:O18)</f>
        <v>531051.71392000001</v>
      </c>
    </row>
    <row r="20" spans="1:15" ht="21.75" customHeight="1">
      <c r="B20" s="403"/>
      <c r="C20" s="404"/>
      <c r="D20" s="405"/>
      <c r="E20" s="404"/>
      <c r="F20" s="405">
        <f>ROUND(F19/1000,1)</f>
        <v>2740.5</v>
      </c>
      <c r="G20" s="404"/>
      <c r="H20" s="405"/>
      <c r="I20" s="404"/>
      <c r="J20" s="405">
        <f>ROUND(J19/1000,1)</f>
        <v>1482.3</v>
      </c>
      <c r="K20" s="404"/>
      <c r="L20" s="404"/>
      <c r="M20" s="405">
        <f>ROUND(M19/1000,1)</f>
        <v>510.8</v>
      </c>
      <c r="N20" s="405">
        <f t="shared" ref="N20:O20" si="9">ROUND(N19/1000,1)</f>
        <v>20.3</v>
      </c>
      <c r="O20" s="405">
        <f t="shared" si="9"/>
        <v>531.1</v>
      </c>
    </row>
    <row r="21" spans="1:15" ht="33.75" customHeight="1" thickBot="1">
      <c r="B21" s="529" t="s">
        <v>257</v>
      </c>
      <c r="C21" s="529"/>
      <c r="D21" s="529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258</v>
      </c>
      <c r="E22" s="410" t="s">
        <v>258</v>
      </c>
      <c r="F22" s="411" t="s">
        <v>258</v>
      </c>
      <c r="G22" s="410" t="s">
        <v>142</v>
      </c>
      <c r="H22" s="410" t="s">
        <v>258</v>
      </c>
      <c r="I22" s="410" t="s">
        <v>258</v>
      </c>
      <c r="J22" s="412" t="s">
        <v>258</v>
      </c>
      <c r="K22" s="410" t="s">
        <v>142</v>
      </c>
      <c r="L22" s="410" t="s">
        <v>258</v>
      </c>
      <c r="M22" s="413" t="s">
        <v>258</v>
      </c>
      <c r="N22" s="408" t="s">
        <v>258</v>
      </c>
      <c r="O22" s="412" t="s">
        <v>258</v>
      </c>
    </row>
    <row r="23" spans="1:15" ht="23.25" customHeight="1">
      <c r="A23" s="414">
        <v>1</v>
      </c>
      <c r="B23" s="415"/>
      <c r="C23" s="398"/>
      <c r="D23" s="398" t="s">
        <v>258</v>
      </c>
      <c r="E23" s="398" t="s">
        <v>258</v>
      </c>
      <c r="F23" s="416"/>
      <c r="G23" s="417"/>
      <c r="H23" s="398" t="s">
        <v>258</v>
      </c>
      <c r="I23" s="398" t="s">
        <v>258</v>
      </c>
      <c r="J23" s="418"/>
      <c r="K23" s="417"/>
      <c r="L23" s="398" t="s">
        <v>258</v>
      </c>
      <c r="M23" s="419"/>
      <c r="N23" s="420" t="s">
        <v>258</v>
      </c>
      <c r="O23" s="421" t="s">
        <v>258</v>
      </c>
    </row>
    <row r="24" spans="1:15" ht="23.25" customHeight="1">
      <c r="A24" s="414">
        <v>2</v>
      </c>
      <c r="B24" s="415"/>
      <c r="C24" s="398"/>
      <c r="D24" s="398" t="s">
        <v>258</v>
      </c>
      <c r="E24" s="398" t="s">
        <v>258</v>
      </c>
      <c r="F24" s="416"/>
      <c r="G24" s="417"/>
      <c r="H24" s="398" t="s">
        <v>258</v>
      </c>
      <c r="I24" s="398" t="s">
        <v>258</v>
      </c>
      <c r="J24" s="418"/>
      <c r="K24" s="417"/>
      <c r="L24" s="398" t="s">
        <v>258</v>
      </c>
      <c r="M24" s="419"/>
      <c r="N24" s="420" t="s">
        <v>258</v>
      </c>
      <c r="O24" s="421" t="s">
        <v>258</v>
      </c>
    </row>
    <row r="25" spans="1:15" s="385" customFormat="1" ht="23.25" customHeight="1">
      <c r="A25" s="422">
        <v>3</v>
      </c>
      <c r="B25" s="423"/>
      <c r="C25" s="424"/>
      <c r="D25" s="424" t="s">
        <v>258</v>
      </c>
      <c r="E25" s="424" t="s">
        <v>258</v>
      </c>
      <c r="F25" s="425"/>
      <c r="G25" s="426"/>
      <c r="H25" s="424" t="s">
        <v>258</v>
      </c>
      <c r="I25" s="424" t="s">
        <v>258</v>
      </c>
      <c r="J25" s="425"/>
      <c r="K25" s="426"/>
      <c r="L25" s="424" t="s">
        <v>258</v>
      </c>
      <c r="M25" s="427"/>
      <c r="N25" s="428" t="s">
        <v>258</v>
      </c>
      <c r="O25" s="429" t="s">
        <v>258</v>
      </c>
    </row>
    <row r="26" spans="1:15" s="378" customFormat="1" ht="24" customHeight="1">
      <c r="A26" s="430"/>
      <c r="B26" s="431" t="s">
        <v>68</v>
      </c>
      <c r="C26" s="401" t="s">
        <v>258</v>
      </c>
      <c r="D26" s="401" t="s">
        <v>258</v>
      </c>
      <c r="E26" s="401" t="s">
        <v>258</v>
      </c>
      <c r="F26" s="432">
        <f>SUM(F23:F25)</f>
        <v>0</v>
      </c>
      <c r="G26" s="433" t="s">
        <v>258</v>
      </c>
      <c r="H26" s="401" t="s">
        <v>258</v>
      </c>
      <c r="I26" s="401" t="s">
        <v>258</v>
      </c>
      <c r="J26" s="432">
        <f>SUM(J23:J25)</f>
        <v>0</v>
      </c>
      <c r="K26" s="433" t="s">
        <v>258</v>
      </c>
      <c r="L26" s="401" t="s">
        <v>258</v>
      </c>
      <c r="M26" s="434">
        <f>SUM(M23:M25)</f>
        <v>0</v>
      </c>
      <c r="N26" s="430" t="s">
        <v>258</v>
      </c>
      <c r="O26" s="435" t="s">
        <v>258</v>
      </c>
    </row>
    <row r="27" spans="1:15" s="378" customFormat="1" ht="27" customHeight="1" thickBot="1">
      <c r="A27" s="436"/>
      <c r="B27" s="437" t="s">
        <v>259</v>
      </c>
      <c r="C27" s="438"/>
      <c r="D27" s="438" t="s">
        <v>258</v>
      </c>
      <c r="E27" s="438" t="s">
        <v>258</v>
      </c>
      <c r="F27" s="439">
        <f>+F20-F26</f>
        <v>2740.5</v>
      </c>
      <c r="G27" s="440" t="s">
        <v>258</v>
      </c>
      <c r="H27" s="438" t="s">
        <v>258</v>
      </c>
      <c r="I27" s="438" t="s">
        <v>258</v>
      </c>
      <c r="J27" s="439">
        <f>J20-J26</f>
        <v>1482.3</v>
      </c>
      <c r="K27" s="440" t="s">
        <v>258</v>
      </c>
      <c r="L27" s="438" t="s">
        <v>258</v>
      </c>
      <c r="M27" s="441">
        <f>M20-M26</f>
        <v>510.8</v>
      </c>
      <c r="N27" s="436" t="s">
        <v>258</v>
      </c>
      <c r="O27" s="439">
        <f>+O20-M26</f>
        <v>531.1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5" t="s">
        <v>2</v>
      </c>
      <c r="D30" s="525"/>
      <c r="E30" s="379"/>
      <c r="F30" s="379"/>
      <c r="G30" s="530"/>
      <c r="H30" s="530"/>
      <c r="I30" s="446"/>
      <c r="J30" s="527"/>
      <c r="K30" s="527"/>
      <c r="M30" s="407"/>
    </row>
    <row r="31" spans="1:15" s="378" customFormat="1">
      <c r="C31" s="447"/>
      <c r="D31" s="447"/>
      <c r="E31" s="448"/>
      <c r="F31" s="448"/>
      <c r="G31" s="528" t="s">
        <v>90</v>
      </c>
      <c r="H31" s="528"/>
      <c r="I31" s="449"/>
      <c r="J31" s="528" t="s">
        <v>108</v>
      </c>
      <c r="K31" s="528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7"/>
      <c r="H32" s="527"/>
      <c r="I32" s="451"/>
      <c r="J32" s="527"/>
      <c r="K32" s="527"/>
    </row>
    <row r="33" spans="3:13" s="378" customFormat="1">
      <c r="C33" s="406"/>
      <c r="D33" s="406"/>
      <c r="G33" s="528" t="s">
        <v>90</v>
      </c>
      <c r="H33" s="528"/>
      <c r="I33" s="449"/>
      <c r="J33" s="528" t="s">
        <v>108</v>
      </c>
      <c r="K33" s="528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260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216</v>
      </c>
      <c r="I36" s="524" t="s">
        <v>220</v>
      </c>
      <c r="J36" s="524"/>
      <c r="K36" s="455"/>
      <c r="L36" s="524" t="s">
        <v>261</v>
      </c>
      <c r="M36" s="524"/>
    </row>
    <row r="37" spans="3:13">
      <c r="C37" s="453"/>
      <c r="D37" s="453"/>
      <c r="E37" s="524" t="s">
        <v>219</v>
      </c>
      <c r="F37" s="524"/>
      <c r="I37" s="524"/>
      <c r="J37" s="524"/>
      <c r="K37" s="455"/>
      <c r="L37" s="524"/>
      <c r="M37" s="524"/>
    </row>
    <row r="38" spans="3:13">
      <c r="C38" s="453"/>
      <c r="D38" s="453"/>
      <c r="E38" s="524"/>
      <c r="F38" s="52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15" sqref="D1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7" t="s">
        <v>66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6" s="17" customFormat="1" ht="20.25">
      <c r="A2" s="496" t="str">
        <f>+'Ekamut-caxs'!A7</f>
        <v xml:space="preserve">«Երևանի հ․133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</row>
    <row r="3" spans="1:16" ht="17.25">
      <c r="A3" s="515" t="s">
        <v>218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40" t="s">
        <v>145</v>
      </c>
      <c r="B5" s="540" t="s">
        <v>67</v>
      </c>
      <c r="C5" s="538" t="s">
        <v>210</v>
      </c>
      <c r="D5" s="538"/>
      <c r="E5" s="538"/>
      <c r="F5" s="538"/>
      <c r="G5" s="538"/>
      <c r="H5" s="538"/>
      <c r="I5" s="538"/>
      <c r="J5" s="538"/>
      <c r="K5" s="538"/>
      <c r="L5" s="538"/>
      <c r="M5" s="539" t="s">
        <v>146</v>
      </c>
    </row>
    <row r="6" spans="1:16" ht="89.25" customHeight="1">
      <c r="A6" s="540"/>
      <c r="B6" s="540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9"/>
    </row>
    <row r="7" spans="1:16" ht="27.75" customHeight="1">
      <c r="A7" s="212">
        <v>1</v>
      </c>
      <c r="B7" s="255" t="s">
        <v>194</v>
      </c>
      <c r="C7" s="256">
        <v>5518.8</v>
      </c>
      <c r="D7" s="256">
        <f>+C10</f>
        <v>64335.7</v>
      </c>
      <c r="E7" s="256">
        <v>0</v>
      </c>
      <c r="F7" s="256">
        <v>0</v>
      </c>
      <c r="G7" s="256">
        <f>+J15</f>
        <v>728.5</v>
      </c>
      <c r="H7" s="357">
        <f>H10*1.17*161.2+3*119.6+8*150.8</f>
        <v>3074.0320000000002</v>
      </c>
      <c r="I7" s="256">
        <v>250</v>
      </c>
      <c r="J7" s="357">
        <v>2712</v>
      </c>
      <c r="K7" s="256">
        <v>0</v>
      </c>
      <c r="L7" s="256"/>
      <c r="M7" s="257">
        <f>ROUND(SUM(C7:L7),1)</f>
        <v>76619</v>
      </c>
    </row>
    <row r="8" spans="1:16" ht="35.25" customHeight="1">
      <c r="A8" s="212">
        <v>2</v>
      </c>
      <c r="B8" s="285" t="s">
        <v>88</v>
      </c>
      <c r="C8" s="256">
        <v>6</v>
      </c>
      <c r="D8" s="256">
        <v>66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72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76691</v>
      </c>
    </row>
    <row r="10" spans="1:16" s="214" customFormat="1" ht="18.75" customHeight="1">
      <c r="B10" s="377">
        <v>5848.7</v>
      </c>
      <c r="C10" s="216">
        <f>+B10*11</f>
        <v>64335.7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3"/>
      <c r="L11" s="543"/>
      <c r="M11" s="225"/>
    </row>
    <row r="12" spans="1:16" s="214" customFormat="1" ht="69" customHeight="1">
      <c r="B12" s="535" t="s">
        <v>207</v>
      </c>
      <c r="C12" s="536"/>
      <c r="D12" s="224"/>
      <c r="G12" s="176"/>
      <c r="H12" s="176"/>
      <c r="I12" s="535" t="s">
        <v>208</v>
      </c>
      <c r="J12" s="536"/>
      <c r="K12" s="176"/>
      <c r="L12" s="176"/>
      <c r="M12" s="176"/>
    </row>
    <row r="13" spans="1:16" s="214" customFormat="1" ht="40.5">
      <c r="B13" s="261" t="s">
        <v>183</v>
      </c>
      <c r="C13" s="262" t="s">
        <v>245</v>
      </c>
      <c r="D13" s="226"/>
      <c r="G13" s="226"/>
      <c r="H13" s="226"/>
      <c r="I13" s="261" t="s">
        <v>183</v>
      </c>
      <c r="J13" s="262" t="s">
        <v>248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246</v>
      </c>
      <c r="E14" s="137"/>
      <c r="H14" s="263"/>
      <c r="I14" s="282">
        <v>119600</v>
      </c>
      <c r="J14" s="284">
        <v>857.7</v>
      </c>
      <c r="K14" s="229" t="s">
        <v>249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247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3"/>
      <c r="E17" s="533"/>
      <c r="F17" s="309"/>
      <c r="G17" s="309"/>
      <c r="H17" s="541" t="str">
        <f>+'Ekamut-caxs'!D73</f>
        <v>Ֆ․Արևշատյան</v>
      </c>
      <c r="I17" s="541"/>
      <c r="J17" s="541"/>
      <c r="K17" s="234"/>
    </row>
    <row r="18" spans="2:11" s="235" customFormat="1" ht="17.25" customHeight="1">
      <c r="B18" s="310"/>
      <c r="C18" s="311"/>
      <c r="D18" s="534" t="s">
        <v>90</v>
      </c>
      <c r="E18" s="534"/>
      <c r="F18" s="312"/>
      <c r="G18" s="313"/>
      <c r="H18" s="542" t="s">
        <v>91</v>
      </c>
      <c r="I18" s="542"/>
      <c r="J18" s="542"/>
      <c r="K18" s="236"/>
    </row>
    <row r="19" spans="2:11" s="233" customFormat="1" ht="24.75" customHeight="1">
      <c r="B19" s="314" t="s">
        <v>6</v>
      </c>
      <c r="C19" s="308"/>
      <c r="D19" s="533"/>
      <c r="E19" s="533"/>
      <c r="F19" s="315"/>
      <c r="G19" s="315"/>
      <c r="H19" s="541" t="str">
        <f>+'Ekamut-caxs'!D75</f>
        <v>Կ․Քարամյան</v>
      </c>
      <c r="I19" s="541"/>
      <c r="J19" s="541"/>
      <c r="K19" s="234"/>
    </row>
    <row r="20" spans="2:11" s="235" customFormat="1" ht="18.75" customHeight="1">
      <c r="B20" s="311"/>
      <c r="C20" s="311"/>
      <c r="D20" s="534" t="s">
        <v>90</v>
      </c>
      <c r="E20" s="534"/>
      <c r="F20" s="312"/>
      <c r="G20" s="313"/>
      <c r="H20" s="542" t="s">
        <v>91</v>
      </c>
      <c r="I20" s="542"/>
      <c r="J20" s="542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15" sqref="D1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5" t="s">
        <v>66</v>
      </c>
      <c r="B1" s="545"/>
      <c r="C1" s="545"/>
      <c r="D1" s="545"/>
    </row>
    <row r="2" spans="1:4" ht="17.25">
      <c r="A2" s="546" t="str">
        <f>+'Ekamut-caxs'!A7:D7</f>
        <v xml:space="preserve">«Երևանի հ․133 մսուր-մանկապարտեզ» ՀՈԱԿ-ի </v>
      </c>
      <c r="B2" s="546"/>
      <c r="C2" s="546"/>
      <c r="D2" s="546"/>
    </row>
    <row r="3" spans="1:4" ht="39.75" customHeight="1">
      <c r="A3" s="546" t="s">
        <v>279</v>
      </c>
      <c r="B3" s="546"/>
      <c r="C3" s="546"/>
      <c r="D3" s="546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274</v>
      </c>
    </row>
    <row r="7" spans="1:4" s="49" customFormat="1" ht="30" customHeight="1">
      <c r="A7" s="466">
        <v>1</v>
      </c>
      <c r="B7" s="467" t="s">
        <v>275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276</v>
      </c>
      <c r="C11" s="466">
        <f>SUM(C12:C14)</f>
        <v>2</v>
      </c>
      <c r="D11" s="466">
        <f>SUM(D12:D14)</f>
        <v>61</v>
      </c>
    </row>
    <row r="12" spans="1:4" ht="21.75" customHeight="1">
      <c r="A12" s="468">
        <v>2.1</v>
      </c>
      <c r="B12" s="469" t="s">
        <v>128</v>
      </c>
      <c r="C12" s="468">
        <v>1</v>
      </c>
      <c r="D12" s="479">
        <v>30</v>
      </c>
    </row>
    <row r="13" spans="1:4" ht="21.75" customHeight="1">
      <c r="A13" s="468">
        <v>2.2000000000000002</v>
      </c>
      <c r="B13" s="469" t="s">
        <v>129</v>
      </c>
      <c r="C13" s="468">
        <v>1</v>
      </c>
      <c r="D13" s="479">
        <v>31</v>
      </c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277</v>
      </c>
      <c r="C15" s="466">
        <f>SUM(C16:C18)</f>
        <v>3</v>
      </c>
      <c r="D15" s="466">
        <f>SUM(D16:D18)</f>
        <v>90</v>
      </c>
    </row>
    <row r="16" spans="1:4" ht="23.25" customHeight="1">
      <c r="A16" s="468">
        <v>3.1</v>
      </c>
      <c r="B16" s="470" t="s">
        <v>131</v>
      </c>
      <c r="C16" s="479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79">
        <v>1</v>
      </c>
      <c r="D17" s="468">
        <v>30</v>
      </c>
    </row>
    <row r="18" spans="1:4" ht="23.25" customHeight="1">
      <c r="A18" s="468">
        <v>3.3</v>
      </c>
      <c r="B18" s="470" t="s">
        <v>133</v>
      </c>
      <c r="C18" s="479">
        <v>1</v>
      </c>
      <c r="D18" s="468">
        <v>30</v>
      </c>
    </row>
    <row r="19" spans="1:4" s="49" customFormat="1" ht="30" customHeight="1">
      <c r="A19" s="466">
        <v>4</v>
      </c>
      <c r="B19" s="467" t="s">
        <v>278</v>
      </c>
      <c r="C19" s="466">
        <f>SUM(C20:C22)</f>
        <v>3</v>
      </c>
      <c r="D19" s="466">
        <f>SUM(D20:D22)</f>
        <v>98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32</v>
      </c>
    </row>
    <row r="21" spans="1:4" ht="23.25" customHeight="1">
      <c r="A21" s="468">
        <v>4.2</v>
      </c>
      <c r="B21" s="470" t="s">
        <v>135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229</v>
      </c>
      <c r="C22" s="468">
        <v>1</v>
      </c>
      <c r="D22" s="468">
        <v>33</v>
      </c>
    </row>
    <row r="23" spans="1:4" s="49" customFormat="1" ht="31.5" customHeight="1">
      <c r="A23" s="466"/>
      <c r="B23" s="467" t="s">
        <v>68</v>
      </c>
      <c r="C23" s="466">
        <f>C7+C11+C15+C19</f>
        <v>8</v>
      </c>
      <c r="D23" s="466">
        <f>D7+D11+D15+D19</f>
        <v>249</v>
      </c>
    </row>
    <row r="24" spans="1:4" ht="48.75" customHeight="1"/>
    <row r="25" spans="1:4" ht="17.25">
      <c r="B25" s="472" t="s">
        <v>2</v>
      </c>
      <c r="C25" s="547" t="str">
        <f>+'Ekamut-caxs'!D73</f>
        <v>Ֆ․Արևշատյան</v>
      </c>
      <c r="D25" s="547"/>
    </row>
    <row r="26" spans="1:4" ht="15.75" customHeight="1">
      <c r="B26" s="473" t="s">
        <v>4</v>
      </c>
      <c r="C26" s="544" t="s">
        <v>5</v>
      </c>
      <c r="D26" s="544"/>
    </row>
    <row r="27" spans="1:4" ht="27" customHeight="1">
      <c r="B27" s="474" t="s">
        <v>6</v>
      </c>
      <c r="C27" s="547" t="str">
        <f>+'Ekamut-caxs'!D75</f>
        <v>Կ․Քարամյան</v>
      </c>
      <c r="D27" s="547"/>
    </row>
    <row r="28" spans="1:4">
      <c r="B28" s="475"/>
      <c r="C28" s="544" t="s">
        <v>5</v>
      </c>
      <c r="D28" s="544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https://mul2.yerevan.am/tasks/1468002/oneclick/133.xlsx?token=7976987866b6daff9a6fbe13d9f9cfd4</cp:keywords>
  <cp:lastModifiedBy>Lusine Petrosyan</cp:lastModifiedBy>
  <cp:lastPrinted>2024-04-17T07:41:07Z</cp:lastPrinted>
  <dcterms:created xsi:type="dcterms:W3CDTF">1996-10-14T23:33:28Z</dcterms:created>
  <dcterms:modified xsi:type="dcterms:W3CDTF">2024-05-08T15:31:54Z</dcterms:modified>
</cp:coreProperties>
</file>