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9B1B803-0F37-4B0F-B7A1-CAB5EAAB73E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kreditor'!$A$1:$E$68</definedName>
    <definedName name="_xlnm.Print_Area" localSheetId="1">'Dramakan hosqer'!$A$1:$G$94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7" l="1"/>
  <c r="D13" i="9" l="1"/>
  <c r="D12" i="9"/>
  <c r="B23" i="9"/>
  <c r="J48" i="19"/>
  <c r="H7" i="11"/>
  <c r="E15" i="10"/>
  <c r="C7" i="10"/>
  <c r="I28" i="11"/>
  <c r="K28" i="11" s="1"/>
  <c r="I27" i="11"/>
  <c r="K27" i="11" s="1"/>
  <c r="I26" i="11"/>
  <c r="K26" i="11" s="1"/>
  <c r="I25" i="11"/>
  <c r="K25" i="11" s="1"/>
  <c r="K29" i="11" l="1"/>
  <c r="D18" i="20" l="1"/>
  <c r="D17" i="20"/>
  <c r="D16" i="20"/>
  <c r="D15" i="20"/>
  <c r="D14" i="20"/>
  <c r="D13" i="20"/>
  <c r="D12" i="20"/>
  <c r="A2" i="20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M26" i="20"/>
  <c r="J26" i="20"/>
  <c r="F26" i="20"/>
  <c r="K19" i="20"/>
  <c r="H19" i="20"/>
  <c r="G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4" i="20" l="1"/>
  <c r="O7" i="20"/>
  <c r="N17" i="20"/>
  <c r="O17" i="20" s="1"/>
  <c r="D19" i="20"/>
  <c r="N11" i="20"/>
  <c r="N8" i="20"/>
  <c r="O8" i="20" s="1"/>
  <c r="M28" i="20"/>
  <c r="D20" i="19" s="1"/>
  <c r="D55" i="19" s="1"/>
  <c r="I19" i="20"/>
  <c r="E19" i="20"/>
  <c r="O11" i="20"/>
  <c r="O14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L19" i="20"/>
  <c r="M19" i="20" l="1"/>
  <c r="M20" i="20" s="1"/>
  <c r="M27" i="20" s="1"/>
  <c r="F37" i="7" s="1"/>
  <c r="H37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G7" i="11" l="1"/>
  <c r="D7" i="11"/>
  <c r="C10" i="11"/>
  <c r="E11" i="10"/>
  <c r="E9" i="9"/>
  <c r="E10" i="9"/>
  <c r="E12" i="9"/>
  <c r="E13" i="9"/>
  <c r="A17" i="10"/>
  <c r="A18" i="10" s="1"/>
  <c r="A19" i="10" s="1"/>
  <c r="A20" i="10" s="1"/>
  <c r="A21" i="10" s="1"/>
  <c r="A22" i="10" s="1"/>
  <c r="A23" i="10" s="1"/>
  <c r="A9" i="10"/>
  <c r="A10" i="10" s="1"/>
  <c r="A11" i="10" s="1"/>
  <c r="B10" i="10"/>
  <c r="C8" i="9"/>
  <c r="C11" i="9"/>
  <c r="D11" i="9"/>
  <c r="D8" i="9"/>
  <c r="A8" i="9"/>
  <c r="A11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C18" i="7"/>
  <c r="C13" i="7" s="1"/>
  <c r="D18" i="7"/>
  <c r="E18" i="7"/>
  <c r="C15" i="7"/>
  <c r="D15" i="7"/>
  <c r="E15" i="7"/>
  <c r="A15" i="7"/>
  <c r="A18" i="7" s="1"/>
  <c r="B16" i="7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M20" i="7" l="1"/>
  <c r="D14" i="10"/>
  <c r="E14" i="10" s="1"/>
  <c r="M19" i="7"/>
  <c r="D13" i="10"/>
  <c r="E10" i="10"/>
  <c r="A18" i="19"/>
  <c r="A19" i="19" s="1"/>
  <c r="A12" i="10"/>
  <c r="A13" i="10" s="1"/>
  <c r="A14" i="10" s="1"/>
  <c r="E13" i="7"/>
  <c r="E11" i="9"/>
  <c r="A21" i="7"/>
  <c r="A19" i="7"/>
  <c r="A20" i="7" s="1"/>
  <c r="F15" i="7"/>
  <c r="M15" i="7" s="1"/>
  <c r="M16" i="7"/>
  <c r="A9" i="9"/>
  <c r="A12" i="9" s="1"/>
  <c r="A16" i="7"/>
  <c r="A17" i="7" s="1"/>
  <c r="D13" i="7"/>
  <c r="M7" i="11"/>
  <c r="E8" i="9"/>
  <c r="K18" i="7"/>
  <c r="L18" i="7"/>
  <c r="L15" i="7"/>
  <c r="K15" i="7"/>
  <c r="F18" i="7"/>
  <c r="M18" i="7" s="1"/>
  <c r="A13" i="19"/>
  <c r="A14" i="19" s="1"/>
  <c r="D12" i="10" l="1"/>
  <c r="E12" i="10" s="1"/>
  <c r="E13" i="10"/>
  <c r="A10" i="9"/>
  <c r="A13" i="9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21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58" i="10" s="1"/>
  <c r="B64" i="7"/>
  <c r="B59" i="10" s="1"/>
  <c r="B65" i="7"/>
  <c r="B60" i="10" s="1"/>
  <c r="B44" i="7"/>
  <c r="B39" i="10" s="1"/>
  <c r="B42" i="7"/>
  <c r="B37" i="10" s="1"/>
  <c r="B43" i="7"/>
  <c r="B38" i="10" s="1"/>
  <c r="B41" i="7"/>
  <c r="B36" i="10" s="1"/>
  <c r="B35" i="7"/>
  <c r="B30" i="10" s="1"/>
  <c r="B36" i="7"/>
  <c r="B31" i="10" s="1"/>
  <c r="B37" i="7"/>
  <c r="B32" i="10" s="1"/>
  <c r="B38" i="7"/>
  <c r="B33" i="10" s="1"/>
  <c r="B39" i="7"/>
  <c r="B34" i="10" s="1"/>
  <c r="B40" i="7"/>
  <c r="B35" i="10" s="1"/>
  <c r="B34" i="7"/>
  <c r="B29" i="10" s="1"/>
  <c r="B33" i="7"/>
  <c r="B32" i="7"/>
  <c r="B27" i="10" s="1"/>
  <c r="B31" i="7"/>
  <c r="B26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3" i="10" s="1"/>
  <c r="B27" i="7"/>
  <c r="B22" i="10" s="1"/>
  <c r="B21" i="7"/>
  <c r="B16" i="10" s="1"/>
  <c r="B22" i="7"/>
  <c r="B17" i="10" s="1"/>
  <c r="B23" i="7"/>
  <c r="B18" i="10" s="1"/>
  <c r="B24" i="7"/>
  <c r="B19" i="10" s="1"/>
  <c r="B25" i="7"/>
  <c r="B20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7" i="18"/>
  <c r="D65" i="18"/>
  <c r="D86" i="10"/>
  <c r="D84" i="10"/>
  <c r="B81" i="10"/>
  <c r="B80" i="10"/>
  <c r="D68" i="9"/>
  <c r="D66" i="9"/>
  <c r="K89" i="7"/>
  <c r="L60" i="7" l="1"/>
  <c r="K60" i="7"/>
  <c r="M60" i="7"/>
  <c r="D54" i="18"/>
  <c r="D60" i="18" s="1"/>
  <c r="A2" i="15"/>
  <c r="A2" i="18"/>
  <c r="A2" i="10"/>
  <c r="A2" i="9"/>
  <c r="F60" i="18" l="1"/>
  <c r="F70" i="7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C31" i="7" l="1"/>
  <c r="D31" i="7"/>
  <c r="E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60" i="10"/>
  <c r="M65" i="7"/>
  <c r="D53" i="10"/>
  <c r="D59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6" i="7"/>
  <c r="H36" i="7" s="1"/>
  <c r="D30" i="9"/>
  <c r="M36" i="7" l="1"/>
  <c r="F54" i="7"/>
  <c r="D48" i="9"/>
  <c r="F35" i="7"/>
  <c r="H35" i="7" s="1"/>
  <c r="D31" i="10"/>
  <c r="D29" i="9"/>
  <c r="E60" i="10"/>
  <c r="E59" i="10"/>
  <c r="E62" i="10"/>
  <c r="D7" i="15"/>
  <c r="D23" i="15" s="1"/>
  <c r="K36" i="7" l="1"/>
  <c r="M35" i="7"/>
  <c r="M54" i="7"/>
  <c r="L36" i="7"/>
  <c r="D49" i="10"/>
  <c r="D30" i="10"/>
  <c r="E81" i="10"/>
  <c r="E80" i="10"/>
  <c r="E74" i="10"/>
  <c r="E73" i="10"/>
  <c r="K54" i="7" l="1"/>
  <c r="L54" i="7"/>
  <c r="L35" i="7"/>
  <c r="K35" i="7"/>
  <c r="D31" i="9"/>
  <c r="M37" i="7" l="1"/>
  <c r="K37" i="7"/>
  <c r="D32" i="10"/>
  <c r="E70" i="10"/>
  <c r="L37" i="7" l="1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E18" i="9"/>
  <c r="E17" i="9"/>
  <c r="E16" i="9"/>
  <c r="E15" i="9"/>
  <c r="C64" i="9"/>
  <c r="E67" i="10" l="1"/>
  <c r="E77" i="10"/>
  <c r="E79" i="10"/>
  <c r="E19" i="9"/>
  <c r="C82" i="10" l="1"/>
  <c r="D6" i="10" s="1"/>
  <c r="F12" i="7" s="1"/>
  <c r="H11" i="7" l="1"/>
  <c r="D12" i="7"/>
  <c r="L12" i="7" s="1"/>
  <c r="E12" i="7"/>
  <c r="M12" i="7" s="1"/>
  <c r="C12" i="7"/>
  <c r="K12" i="7" s="1"/>
  <c r="E6" i="10" l="1"/>
  <c r="C63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34" i="7" l="1"/>
  <c r="E34" i="7"/>
  <c r="C34" i="7"/>
  <c r="D71" i="19"/>
  <c r="F71" i="19" s="1"/>
  <c r="D28" i="9"/>
  <c r="E28" i="9" s="1"/>
  <c r="F30" i="7"/>
  <c r="F29" i="7" s="1"/>
  <c r="F87" i="7" s="1"/>
  <c r="D29" i="10"/>
  <c r="C30" i="7"/>
  <c r="C29" i="7" s="1"/>
  <c r="C87" i="7" s="1"/>
  <c r="D24" i="9" l="1"/>
  <c r="E24" i="9" s="1"/>
  <c r="D30" i="7"/>
  <c r="K34" i="7"/>
  <c r="E29" i="10"/>
  <c r="D25" i="10"/>
  <c r="M34" i="7"/>
  <c r="E30" i="7"/>
  <c r="L34" i="7"/>
  <c r="D64" i="9" l="1"/>
  <c r="E64" i="9" s="1"/>
  <c r="D24" i="10"/>
  <c r="E25" i="10"/>
  <c r="M30" i="7"/>
  <c r="L30" i="7"/>
  <c r="E29" i="7"/>
  <c r="D29" i="7"/>
  <c r="K30" i="7"/>
  <c r="D87" i="7" l="1"/>
  <c r="K87" i="7" s="1"/>
  <c r="K29" i="7"/>
  <c r="M29" i="7"/>
  <c r="L29" i="7"/>
  <c r="E87" i="7"/>
  <c r="E24" i="10"/>
  <c r="D82" i="10"/>
  <c r="E82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<sst xmlns="http://schemas.openxmlformats.org/spreadsheetml/2006/main" count="515" uniqueCount="303">
  <si>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</si>
  <si>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</si>
  <si>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</si>
  <si>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</si>
  <si>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</si>
  <si>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</si>
  <si>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</si>
  <si>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</si>
  <si>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</si>
  <si>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</si>
  <si>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</si>
  <si>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</si>
  <si>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</si>
  <si>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</si>
  <si>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</si>
  <si>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</si>
  <si>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</si>
  <si>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</si>
  <si>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</si>
  <si>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</si>
  <si>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</si>
  <si>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</si>
  <si>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</si>
  <si>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</si>
  <si>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</si>
  <si>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</si>
  <si>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</si>
  <si>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</si>
  <si>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</si>
  <si>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</si>
  <si>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</si>
  <si>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</si>
  <si>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</si>
  <si>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</si>
  <si>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</si>
  <si>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</si>
  <si>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</si>
  <si>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</si>
  <si>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</si>
  <si>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</si>
  <si>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</si>
  <si>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</si>
  <si>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</si>
  <si>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</si>
  <si>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</si>
  <si>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</si>
  <si>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</si>
  <si>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</si>
  <si>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</si>
  <si>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</si>
  <si>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</si>
  <si>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</si>
  <si>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</si>
  <si>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</si>
  <si>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</si>
  <si>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</si>
  <si>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</si>
  <si>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</si>
  <si>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</si>
  <si>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</si>
  <si>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</si>
  <si>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</si>
  <si>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</si>
  <si>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</si>
  <si>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</si>
  <si>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</si>
  <si>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</si>
  <si>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</si>
  <si>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</si>
  <si>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</si>
  <si>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</si>
  <si>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</si>
  <si>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</si>
  <si>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</si>
  <si>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</si>
  <si>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</si>
  <si>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</si>
  <si>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</si>
  <si>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</si>
  <si>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</si>
  <si>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</si>
  <si>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</si>
  <si>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</si>
  <si>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</si>
  <si>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</si>
  <si>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</si>
  <si>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</si>
  <si>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</si>
  <si>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</si>
  <si>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</si>
  <si>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</si>
  <si>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</si>
  <si>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</si>
  <si>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</si>
  <si>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</si>
  <si>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</si>
  <si>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</si>
  <si>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</si>
  <si>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</si>
  <si>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</si>
  <si>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</si>
  <si>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</si>
  <si>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</si>
  <si>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</si>
  <si>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</si>
  <si>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</si>
  <si>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</si>
  <si>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</si>
  <si>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</si>
  <si>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</si>
  <si>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</si>
  <si>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</si>
  <si>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</si>
  <si>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</si>
  <si>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</si>
  <si>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</si>
  <si>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</si>
  <si>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</si>
  <si>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</si>
  <si>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</si>
  <si>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</si>
  <si>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</si>
  <si>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</si>
  <si>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</si>
  <si>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</si>
  <si>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</si>
  <si>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</si>
  <si>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</si>
  <si>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</si>
  <si>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</si>
  <si>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</si>
  <si>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</si>
  <si>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</si>
  <si>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</si>
  <si>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</si>
  <si>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</si>
  <si>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</si>
  <si>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</si>
  <si>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</si>
  <si>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</si>
  <si>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</si>
  <si>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</si>
  <si>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</si>
  <si>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</si>
  <si>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</si>
  <si>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</si>
  <si>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</si>
  <si>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</si>
  <si>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</si>
  <si>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</si>
  <si>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</si>
  <si>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</si>
  <si>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</si>
  <si>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</si>
  <si>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</si>
  <si>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</si>
  <si>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</si>
  <si>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</si>
  <si>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</si>
  <si>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</si>
  <si>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</si>
  <si>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</si>
  <si>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</si>
  <si>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</si>
  <si>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</si>
  <si>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</si>
  <si>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</si>
  <si>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</si>
  <si>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</si>
  <si>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</si>
  <si>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</si>
  <si>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</si>
  <si>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</si>
  <si>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</si>
  <si>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</si>
  <si>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</si>
  <si>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</si>
  <si>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</si>
  <si>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</si>
  <si>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</si>
  <si>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</si>
  <si>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</si>
  <si>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</si>
  <si>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</si>
  <si>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</si>
  <si>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</si>
  <si>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</si>
  <si>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</si>
  <si>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</si>
  <si>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</si>
  <si>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</si>
  <si>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</si>
  <si>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</si>
  <si>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</si>
  <si>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</si>
  <si>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</si>
  <si>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</si>
  <si>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</si>
  <si>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</si>
  <si>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</si>
  <si>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</si>
  <si>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</si>
  <si>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</si>
  <si>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</si>
  <si>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</si>
  <si>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</si>
  <si>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</si>
  <si>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</si>
  <si>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</si>
  <si>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</si>
  <si>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</si>
  <si>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</si>
  <si>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</si>
  <si>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</si>
  <si>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</si>
  <si>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</si>
  <si>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</si>
  <si>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</si>
  <si>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</si>
  <si>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</si>
  <si>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</si>
  <si>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</si>
  <si>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</si>
  <si>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</si>
  <si>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</si>
  <si>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</si>
  <si>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</si>
  <si>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</si>
  <si>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</si>
  <si>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</si>
  <si>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</si>
  <si>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</si>
  <si>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</si>
  <si>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</si>
  <si>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</si>
  <si>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</si>
  <si>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</si>
  <si>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</si>
  <si>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</si>
  <si>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</si>
  <si>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</si>
  <si>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</si>
  <si>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</si>
  <si>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</si>
  <si>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</si>
  <si>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</si>
  <si>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</si>
  <si>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</si>
  <si>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</si>
  <si>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</si>
  <si>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</si>
  <si>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</si>
  <si>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</si>
  <si>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</si>
  <si>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</si>
  <si>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</si>
  <si>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</si>
  <si>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</si>
  <si>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</si>
  <si>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</si>
  <si>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</si>
  <si>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</si>
  <si>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</si>
  <si>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</si>
  <si>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</si>
  <si>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</si>
  <si>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</si>
  <si>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</si>
  <si>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</si>
  <si>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</si>
  <si>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</si>
  <si>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</si>
  <si>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</si>
  <si>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</si>
  <si>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</si>
  <si>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</si>
  <si>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</si>
  <si>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</si>
  <si>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</si>
  <si>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</si>
  <si>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հ․134 մսուր-մանկապարտեզ» ՀՈԱԿ-ի </t>
  </si>
  <si>
    <t>Խ.Տեփանյան</t>
  </si>
  <si>
    <t>Թ.Այունց</t>
  </si>
  <si>
    <t xml:space="preserve">2024թ. եկամուտների ու ծախսերի </t>
  </si>
  <si>
    <t>Հաստիքի  անվանումը</t>
  </si>
  <si>
    <t>Ամսական դրույքաչափը</t>
  </si>
  <si>
    <t>Դրույքների քանակը</t>
  </si>
  <si>
    <t>Փոխարինվող օրերի քանակը</t>
  </si>
  <si>
    <t>Նախատեսված գումարը</t>
  </si>
  <si>
    <t>Աշխատակից
ների քանակը</t>
  </si>
  <si>
    <t>Ընդամենը գումարը</t>
  </si>
  <si>
    <t>Դաստիարակ</t>
  </si>
  <si>
    <t>Դաստիարակի օգնական</t>
  </si>
  <si>
    <t>Պահակ</t>
  </si>
  <si>
    <t>Խոհարար</t>
  </si>
  <si>
    <t>պարգևատրում</t>
  </si>
  <si>
    <t>անհատույց ստացված ակտիվներից/արագամաշ/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</si>
  <si>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</si>
  <si>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</si>
  <si>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>Սխալ փոխանցված գումարի վերադարձ</t>
  </si>
  <si>
    <t xml:space="preserve">Սխալ փոխանցված գումարի </t>
  </si>
  <si>
    <t>կից հաշվարկի համաձայն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</si>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</sst>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/>
      <protection locked="0"/>
    </xf>
    <xf numFmtId="164" fontId="27" fillId="0" borderId="10" xfId="19" applyNumberFormat="1" applyFont="1" applyBorder="1" applyAlignment="1">
      <alignment horizontal="center" vertical="center"/>
    </xf>
    <xf numFmtId="164" fontId="32" fillId="0" borderId="10" xfId="19" applyNumberFormat="1" applyFont="1" applyBorder="1" applyAlignment="1">
      <alignment horizontal="center" vertical="center"/>
    </xf>
    <xf numFmtId="164" fontId="30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IAIABQAE0AAAAAAAAAAAAAAAAAAAAAAAAAAAAAAAAAAAAAAAAAAAAAAAAAAAAAAAAAAAAAAAAAAAAAAAAAAAAAAAAAAAAAAAAAAAAAAAAAAAAAAAAAAAAAAAAAAAAAAAAAAADoBwUAAwAIABMAI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yNDJaMCMGCSqGSIb3DQEJBDEWBBSLhp3CG+4CFqvqlar+fzQTqDbdozArBgsqhkiG9w0BCRACDDEcMBowGDAWBBRE5xMFRVajmd/v2Zzf5CvSbEm8HjANBgkqhkiG9w0BAQEFAASCAQCheX/MQy/ur4FiV41lw7yJmRqoqIv1Xw9b2JJJhe4bSCL7N7qfjEXxnBUP+PtBZXcyhQUKz0mzty0V+6aTOMrDUFH3JS/mTV47lUYUHgY5ZVYLSy79hyUkvRfwaKT0EIzYSZsnZ9GrI0kXGH3qLCKAfR2UISWKR81Thqb2+ToI1ZhFoQbN1kMQyBnHCf0bmob0uqlpBFBp0mAqRnsjCOyvHJ/luXsE0Ika2gJ6CMf50mVS4mRabFQtg0+TKn04VsSi1qWoIMPnrJyHpqH/xgGjyjLdApwg9fwjZzAMzAQUuNvQgQw6Cx6oSDh0idCJNdyRIOTxjQGlUtUWICVXi7M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IAIABQAE0AAAAAAAAAAAAAAAAAAAAAAAAAAAAAAAAAAAAAAAAAAAAAAAAAAAAAAAAAAAAAAAAAAAAAAAAAAAAAAAAAAAAAAAAAAAAAAAAAAAAAAAAAAAAAAAAAAAAAAAAAAADoBwUAAwAIABMAI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yMzhaMCMGCSqGSIb3DQEJBDEWBBR1n+X+oFtkpI1nHKZAThpZVRAsgDArBgsqhkiG9w0BCRACDDEcMBowGDAWBBRE5xMFRVajmd/v2Zzf5CvSbEm8HjANBgkqhkiG9w0BAQEFAASCAQCqbRU2MZf/dsxwNWLmu8whl2Oz+YQ4JsIZlH8dlOXQg8tiuwGFz6t4n+ehSNdWmoSTjOsQDFDxBzEqSxIlnNOa3R4cFBSjvwZgI98k1XrxPkpFoUItoi1flAoAKH6/h7UtCgs168CkIaJcZH7WdrwCIzBwRLyeTGk9z2GP8lAy4du0uaT7vO9MtYhhGOPF+QNydxKN/blXYGhlcv14sCfRMZmNyM52s3Cq+84AGsu9K08KKAnzLlyjWwHLKghVj8yKEg2qPo3qJ6D7yWeOBEcu9dmeMM8fOWL+ZwsrWfi2zcb4jueIjWcy1iKYoKtBXP0twryNZs6uFti8aJ6OY8b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0C9D75C-BDD4-1DDC-02BF-4CEF238845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549275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613BD86-23A7-8C4B-9705-FB1186EFF3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85546875" style="34" customWidth="1"/>
    <col min="6" max="6" width="13.5703125" style="6" hidden="1" customWidth="1"/>
    <col min="7" max="7" width="6.7109375" style="6" hidden="1" customWidth="1"/>
    <col min="8" max="8" width="7.28515625" style="6" hidden="1" customWidth="1"/>
    <col min="9" max="10" width="9.4257812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257</v>
      </c>
      <c r="F1" s="329"/>
    </row>
    <row r="2" spans="1:14" s="6" customFormat="1">
      <c r="C2" s="329"/>
      <c r="D2" s="482" t="s">
        <v>40</v>
      </c>
      <c r="E2" s="482"/>
      <c r="F2" s="329"/>
    </row>
    <row r="3" spans="1:14" s="6" customFormat="1">
      <c r="C3" s="329"/>
      <c r="D3" s="483" t="s">
        <v>223</v>
      </c>
      <c r="E3" s="483"/>
      <c r="F3" s="329"/>
    </row>
    <row r="4" spans="1:14" s="35" customFormat="1" ht="24.75" customHeight="1">
      <c r="B4" s="352"/>
      <c r="C4" s="352"/>
      <c r="D4" s="482" t="s">
        <v>279</v>
      </c>
      <c r="E4" s="482"/>
    </row>
    <row r="5" spans="1:14" s="35" customFormat="1" ht="20.25" customHeight="1">
      <c r="B5" s="352"/>
      <c r="C5" s="482" t="s">
        <v>224</v>
      </c>
      <c r="D5" s="482"/>
      <c r="E5" s="482"/>
    </row>
    <row r="6" spans="1:14" ht="20.25">
      <c r="A6" s="485" t="s">
        <v>41</v>
      </c>
      <c r="B6" s="485"/>
      <c r="C6" s="485"/>
      <c r="D6" s="485"/>
      <c r="E6" s="485"/>
      <c r="F6" s="36"/>
    </row>
    <row r="7" spans="1:14" ht="20.45" customHeight="1">
      <c r="A7" s="486" t="s">
        <v>280</v>
      </c>
      <c r="B7" s="486"/>
      <c r="C7" s="486"/>
      <c r="D7" s="486"/>
      <c r="E7" s="486"/>
      <c r="F7" s="58" t="s">
        <v>206</v>
      </c>
    </row>
    <row r="8" spans="1:14" ht="18.75" customHeight="1">
      <c r="A8" s="487" t="s">
        <v>283</v>
      </c>
      <c r="B8" s="487"/>
      <c r="C8" s="487"/>
      <c r="D8" s="487"/>
      <c r="E8" s="487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49155.8</v>
      </c>
      <c r="E11" s="337"/>
      <c r="F11" s="6">
        <v>52332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1384.1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439.3</v>
      </c>
      <c r="E16" s="323"/>
    </row>
    <row r="17" spans="1:19" s="6" customFormat="1">
      <c r="A17" s="101">
        <f>+A16+0.1</f>
        <v>3.2</v>
      </c>
      <c r="B17" s="15" t="s">
        <v>240</v>
      </c>
      <c r="C17" s="15"/>
      <c r="D17" s="320">
        <v>944.8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5.9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1461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1344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1344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53398.8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37771.1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752.8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9411.6</v>
      </c>
      <c r="E35" s="337"/>
      <c r="G35" s="350">
        <v>93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11764.5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1189.4000000000001</v>
      </c>
      <c r="E36" s="337"/>
      <c r="F36" s="338">
        <f>+D36-'Komunal '!F27</f>
        <v>0</v>
      </c>
      <c r="L36" s="6">
        <f>+L35*0.8</f>
        <v>9411.6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839.2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155.1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19.2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252.2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115.2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132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441</v>
      </c>
      <c r="E46" s="337"/>
      <c r="F46" s="349">
        <v>3</v>
      </c>
      <c r="G46" s="349" t="s">
        <v>188</v>
      </c>
      <c r="H46" s="349">
        <v>147</v>
      </c>
      <c r="I46" s="459" t="s">
        <v>189</v>
      </c>
      <c r="J46" s="459">
        <f>+F46*H46</f>
        <v>441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188</v>
      </c>
      <c r="H47" s="460">
        <v>27.9</v>
      </c>
      <c r="I47" s="459" t="s">
        <v>189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220</v>
      </c>
      <c r="E48" s="337"/>
      <c r="F48" s="488">
        <f t="shared" ref="F48:F50" si="3">+$F$46</f>
        <v>3</v>
      </c>
      <c r="G48" s="488" t="s">
        <v>188</v>
      </c>
      <c r="H48" s="495" t="s">
        <v>265</v>
      </c>
      <c r="I48" s="497" t="s">
        <v>189</v>
      </c>
      <c r="J48" s="497">
        <f>1*80+1*110+1*250</f>
        <v>440</v>
      </c>
      <c r="K48" s="491" t="s">
        <v>266</v>
      </c>
      <c r="L48"/>
      <c r="M48"/>
      <c r="N48"/>
    </row>
    <row r="49" spans="1:14" ht="21" customHeight="1">
      <c r="A49" s="102">
        <f t="shared" si="2"/>
        <v>12</v>
      </c>
      <c r="B49" s="18" t="s">
        <v>47</v>
      </c>
      <c r="C49" s="44"/>
      <c r="D49" s="323">
        <v>220</v>
      </c>
      <c r="E49" s="337"/>
      <c r="F49" s="489"/>
      <c r="G49" s="489"/>
      <c r="H49" s="496"/>
      <c r="I49" s="498"/>
      <c r="J49" s="498"/>
      <c r="K49" s="491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51.1</v>
      </c>
      <c r="E50" s="337"/>
      <c r="F50" s="490">
        <f t="shared" si="3"/>
        <v>3</v>
      </c>
      <c r="G50" s="490" t="s">
        <v>188</v>
      </c>
      <c r="H50" s="492">
        <v>38.700000000000003</v>
      </c>
      <c r="I50" s="493" t="s">
        <v>189</v>
      </c>
      <c r="J50" s="493">
        <f>+F50*H50</f>
        <v>116.10000000000001</v>
      </c>
      <c r="K50" s="494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65</v>
      </c>
      <c r="E51" s="337"/>
      <c r="F51" s="490"/>
      <c r="G51" s="490"/>
      <c r="H51" s="492"/>
      <c r="I51" s="493"/>
      <c r="J51" s="493"/>
      <c r="K51" s="494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400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54.8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15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48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229</v>
      </c>
      <c r="C65" s="348"/>
      <c r="D65" s="323"/>
      <c r="E65" s="337"/>
      <c r="F65" s="351" t="s">
        <v>261</v>
      </c>
    </row>
    <row r="66" spans="1:12" s="6" customFormat="1" hidden="1">
      <c r="A66" s="102">
        <f t="shared" si="2"/>
        <v>26</v>
      </c>
      <c r="B66" s="17" t="s">
        <v>227</v>
      </c>
      <c r="C66" s="348"/>
      <c r="D66" s="323"/>
      <c r="E66" s="337"/>
      <c r="F66" s="58"/>
    </row>
    <row r="67" spans="1:12">
      <c r="A67" s="102">
        <v>23</v>
      </c>
      <c r="B67" s="18" t="s">
        <v>27</v>
      </c>
      <c r="C67" s="44"/>
      <c r="D67" s="323">
        <v>1344</v>
      </c>
      <c r="E67" s="337"/>
    </row>
    <row r="68" spans="1:12" s="3" customFormat="1" ht="13.5">
      <c r="A68" s="127">
        <f>+A67+0.1</f>
        <v>23.1</v>
      </c>
      <c r="B68" s="1" t="s">
        <v>76</v>
      </c>
      <c r="C68" s="45"/>
      <c r="D68" s="320">
        <v>1344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77</v>
      </c>
      <c r="C69" s="44"/>
      <c r="D69" s="323"/>
      <c r="E69" s="337"/>
    </row>
    <row r="70" spans="1:12">
      <c r="A70" s="102">
        <v>24</v>
      </c>
      <c r="B70" s="18" t="s">
        <v>66</v>
      </c>
      <c r="C70" s="44"/>
      <c r="D70" s="323">
        <v>510.4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53398.799999999988</v>
      </c>
      <c r="E71" s="341"/>
      <c r="F71" s="484">
        <f>+D29-D71</f>
        <v>0</v>
      </c>
      <c r="G71" s="484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281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282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9" zoomScaleSheetLayoutView="100" workbookViewId="0">
      <selection activeCell="C94" sqref="C94:E94"/>
    </sheetView>
  </sheetViews>
  <sheetFormatPr defaultColWidth="9.140625" defaultRowHeight="13.5"/>
  <cols>
    <col min="1" max="1" width="5.85546875" style="69" customWidth="1"/>
    <col min="2" max="2" width="53.7109375" style="274" customWidth="1"/>
    <col min="3" max="3" width="13.85546875" style="244" customWidth="1"/>
    <col min="4" max="4" width="16" style="244" customWidth="1"/>
    <col min="5" max="5" width="15.7109375" style="244" customWidth="1"/>
    <col min="6" max="6" width="16.5703125" style="69" customWidth="1"/>
    <col min="7" max="7" width="7.57031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258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9" t="s">
        <v>40</v>
      </c>
      <c r="F2" s="499"/>
      <c r="G2" s="499"/>
      <c r="H2" s="94"/>
      <c r="I2" s="35"/>
      <c r="J2" s="35"/>
    </row>
    <row r="3" spans="1:16" s="64" customFormat="1" ht="17.25">
      <c r="A3" s="353"/>
      <c r="B3" s="356"/>
      <c r="C3" s="355"/>
      <c r="D3" s="355"/>
      <c r="E3" s="499" t="s">
        <v>223</v>
      </c>
      <c r="F3" s="499"/>
      <c r="G3" s="49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41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6" t="str">
        <f>+'Ekamut-caxs'!A7:E7</f>
        <v xml:space="preserve">«Երևանի հ․134 մսուր-մանկապարտեզ» ՀՈԱԿ-ի </v>
      </c>
      <c r="B7" s="486"/>
      <c r="C7" s="486"/>
      <c r="D7" s="486"/>
      <c r="E7" s="486"/>
      <c r="F7" s="486"/>
      <c r="G7" s="486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7" t="s">
        <v>302</v>
      </c>
      <c r="B8" s="487"/>
      <c r="C8" s="487"/>
      <c r="D8" s="487"/>
      <c r="E8" s="487"/>
      <c r="F8" s="487"/>
      <c r="G8" s="487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1479.6999999999971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1843.6999999999971</v>
      </c>
      <c r="D12" s="239">
        <f>+F12</f>
        <v>1843.6999999999971</v>
      </c>
      <c r="E12" s="239">
        <f>+F12</f>
        <v>1843.6999999999971</v>
      </c>
      <c r="F12" s="189">
        <f>+'Dramakani hamematakan'!D6</f>
        <v>1843.6999999999971</v>
      </c>
      <c r="G12" s="331"/>
      <c r="H12" s="503" t="s">
        <v>222</v>
      </c>
      <c r="I12" s="503"/>
      <c r="J12" s="199">
        <v>11.1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10269.5</v>
      </c>
      <c r="D13" s="189">
        <f t="shared" si="1"/>
        <v>23504.999999999996</v>
      </c>
      <c r="E13" s="189">
        <f t="shared" si="1"/>
        <v>35918.200000000004</v>
      </c>
      <c r="F13" s="189">
        <f>SUM(F14:F15,F18,F21:F28)</f>
        <v>52048.9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9831.2000000000007</v>
      </c>
      <c r="D14" s="254">
        <v>22120.1</v>
      </c>
      <c r="E14" s="254">
        <v>34409.1</v>
      </c>
      <c r="F14" s="187">
        <f>+'Ekamut-caxs'!D11</f>
        <v>49155.8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508.3</v>
      </c>
      <c r="E18" s="187">
        <f t="shared" si="8"/>
        <v>508.3</v>
      </c>
      <c r="F18" s="187">
        <f>SUM(F19:F20)</f>
        <v>1384.1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v>207.5</v>
      </c>
      <c r="E19" s="343">
        <v>207.5</v>
      </c>
      <c r="F19" s="182">
        <f>+'Ekamut-caxs'!D16</f>
        <v>439.3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v>300.8</v>
      </c>
      <c r="E20" s="343">
        <v>300.8</v>
      </c>
      <c r="F20" s="182">
        <f>+'Ekamut-caxs'!D17</f>
        <v>944.8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v>438.3</v>
      </c>
      <c r="D21" s="254">
        <v>876.6</v>
      </c>
      <c r="E21" s="254">
        <v>1000.8</v>
      </c>
      <c r="F21" s="187">
        <f>+'Ekamut-caxs'!D19</f>
        <v>1461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262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12021.174999999997</v>
      </c>
      <c r="D29" s="189">
        <f>D30+D72+D84</f>
        <v>25311.45</v>
      </c>
      <c r="E29" s="189">
        <f>E30+E72+E84</f>
        <v>37686.525000000009</v>
      </c>
      <c r="F29" s="189">
        <f>F30+F72+F84</f>
        <v>51902.399999999987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12021.174999999997</v>
      </c>
      <c r="D30" s="189">
        <f>SUM(D31,D34:D40,D44:D66,D70:D71)</f>
        <v>25311.45</v>
      </c>
      <c r="E30" s="189">
        <f>SUM(E31,E34:E40,E44:E66,E70:E71)</f>
        <v>37686.525000000009</v>
      </c>
      <c r="F30" s="189">
        <f>SUM(F31,F34:F40,F44:F66,F70:F71)</f>
        <v>51902.399999999987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481">
        <f>+F31/12*3-1300</f>
        <v>8142.7749999999996</v>
      </c>
      <c r="D31" s="481">
        <f>+F31/12*6-900</f>
        <v>17985.55</v>
      </c>
      <c r="E31" s="481">
        <f>+F31/12*9-1100</f>
        <v>27228.325000000001</v>
      </c>
      <c r="F31" s="187">
        <f>+'Ekamut-caxs'!D32</f>
        <v>37771.1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149.9</v>
      </c>
      <c r="D32" s="343">
        <v>374.8</v>
      </c>
      <c r="E32" s="343">
        <v>449.7</v>
      </c>
      <c r="F32" s="191">
        <f>+'Ekamut-caxs'!D33</f>
        <v>752.8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481">
        <f>ROUND(F34/12*3,1)</f>
        <v>2352.9</v>
      </c>
      <c r="D34" s="481">
        <f>ROUND(F34/12*6,1)</f>
        <v>4705.8</v>
      </c>
      <c r="E34" s="481">
        <f>ROUND(F34/12*9,1)</f>
        <v>7058.7</v>
      </c>
      <c r="F34" s="187">
        <f>+'Ekamut-caxs'!D35</f>
        <v>9411.6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542.79999999999995</v>
      </c>
      <c r="D35" s="254">
        <v>754.9</v>
      </c>
      <c r="E35" s="254">
        <v>799.2</v>
      </c>
      <c r="F35" s="187">
        <f>+'Ekamut-caxs'!D36</f>
        <v>1189.4000000000001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141.30000000000001</v>
      </c>
      <c r="D36" s="254">
        <v>351.8</v>
      </c>
      <c r="E36" s="254">
        <v>554.79999999999995</v>
      </c>
      <c r="F36" s="187">
        <f>+'Ekamut-caxs'!D37</f>
        <v>839.2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25.7</v>
      </c>
      <c r="D37" s="254">
        <v>60.9</v>
      </c>
      <c r="E37" s="254">
        <v>101</v>
      </c>
      <c r="F37" s="187">
        <f>+'Komunal '!M27</f>
        <v>149.1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4.8</v>
      </c>
      <c r="D38" s="254">
        <v>9.6</v>
      </c>
      <c r="E38" s="254">
        <v>14.4</v>
      </c>
      <c r="F38" s="187">
        <f>+'Ekamut-caxs'!D39</f>
        <v>19.2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/>
      <c r="D39" s="254">
        <v>10</v>
      </c>
      <c r="E39" s="254">
        <v>20</v>
      </c>
      <c r="F39" s="187">
        <f>+'Ekamut-caxs'!D40</f>
        <v>20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42.2</v>
      </c>
      <c r="D40" s="254">
        <f t="shared" si="12"/>
        <v>106</v>
      </c>
      <c r="E40" s="254">
        <f>SUM(E41:E43)</f>
        <v>168.8</v>
      </c>
      <c r="F40" s="187">
        <f>SUM(F41:F43)</f>
        <v>252.2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19.2</v>
      </c>
      <c r="D41" s="343">
        <v>48</v>
      </c>
      <c r="E41" s="343">
        <v>76.8</v>
      </c>
      <c r="F41" s="191">
        <f>+'Ekamut-caxs'!D42</f>
        <v>115.2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1</v>
      </c>
      <c r="D42" s="343">
        <v>3</v>
      </c>
      <c r="E42" s="343">
        <v>4</v>
      </c>
      <c r="F42" s="191">
        <f>+'Ekamut-caxs'!D43</f>
        <v>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22</v>
      </c>
      <c r="D43" s="343">
        <v>55</v>
      </c>
      <c r="E43" s="343">
        <v>88</v>
      </c>
      <c r="F43" s="191">
        <f>+'Ekamut-caxs'!D44</f>
        <v>132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110.3</v>
      </c>
      <c r="D45" s="254">
        <v>220.5</v>
      </c>
      <c r="E45" s="254">
        <v>330.8</v>
      </c>
      <c r="F45" s="187">
        <f>+'Ekamut-caxs'!D46</f>
        <v>441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40</v>
      </c>
      <c r="D46" s="254">
        <v>60</v>
      </c>
      <c r="E46" s="254">
        <v>83.7</v>
      </c>
      <c r="F46" s="187">
        <f>+'Ekamut-caxs'!D47</f>
        <v>83.699999999999989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>
        <f t="shared" si="3"/>
        <v>0</v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>
        <v>40</v>
      </c>
      <c r="D47" s="254">
        <v>92</v>
      </c>
      <c r="E47" s="254">
        <v>147</v>
      </c>
      <c r="F47" s="187">
        <f>+'Ekamut-caxs'!D48</f>
        <v>220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40</v>
      </c>
      <c r="D48" s="254">
        <v>92</v>
      </c>
      <c r="E48" s="254">
        <v>147</v>
      </c>
      <c r="F48" s="187">
        <f>+'Ekamut-caxs'!D49</f>
        <v>220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>
        <v>20</v>
      </c>
      <c r="D49" s="254">
        <v>51</v>
      </c>
      <c r="E49" s="254">
        <v>51</v>
      </c>
      <c r="F49" s="187">
        <f>+'Ekamut-caxs'!D50</f>
        <v>51.1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10</v>
      </c>
      <c r="D50" s="254">
        <v>55</v>
      </c>
      <c r="E50" s="254">
        <v>65</v>
      </c>
      <c r="F50" s="187">
        <f>+'Ekamut-caxs'!D51</f>
        <v>65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>
        <v>100</v>
      </c>
      <c r="D51" s="254">
        <v>200</v>
      </c>
      <c r="E51" s="254">
        <v>300</v>
      </c>
      <c r="F51" s="187">
        <f>+'Ekamut-caxs'!D52</f>
        <v>400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>
        <v>3.4</v>
      </c>
      <c r="D52" s="254">
        <v>51.4</v>
      </c>
      <c r="E52" s="254">
        <v>54.8</v>
      </c>
      <c r="F52" s="187">
        <f>+'Ekamut-caxs'!D53</f>
        <v>54.8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v>18</v>
      </c>
      <c r="D55" s="254">
        <v>45</v>
      </c>
      <c r="E55" s="254">
        <v>72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>
        <v>10</v>
      </c>
      <c r="D56" s="254">
        <v>30</v>
      </c>
      <c r="E56" s="254">
        <v>60</v>
      </c>
      <c r="F56" s="187">
        <f>+'Ekamut-caxs'!D57</f>
        <v>60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+'Ekamut-caxs'!B60</f>
        <v>Հայտարարության գծով</v>
      </c>
      <c r="C59" s="254">
        <v>10</v>
      </c>
      <c r="D59" s="254">
        <v>15</v>
      </c>
      <c r="E59" s="254">
        <v>15</v>
      </c>
      <c r="F59" s="187">
        <f>+'Ekamut-caxs'!D60</f>
        <v>15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/>
      <c r="D61" s="254">
        <v>48</v>
      </c>
      <c r="E61" s="254">
        <v>48</v>
      </c>
      <c r="F61" s="187">
        <f>+'Ekamut-caxs'!D62</f>
        <v>48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25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263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26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27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27.1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27.200000000000003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27.300000000000004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23</v>
      </c>
      <c r="B70" s="188" t="s">
        <v>37</v>
      </c>
      <c r="C70" s="240">
        <f>+F70</f>
        <v>364</v>
      </c>
      <c r="D70" s="240">
        <f>+F70</f>
        <v>364</v>
      </c>
      <c r="E70" s="240">
        <f>+F70</f>
        <v>364</v>
      </c>
      <c r="F70" s="187">
        <f>+'Deb. ev kreditor'!D60-'Deb. ev kreditor'!D55</f>
        <v>364</v>
      </c>
      <c r="G70" s="333"/>
      <c r="H70" s="462">
        <f>+F70-'Deb. ev kreditor'!F60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24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269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51.7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92.024999999999636</v>
      </c>
      <c r="D87" s="189">
        <f>D12+D13-D29</f>
        <v>37.249999999992724</v>
      </c>
      <c r="E87" s="189">
        <f>E12+E13-E29</f>
        <v>75.374999999992724</v>
      </c>
      <c r="F87" s="189">
        <f>F12+F13-F29</f>
        <v>1990.2000000000116</v>
      </c>
      <c r="G87" s="332"/>
      <c r="H87" s="503" t="s">
        <v>191</v>
      </c>
      <c r="I87" s="503"/>
      <c r="J87" s="200">
        <v>11.1</v>
      </c>
      <c r="K87" s="251">
        <f t="shared" si="21"/>
        <v>0</v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281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282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502"/>
      <c r="D94" s="502"/>
      <c r="E94" s="502"/>
      <c r="G94" s="369" t="s">
        <v>234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rowBreaks count="1" manualBreakCount="1">
    <brk id="86" max="6" man="1"/>
  </rowBreaks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552450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3" zoomScaleSheetLayoutView="100" workbookViewId="0">
      <selection activeCell="D66" sqref="D66:E6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4" t="s">
        <v>53</v>
      </c>
      <c r="B1" s="504"/>
      <c r="C1" s="504"/>
      <c r="D1" s="504"/>
      <c r="E1" s="504"/>
      <c r="F1" s="504"/>
    </row>
    <row r="2" spans="1:18" s="18" customFormat="1" ht="20.25">
      <c r="A2" s="486" t="str">
        <f>+'Ekamut-caxs'!A7:D7</f>
        <v xml:space="preserve">«Երևանի հ․134 մսուր-մանկապարտեզ» ՀՈԱԿ-ի </v>
      </c>
      <c r="B2" s="486"/>
      <c r="C2" s="486"/>
      <c r="D2" s="486"/>
      <c r="E2" s="486"/>
      <c r="F2" s="48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7" t="s">
        <v>298</v>
      </c>
      <c r="B3" s="507"/>
      <c r="C3" s="507"/>
      <c r="D3" s="507"/>
      <c r="E3" s="507"/>
      <c r="F3" s="507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41683.5</v>
      </c>
      <c r="D6" s="202">
        <f>SUM(D7:D8,D11,D14:D19,D22:D23)</f>
        <v>53398.8</v>
      </c>
      <c r="E6" s="202">
        <f t="shared" ref="E6:E64" si="0">D6-C6</f>
        <v>11715.300000000003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38529.800000000003</v>
      </c>
      <c r="D7" s="193">
        <f>+'Ekamut-caxs'!D11</f>
        <v>49155.8</v>
      </c>
      <c r="E7" s="193">
        <f t="shared" si="0"/>
        <v>10626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48</v>
      </c>
      <c r="E8" s="193">
        <f t="shared" si="0"/>
        <v>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>
        <v>48</v>
      </c>
      <c r="E9" s="193">
        <f t="shared" si="0"/>
        <v>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508.3</v>
      </c>
      <c r="D11" s="193">
        <f>SUM(D12:D13)</f>
        <v>1384.1</v>
      </c>
      <c r="E11" s="193">
        <f t="shared" si="0"/>
        <v>875.8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207.5</v>
      </c>
      <c r="D12" s="178">
        <f>+'Ekamut-caxs'!D16</f>
        <v>439.3</v>
      </c>
      <c r="E12" s="193">
        <f t="shared" si="0"/>
        <v>231.8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300.8</v>
      </c>
      <c r="D13" s="178">
        <f>+'Ekamut-caxs'!D17</f>
        <v>944.8</v>
      </c>
      <c r="E13" s="193">
        <f t="shared" si="0"/>
        <v>644</v>
      </c>
      <c r="F13" s="178"/>
    </row>
    <row r="14" spans="1:18" s="52" customFormat="1" ht="17.25">
      <c r="A14" s="54">
        <v>5</v>
      </c>
      <c r="B14" s="195" t="str">
        <f>+'Ekamut-caxs'!B19</f>
        <v xml:space="preserve">Վճարովի ծառայություններից </v>
      </c>
      <c r="C14" s="192">
        <v>1063.5999999999999</v>
      </c>
      <c r="D14" s="193">
        <f>+'Ekamut-caxs'!D19</f>
        <v>1461</v>
      </c>
      <c r="E14" s="193">
        <f t="shared" si="0"/>
        <v>397.40000000000009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6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7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8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9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10</v>
      </c>
      <c r="B19" s="195" t="str">
        <f>+'Ekamut-caxs'!B24</f>
        <v xml:space="preserve">Պայմանով ստացված ակտիվներից, այդ թվում՝  </v>
      </c>
      <c r="C19" s="196">
        <f>SUM(C20:C21)</f>
        <v>1552.2</v>
      </c>
      <c r="D19" s="196">
        <f>SUM(D20:D21)</f>
        <v>1344</v>
      </c>
      <c r="E19" s="193">
        <f t="shared" si="0"/>
        <v>-208.20000000000005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11</v>
      </c>
      <c r="B20" s="247" t="str">
        <f>+'Ekamut-caxs'!B25</f>
        <v xml:space="preserve">ոչ ընթացիկ </v>
      </c>
      <c r="C20" s="178">
        <v>1344</v>
      </c>
      <c r="D20" s="179">
        <f>+'Ekamut-caxs'!D25</f>
        <v>1344</v>
      </c>
      <c r="E20" s="179">
        <f t="shared" si="0"/>
        <v>0</v>
      </c>
      <c r="F20" s="178"/>
    </row>
    <row r="21" spans="1:18" ht="16.5">
      <c r="A21" s="54">
        <f t="shared" si="1"/>
        <v>12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13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14</v>
      </c>
      <c r="B23" s="246" t="str">
        <f>+'Ekamut-caxs'!B18</f>
        <v>Սուբսիդիա ջրամատակարարման գծով</v>
      </c>
      <c r="C23" s="194">
        <v>5.6</v>
      </c>
      <c r="D23" s="192">
        <f>+'Ekamut-caxs'!D18</f>
        <v>5.9</v>
      </c>
      <c r="E23" s="192">
        <f>D23-C23</f>
        <v>0.30000000000000071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41683.5</v>
      </c>
      <c r="D24" s="203">
        <f>SUM(D25,D28:D34,D38:D60,D62:D63)</f>
        <v>53398.799999999988</v>
      </c>
      <c r="E24" s="202">
        <f t="shared" si="0"/>
        <v>11715.299999999988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28234</v>
      </c>
      <c r="D25" s="196">
        <f>+'Ekamut-caxs'!D32</f>
        <v>37771.1</v>
      </c>
      <c r="E25" s="193">
        <f t="shared" si="0"/>
        <v>9537.0999999999985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541.9</v>
      </c>
      <c r="D26" s="197">
        <f>+'Ekamut-caxs'!D33</f>
        <v>752.8</v>
      </c>
      <c r="E26" s="179">
        <f>D26-C26</f>
        <v>210.89999999999998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295</v>
      </c>
      <c r="C27" s="178">
        <v>464</v>
      </c>
      <c r="D27" s="178">
        <f>+'Ekamut-caxs'!D34</f>
        <v>0</v>
      </c>
      <c r="E27" s="180">
        <f>D27-C27</f>
        <v>-464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8348.2999999999993</v>
      </c>
      <c r="D28" s="196">
        <f>+'Ekamut-caxs'!D35</f>
        <v>9411.6</v>
      </c>
      <c r="E28" s="193">
        <f t="shared" si="0"/>
        <v>1063.3000000000011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1189.0999999999999</v>
      </c>
      <c r="D29" s="196">
        <f>+'Ekamut-caxs'!D36</f>
        <v>1189.4000000000001</v>
      </c>
      <c r="E29" s="193">
        <f t="shared" si="0"/>
        <v>0.3000000000001819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819.5</v>
      </c>
      <c r="D30" s="196">
        <f>+'Ekamut-caxs'!D37</f>
        <v>839.2</v>
      </c>
      <c r="E30" s="193">
        <f t="shared" si="0"/>
        <v>19.700000000000045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152.9</v>
      </c>
      <c r="D31" s="196">
        <f>+'Ekamut-caxs'!D38</f>
        <v>155.1</v>
      </c>
      <c r="E31" s="193">
        <f t="shared" si="0"/>
        <v>2.1999999999999886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19.2</v>
      </c>
      <c r="D32" s="196">
        <f>+'Ekamut-caxs'!D39</f>
        <v>19.2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20</v>
      </c>
      <c r="D33" s="196">
        <f>+'Ekamut-caxs'!D40</f>
        <v>20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247.2</v>
      </c>
      <c r="D34" s="196">
        <f>SUM(D35:D37)</f>
        <v>252.2</v>
      </c>
      <c r="E34" s="193">
        <f t="shared" si="0"/>
        <v>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115.2</v>
      </c>
      <c r="D35" s="197">
        <f>+'Ekamut-caxs'!D42</f>
        <v>115.2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5</v>
      </c>
      <c r="E36" s="179">
        <f t="shared" si="0"/>
        <v>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132</v>
      </c>
      <c r="D37" s="197">
        <f>+'Ekamut-caxs'!D44</f>
        <v>132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0.3</v>
      </c>
      <c r="D38" s="196">
        <f>+'Ekamut-caxs'!D45</f>
        <v>0</v>
      </c>
      <c r="E38" s="193">
        <f t="shared" si="0"/>
        <v>-0.3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249.9</v>
      </c>
      <c r="D39" s="196">
        <f>+'Ekamut-caxs'!D46</f>
        <v>441</v>
      </c>
      <c r="E39" s="193">
        <f t="shared" si="0"/>
        <v>191.1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92.1</v>
      </c>
      <c r="D40" s="196">
        <f>+'Ekamut-caxs'!D47</f>
        <v>83.699999999999989</v>
      </c>
      <c r="E40" s="193">
        <f t="shared" si="0"/>
        <v>-8.4000000000000057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126.9</v>
      </c>
      <c r="D41" s="196">
        <f>+'Ekamut-caxs'!D48</f>
        <v>220</v>
      </c>
      <c r="E41" s="193">
        <f t="shared" si="0"/>
        <v>93.1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33</v>
      </c>
      <c r="D42" s="196">
        <f>+'Ekamut-caxs'!D49</f>
        <v>220</v>
      </c>
      <c r="E42" s="193">
        <f t="shared" si="0"/>
        <v>187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39.700000000000003</v>
      </c>
      <c r="D43" s="196">
        <f>+'Ekamut-caxs'!D50</f>
        <v>51.1</v>
      </c>
      <c r="E43" s="193">
        <f>D43-C43</f>
        <v>11.399999999999999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70</v>
      </c>
      <c r="D44" s="196">
        <f>+'Ekamut-caxs'!D51</f>
        <v>65</v>
      </c>
      <c r="E44" s="193">
        <f t="shared" si="0"/>
        <v>-5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60.5</v>
      </c>
      <c r="D45" s="196">
        <f>+'Ekamut-caxs'!D52</f>
        <v>400</v>
      </c>
      <c r="E45" s="193">
        <f t="shared" si="0"/>
        <v>339.5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54.8</v>
      </c>
      <c r="D46" s="196">
        <f>+'Ekamut-caxs'!D53</f>
        <v>54.8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12</v>
      </c>
      <c r="D50" s="196">
        <f>+'Ekamut-caxs'!D57</f>
        <v>60</v>
      </c>
      <c r="E50" s="193">
        <f t="shared" si="0"/>
        <v>48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30</v>
      </c>
      <c r="D53" s="196">
        <f>+'Ekamut-caxs'!D60</f>
        <v>15</v>
      </c>
      <c r="E53" s="193">
        <f t="shared" si="4"/>
        <v>-15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60</v>
      </c>
      <c r="D55" s="196">
        <f>+'Ekamut-caxs'!D62</f>
        <v>48</v>
      </c>
      <c r="E55" s="193">
        <f t="shared" si="4"/>
        <v>-12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">
        <v>296</v>
      </c>
      <c r="C57" s="192">
        <v>208.2</v>
      </c>
      <c r="D57" s="194">
        <f>+'Ekamut-caxs'!D64</f>
        <v>0</v>
      </c>
      <c r="E57" s="192">
        <f t="shared" si="4"/>
        <v>-208.2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1433.9</v>
      </c>
      <c r="D60" s="196">
        <f>+'Ekamut-caxs'!D67</f>
        <v>1344</v>
      </c>
      <c r="E60" s="193">
        <f t="shared" si="4"/>
        <v>-89.900000000000091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1344</v>
      </c>
      <c r="D61" s="197">
        <f>+'Ekamut-caxs'!D68</f>
        <v>1344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510.4</v>
      </c>
      <c r="E63" s="193">
        <f t="shared" si="4"/>
        <v>510.4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6" t="str">
        <f>+'Ekamut-caxs'!D73</f>
        <v>Խ.Տեփանյան</v>
      </c>
      <c r="E66" s="506"/>
      <c r="F66" s="108"/>
    </row>
    <row r="67" spans="1:18" ht="9.75" customHeight="1">
      <c r="B67" s="296"/>
      <c r="C67" s="297"/>
      <c r="D67" s="505" t="s">
        <v>5</v>
      </c>
      <c r="E67" s="505"/>
      <c r="F67" s="209"/>
    </row>
    <row r="68" spans="1:18" ht="24.75" customHeight="1">
      <c r="B68" s="294" t="s">
        <v>6</v>
      </c>
      <c r="C68" s="295"/>
      <c r="D68" s="506" t="str">
        <f>+'Ekamut-caxs'!D75</f>
        <v>Թ.Այունց</v>
      </c>
      <c r="E68" s="506"/>
      <c r="F68" s="108"/>
    </row>
    <row r="69" spans="1:18" ht="11.25" customHeight="1">
      <c r="B69" s="298"/>
      <c r="C69" s="297"/>
      <c r="D69" s="505" t="s">
        <v>5</v>
      </c>
      <c r="E69" s="505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" zoomScaleSheetLayoutView="100" workbookViewId="0">
      <selection activeCell="D66" sqref="D66:E66"/>
    </sheetView>
  </sheetViews>
  <sheetFormatPr defaultColWidth="9.140625" defaultRowHeight="13.5"/>
  <cols>
    <col min="1" max="1" width="5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4" t="s">
        <v>79</v>
      </c>
      <c r="B1" s="504"/>
      <c r="C1" s="504"/>
      <c r="D1" s="504"/>
      <c r="E1" s="504"/>
      <c r="F1" s="504"/>
    </row>
    <row r="2" spans="1:20" s="18" customFormat="1" ht="20.25">
      <c r="A2" s="486" t="str">
        <f>+'Ekamut-caxs'!A7:D7</f>
        <v xml:space="preserve">«Երևանի հ․134 մսուր-մանկապարտեզ» ՀՈԱԿ-ի </v>
      </c>
      <c r="B2" s="486"/>
      <c r="C2" s="486"/>
      <c r="D2" s="486"/>
      <c r="E2" s="486"/>
      <c r="F2" s="486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7" t="s">
        <v>297</v>
      </c>
      <c r="B3" s="507"/>
      <c r="C3" s="507"/>
      <c r="D3" s="507"/>
      <c r="E3" s="507"/>
      <c r="F3" s="507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81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930.9</v>
      </c>
      <c r="D6" s="181">
        <f>+C82</f>
        <v>1843.6999999999971</v>
      </c>
      <c r="E6" s="189">
        <f t="shared" ref="E6:E68" si="0">D6-C6</f>
        <v>912.79999999999711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SUM(C8:C9,C12:C23)</f>
        <v>41008.1</v>
      </c>
      <c r="D7" s="189">
        <f>SUM(D8:D9,D12,D16:D23)</f>
        <v>52048.9</v>
      </c>
      <c r="E7" s="189">
        <f>D7-C7</f>
        <v>11040.800000000003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39394.5</v>
      </c>
      <c r="D8" s="187">
        <f>+'Dramakan hosqer'!F14</f>
        <v>49155.8</v>
      </c>
      <c r="E8" s="187">
        <f>D8-C8</f>
        <v>9761.3000000000029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24</v>
      </c>
      <c r="D9" s="187">
        <f>SUM(D10:D11)</f>
        <v>48</v>
      </c>
      <c r="E9" s="187">
        <f t="shared" ref="E9:E15" si="1">D9-C9</f>
        <v>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>
        <f>+'Dramakan hosqer'!F16</f>
        <v>48</v>
      </c>
      <c r="E10" s="187">
        <f t="shared" si="1"/>
        <v>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508.3</v>
      </c>
      <c r="D12" s="187">
        <f>SUM(D13:D14)</f>
        <v>1384.1</v>
      </c>
      <c r="E12" s="187">
        <f t="shared" si="1"/>
        <v>875.8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439.3</v>
      </c>
      <c r="E13" s="187">
        <f t="shared" si="1"/>
        <v>439.3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944.8</v>
      </c>
      <c r="E14" s="187">
        <f t="shared" si="1"/>
        <v>944.8</v>
      </c>
      <c r="F14" s="178"/>
    </row>
    <row r="15" spans="1:20" ht="17.25">
      <c r="A15" s="23">
        <v>4</v>
      </c>
      <c r="B15" s="265" t="s">
        <v>299</v>
      </c>
      <c r="C15" s="182">
        <v>17.7</v>
      </c>
      <c r="D15" s="191"/>
      <c r="E15" s="187">
        <f t="shared" si="1"/>
        <v>-17.7</v>
      </c>
      <c r="F15" s="178"/>
    </row>
    <row r="16" spans="1:20" s="52" customFormat="1" ht="17.25">
      <c r="A16" s="54">
        <v>5</v>
      </c>
      <c r="B16" s="245" t="str">
        <f>+'Dramakan hosqer'!B21</f>
        <v xml:space="preserve">Վճարովի ծառայություններից </v>
      </c>
      <c r="C16" s="186">
        <v>1063.5999999999999</v>
      </c>
      <c r="D16" s="187">
        <f>+'Dramakan hosqer'!F21</f>
        <v>1461</v>
      </c>
      <c r="E16" s="187">
        <f t="shared" si="0"/>
        <v>397.40000000000009</v>
      </c>
      <c r="F16" s="178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>+A16+1</f>
        <v>6</v>
      </c>
      <c r="B17" s="245" t="str">
        <f>+'Dramakan hosqer'!B22</f>
        <v>Սպասարկման և կոմունալ համավճարներից</v>
      </c>
      <c r="C17" s="186"/>
      <c r="D17" s="187">
        <f>+'Dramakan hosqer'!F22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ref="A18:A23" si="2">+A17+1</f>
        <v>7</v>
      </c>
      <c r="B18" s="245" t="str">
        <f>+'Dramakan hosqer'!B23</f>
        <v>Ֆինանսական օգնությունից (օգնիր մանկապարտեզիդ)</v>
      </c>
      <c r="C18" s="186"/>
      <c r="D18" s="187">
        <f>+'Dramakan hosqer'!F23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hosqer'!B24</f>
        <v>Ֆինանսական օգնությունից</v>
      </c>
      <c r="C19" s="186"/>
      <c r="D19" s="187">
        <f>+'Dramakan hosqer'!F24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hosqer'!B25</f>
        <v>Չփոխանակվող գործարքներից (դրամաշնորհից)</v>
      </c>
      <c r="C20" s="186"/>
      <c r="D20" s="187">
        <f>+'Dramakan hosqer'!F25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hosqer'!B26</f>
        <v>Դեբիտորական պարտքերից</v>
      </c>
      <c r="C21" s="186"/>
      <c r="D21" s="187">
        <f>+'Dramakan hosqer'!F26</f>
        <v>0</v>
      </c>
      <c r="E21" s="187">
        <f t="shared" si="0"/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17.25">
      <c r="A22" s="54">
        <f t="shared" si="2"/>
        <v>11</v>
      </c>
      <c r="B22" s="245" t="str">
        <f>+'Dramakan hosqer'!B27</f>
        <v>Բանկի տոկոսից</v>
      </c>
      <c r="C22" s="186"/>
      <c r="D22" s="187">
        <f>+'Dramakan hosqer'!F27</f>
        <v>0</v>
      </c>
      <c r="E22" s="187">
        <f>D22-C22</f>
        <v>0</v>
      </c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1" customFormat="1" ht="17.25">
      <c r="A23" s="54">
        <f t="shared" si="2"/>
        <v>12</v>
      </c>
      <c r="B23" s="347">
        <f>+'Dramakan hosqer'!B28</f>
        <v>0</v>
      </c>
      <c r="C23" s="186"/>
      <c r="D23" s="186">
        <f>+'Dramakan hosqer'!F28</f>
        <v>0</v>
      </c>
      <c r="E23" s="186">
        <f>D23-C23</f>
        <v>0</v>
      </c>
      <c r="F23" s="186"/>
      <c r="G23" s="93" t="s">
        <v>213</v>
      </c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18" customFormat="1" ht="34.5">
      <c r="A24" s="11" t="s">
        <v>34</v>
      </c>
      <c r="B24" s="12" t="s">
        <v>81</v>
      </c>
      <c r="C24" s="189">
        <f>+C25+C67+C79</f>
        <v>40095.300000000003</v>
      </c>
      <c r="D24" s="189">
        <f>+D25+D67+D79</f>
        <v>51902.399999999987</v>
      </c>
      <c r="E24" s="189">
        <f t="shared" si="0"/>
        <v>11807.099999999984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18" customFormat="1" ht="17.25">
      <c r="A25" s="14" t="s">
        <v>54</v>
      </c>
      <c r="B25" s="12" t="s">
        <v>57</v>
      </c>
      <c r="C25" s="189">
        <f>SUM(C26,C29:C35,C39:C61,C65:C66)</f>
        <v>40095.300000000003</v>
      </c>
      <c r="D25" s="189">
        <f>SUM(D26,D29:D35,D39:D61,D65:D66)</f>
        <v>51902.399999999987</v>
      </c>
      <c r="E25" s="189">
        <f t="shared" si="0"/>
        <v>11807.099999999984</v>
      </c>
      <c r="F25" s="181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52" customFormat="1" ht="17.25">
      <c r="A26" s="54">
        <v>1</v>
      </c>
      <c r="B26" s="246" t="str">
        <f>+'Dramakan hosqer'!B31</f>
        <v>Աշխատավարձի գծով, որից՝</v>
      </c>
      <c r="C26" s="186">
        <v>28234</v>
      </c>
      <c r="D26" s="187">
        <f>+'Dramakan hosqer'!F31</f>
        <v>37771.1</v>
      </c>
      <c r="E26" s="187">
        <f t="shared" si="0"/>
        <v>9537.0999999999985</v>
      </c>
      <c r="F26" s="178" t="s">
        <v>301</v>
      </c>
      <c r="G26" s="93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>
      <c r="A27" s="23">
        <v>1.1000000000000001</v>
      </c>
      <c r="B27" s="265" t="str">
        <f>+'Dramakan hosqer'!B32</f>
        <v>վճարովի ծառայության գծով</v>
      </c>
      <c r="C27" s="182">
        <v>541.9</v>
      </c>
      <c r="D27" s="191">
        <f>+'Dramakan hosqer'!F32</f>
        <v>752.8</v>
      </c>
      <c r="E27" s="191">
        <f t="shared" si="0"/>
        <v>210.89999999999998</v>
      </c>
      <c r="F27" s="178"/>
    </row>
    <row r="28" spans="1:20">
      <c r="A28" s="23">
        <v>1.2</v>
      </c>
      <c r="B28" s="265" t="s">
        <v>295</v>
      </c>
      <c r="C28" s="182">
        <v>464</v>
      </c>
      <c r="D28" s="191">
        <f>+'Dramakan hosqer'!F33</f>
        <v>0</v>
      </c>
      <c r="E28" s="191">
        <f t="shared" si="0"/>
        <v>-464</v>
      </c>
      <c r="F28" s="180"/>
    </row>
    <row r="29" spans="1:20" s="52" customFormat="1" ht="17.25">
      <c r="A29" s="54">
        <f>+A26+1</f>
        <v>2</v>
      </c>
      <c r="B29" s="195" t="str">
        <f>+'Dramakan hosqer'!B34</f>
        <v>Սննդի գծով</v>
      </c>
      <c r="C29" s="186">
        <v>8368.6</v>
      </c>
      <c r="D29" s="187">
        <f>+'Dramakan hosqer'!F34</f>
        <v>9411.6</v>
      </c>
      <c r="E29" s="187">
        <f t="shared" si="0"/>
        <v>1043</v>
      </c>
      <c r="F29" s="178" t="s">
        <v>301</v>
      </c>
      <c r="G29" s="5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>+A29+1</f>
        <v>3</v>
      </c>
      <c r="B30" s="195" t="str">
        <f>+'Dramakan hosqer'!B35</f>
        <v>Ջեռուցման գծով</v>
      </c>
      <c r="C30" s="186">
        <v>928.9</v>
      </c>
      <c r="D30" s="187">
        <f>+'Dramakan hosqer'!F35</f>
        <v>1189.4000000000001</v>
      </c>
      <c r="E30" s="187">
        <f t="shared" si="0"/>
        <v>260.50000000000011</v>
      </c>
      <c r="F30" s="178" t="s">
        <v>301</v>
      </c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5" si="3">+A30+1</f>
        <v>4</v>
      </c>
      <c r="B31" s="195" t="str">
        <f>+'Dramakan hosqer'!B36</f>
        <v>Էլեկտրաէներգիայի գծով</v>
      </c>
      <c r="C31" s="186">
        <v>750.3</v>
      </c>
      <c r="D31" s="187">
        <f>+'Dramakan hosqer'!F36</f>
        <v>839.2</v>
      </c>
      <c r="E31" s="187">
        <f t="shared" si="0"/>
        <v>88.900000000000091</v>
      </c>
      <c r="F31" s="178" t="s">
        <v>301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5" t="str">
        <f>+'Dramakan hosqer'!B37</f>
        <v>Ջրմուղ-կոյուղու գծով</v>
      </c>
      <c r="C32" s="186">
        <v>133.30000000000001</v>
      </c>
      <c r="D32" s="187">
        <f>+'Dramakan hosqer'!F37</f>
        <v>149.1</v>
      </c>
      <c r="E32" s="187">
        <f t="shared" si="0"/>
        <v>15.799999999999983</v>
      </c>
      <c r="F32" s="178" t="s">
        <v>301</v>
      </c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6</v>
      </c>
      <c r="B33" s="195" t="str">
        <f>+'Dramakan hosqer'!B38</f>
        <v>Աղբահանության գծով</v>
      </c>
      <c r="C33" s="186">
        <v>19.2</v>
      </c>
      <c r="D33" s="187">
        <f>+'Dramakan hosqer'!F38</f>
        <v>19.2</v>
      </c>
      <c r="E33" s="187">
        <f t="shared" si="0"/>
        <v>0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5" t="str">
        <f>+'Dramakan hosqer'!B39</f>
        <v>Ախտաբանության գծով</v>
      </c>
      <c r="C34" s="186">
        <v>20</v>
      </c>
      <c r="D34" s="187">
        <f>+'Dramakan hosqer'!F39</f>
        <v>20</v>
      </c>
      <c r="E34" s="187">
        <f t="shared" si="0"/>
        <v>0</v>
      </c>
      <c r="F34" s="178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8</v>
      </c>
      <c r="B35" s="195" t="str">
        <f>+'Dramakan hosqer'!B40</f>
        <v>Կապի գծով, այդ թվում`</v>
      </c>
      <c r="C35" s="187">
        <f>SUM(C36:C38)</f>
        <v>226.6</v>
      </c>
      <c r="D35" s="187">
        <f>SUM(D36:D38)</f>
        <v>252.2</v>
      </c>
      <c r="E35" s="187">
        <f t="shared" si="0"/>
        <v>25.599999999999994</v>
      </c>
      <c r="F35" s="178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7" t="str">
        <f>+'Dramakan hosqer'!B41</f>
        <v>բաժանորդային վճար</v>
      </c>
      <c r="C36" s="182">
        <v>105.6</v>
      </c>
      <c r="D36" s="191">
        <f>+'Dramakan hosqer'!F41</f>
        <v>115.2</v>
      </c>
      <c r="E36" s="191">
        <f t="shared" si="0"/>
        <v>9.6000000000000085</v>
      </c>
      <c r="F36" s="178"/>
    </row>
    <row r="37" spans="1:20" s="29" customFormat="1" ht="14.25">
      <c r="A37" s="23">
        <v>8.1999999999999993</v>
      </c>
      <c r="B37" s="247" t="str">
        <f>+'Dramakan hosqer'!B42</f>
        <v>րոպեավճար</v>
      </c>
      <c r="C37" s="182"/>
      <c r="D37" s="191">
        <f>+'Dramakan hosqer'!F42</f>
        <v>5</v>
      </c>
      <c r="E37" s="191">
        <f t="shared" si="0"/>
        <v>5</v>
      </c>
      <c r="F37" s="178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7" t="str">
        <f>+'Dramakan hosqer'!B43</f>
        <v>ինտերնետ կապ</v>
      </c>
      <c r="C38" s="182">
        <v>121</v>
      </c>
      <c r="D38" s="191">
        <f>+'Dramakan hosqer'!F43</f>
        <v>132</v>
      </c>
      <c r="E38" s="191">
        <f t="shared" si="0"/>
        <v>11</v>
      </c>
      <c r="F38" s="178"/>
      <c r="I38" s="121"/>
    </row>
    <row r="39" spans="1:20" s="52" customFormat="1" ht="17.25">
      <c r="A39" s="54">
        <f>+A35+1</f>
        <v>9</v>
      </c>
      <c r="B39" s="195" t="str">
        <f>+'Dramakan hosqer'!B44</f>
        <v>Բանկային ծառայության գծով</v>
      </c>
      <c r="C39" s="186">
        <v>0.3</v>
      </c>
      <c r="D39" s="187">
        <f>+'Dramakan hosqer'!F44</f>
        <v>0</v>
      </c>
      <c r="E39" s="187">
        <f t="shared" si="0"/>
        <v>-0.3</v>
      </c>
      <c r="F39" s="178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5" t="str">
        <f>+'Dramakan hosqer'!B45</f>
        <v>Տնտեսական ապրանքների գծով</v>
      </c>
      <c r="C40" s="186">
        <v>249.9</v>
      </c>
      <c r="D40" s="187">
        <f>+'Dramakan hosqer'!F45</f>
        <v>441</v>
      </c>
      <c r="E40" s="187">
        <f t="shared" si="0"/>
        <v>191.1</v>
      </c>
      <c r="F40" s="178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61" si="4">+A40+1</f>
        <v>10</v>
      </c>
      <c r="B41" s="195" t="str">
        <f>+'Dramakan hosqer'!B46</f>
        <v>Գրասենյակային ապրանքների գծով</v>
      </c>
      <c r="C41" s="186">
        <v>92.1</v>
      </c>
      <c r="D41" s="187">
        <f>+'Dramakan hosqer'!F46</f>
        <v>83.699999999999989</v>
      </c>
      <c r="E41" s="187">
        <f t="shared" si="0"/>
        <v>-8.4000000000000057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5" t="str">
        <f>+'Dramakan hosqer'!B47</f>
        <v>Փոքրարժեք կամ արագամաշ առարկաների գծով</v>
      </c>
      <c r="C42" s="186">
        <v>126.9</v>
      </c>
      <c r="D42" s="187">
        <f>+'Dramakan hosqer'!F47</f>
        <v>220</v>
      </c>
      <c r="E42" s="187">
        <f t="shared" si="0"/>
        <v>93.1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5" t="str">
        <f>+'Dramakan hosqer'!B48</f>
        <v>Ուսումնական նյութերի գծով</v>
      </c>
      <c r="C43" s="186">
        <v>33</v>
      </c>
      <c r="D43" s="187">
        <f>+'Dramakan hosqer'!F48</f>
        <v>220</v>
      </c>
      <c r="E43" s="187">
        <f t="shared" si="0"/>
        <v>187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hosqer'!B49</f>
        <v>Դեղորայքի գծով</v>
      </c>
      <c r="C44" s="186">
        <v>39.700000000000003</v>
      </c>
      <c r="D44" s="187">
        <f>+'Dramakan hosqer'!F49</f>
        <v>51.1</v>
      </c>
      <c r="E44" s="187">
        <f t="shared" si="0"/>
        <v>11.399999999999999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5" t="str">
        <f>+'Dramakan hosqer'!B50</f>
        <v>Բուժ.ծառայության գծով</v>
      </c>
      <c r="C45" s="186">
        <v>70</v>
      </c>
      <c r="D45" s="187">
        <f>+'Dramakan hosqer'!F50</f>
        <v>65</v>
      </c>
      <c r="E45" s="187">
        <f t="shared" si="0"/>
        <v>-5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hosqer'!B51</f>
        <v>Ընթացիկ վերանորոգման գծով</v>
      </c>
      <c r="C46" s="186">
        <v>60.5</v>
      </c>
      <c r="D46" s="187">
        <f>+'Dramakan hosqer'!F51</f>
        <v>400</v>
      </c>
      <c r="E46" s="187">
        <f t="shared" si="0"/>
        <v>339.5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5" t="str">
        <f>+'Dramakan hosqer'!B52</f>
        <v>Ջեռուցման համակարգի սպասարկման գծով</v>
      </c>
      <c r="C47" s="186">
        <v>54.8</v>
      </c>
      <c r="D47" s="187">
        <f>+'Dramakan hosqer'!F52</f>
        <v>54.8</v>
      </c>
      <c r="E47" s="187">
        <f t="shared" si="0"/>
        <v>0</v>
      </c>
      <c r="F47" s="178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17</v>
      </c>
      <c r="B48" s="195" t="str">
        <f>+'Dramakan hosqer'!B53</f>
        <v>Կաթսայատան սպասարկման գծով</v>
      </c>
      <c r="C48" s="186"/>
      <c r="D48" s="187">
        <f>+'Dramakan hosqer'!F53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18</v>
      </c>
      <c r="B49" s="195" t="str">
        <f>+'Dramakan hosqer'!B54</f>
        <v>Սպասարկման և կոմունալ համավճարների գծով</v>
      </c>
      <c r="C49" s="186"/>
      <c r="D49" s="187">
        <f>+'Dramakan hosqer'!F54</f>
        <v>0</v>
      </c>
      <c r="E49" s="187">
        <f t="shared" si="0"/>
        <v>0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17</v>
      </c>
      <c r="B50" s="195" t="str">
        <f>+'Dramakan hosqer'!B55</f>
        <v>Գնումների համակարգողի ծառայության գծով</v>
      </c>
      <c r="C50" s="186">
        <v>84</v>
      </c>
      <c r="D50" s="187">
        <f>+'Dramakan hosqer'!F55</f>
        <v>108</v>
      </c>
      <c r="E50" s="187">
        <f t="shared" si="0"/>
        <v>24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hosqer'!B56</f>
        <v>Համակարգիչների տեխնիկական սպասարկման գծով</v>
      </c>
      <c r="C51" s="186">
        <v>12</v>
      </c>
      <c r="D51" s="187">
        <f>+'Dramakan hosqer'!F56</f>
        <v>60</v>
      </c>
      <c r="E51" s="187">
        <f t="shared" si="0"/>
        <v>48</v>
      </c>
      <c r="F51" s="178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hosqer'!B57</f>
        <v>Համակարգչային ծրագրի և կայքի սպասարկման գծով</v>
      </c>
      <c r="C52" s="186">
        <v>95</v>
      </c>
      <c r="D52" s="187">
        <f>+'Dramakan hosqer'!F57</f>
        <v>117</v>
      </c>
      <c r="E52" s="187">
        <f t="shared" si="0"/>
        <v>22</v>
      </c>
      <c r="F52" s="178"/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5" t="str">
        <f>+'Dramakan hosqer'!B58</f>
        <v>էլ․ստորագրության գծով</v>
      </c>
      <c r="C53" s="186">
        <v>3</v>
      </c>
      <c r="D53" s="187">
        <f>+'Dramakan hosqer'!F58</f>
        <v>3</v>
      </c>
      <c r="E53" s="187">
        <f t="shared" si="0"/>
        <v>0</v>
      </c>
      <c r="F53" s="19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5" t="str">
        <f>+'Dramakan hosqer'!B59</f>
        <v>Հայտարարության գծով</v>
      </c>
      <c r="C54" s="186">
        <v>30</v>
      </c>
      <c r="D54" s="187">
        <f>+'Dramakan hosqer'!F59</f>
        <v>15</v>
      </c>
      <c r="E54" s="187">
        <f t="shared" si="0"/>
        <v>-15</v>
      </c>
      <c r="F54" s="178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22</v>
      </c>
      <c r="B55" s="195" t="str">
        <f>+'Dramakan hosqer'!B60</f>
        <v>Բաժանորդագրության գծով</v>
      </c>
      <c r="C55" s="186"/>
      <c r="D55" s="187">
        <f>+'Dramakan hosqer'!F60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22</v>
      </c>
      <c r="B56" s="195" t="str">
        <f>+'Dramakan hosqer'!B61</f>
        <v>Վերապատրաստման գծով</v>
      </c>
      <c r="C56" s="186">
        <v>60</v>
      </c>
      <c r="D56" s="187">
        <f>+'Dramakan hosqer'!F61</f>
        <v>48</v>
      </c>
      <c r="E56" s="187">
        <f t="shared" si="0"/>
        <v>-12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 t="shared" si="4"/>
        <v>23</v>
      </c>
      <c r="B57" s="195">
        <f>+'Dramakan hosqer'!B62</f>
        <v>0</v>
      </c>
      <c r="C57" s="186"/>
      <c r="D57" s="187">
        <f>+'Dramakan hosqer'!F62</f>
        <v>0</v>
      </c>
      <c r="E57" s="187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f t="shared" si="4"/>
        <v>24</v>
      </c>
      <c r="B58" s="195">
        <f>+'Dramakan hosqer'!B63</f>
        <v>0</v>
      </c>
      <c r="C58" s="186"/>
      <c r="D58" s="186">
        <f>+'Dramakan hosqer'!F63</f>
        <v>0</v>
      </c>
      <c r="E58" s="186">
        <f t="shared" si="0"/>
        <v>0</v>
      </c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23</v>
      </c>
      <c r="B59" s="246" t="str">
        <f>+'Dramakan hosqer'!B64</f>
        <v>Դուրսգրվող գույքի վերագնահատման գծով</v>
      </c>
      <c r="C59" s="186"/>
      <c r="D59" s="186">
        <f>+'Dramakan hosqer'!F64</f>
        <v>0</v>
      </c>
      <c r="E59" s="186">
        <f>D59-C59</f>
        <v>0</v>
      </c>
      <c r="F59" s="358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f t="shared" si="4"/>
        <v>24</v>
      </c>
      <c r="B60" s="246" t="str">
        <f>+'Dramakan hosqer'!B65</f>
        <v>Կրակմարիչների լիցքավորում</v>
      </c>
      <c r="C60" s="186"/>
      <c r="D60" s="186">
        <f>+'Dramakan hosqer'!F65</f>
        <v>0</v>
      </c>
      <c r="E60" s="186">
        <f>D60-C60</f>
        <v>0</v>
      </c>
      <c r="F60" s="186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>
      <c r="A61" s="54">
        <f t="shared" si="4"/>
        <v>25</v>
      </c>
      <c r="B61" s="195" t="str">
        <f>+'Dramakan hosqer'!B66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>
      <c r="A62" s="13">
        <v>31.1</v>
      </c>
      <c r="B62" s="247" t="str">
        <f>+'Dramakan hosqer'!B67</f>
        <v>շահութահարկի գծով</v>
      </c>
      <c r="C62" s="182"/>
      <c r="D62" s="191">
        <f>+'Dramakan hosqer'!F67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31.2</v>
      </c>
      <c r="B63" s="247" t="str">
        <f>+'Dramakan hosqer'!B68</f>
        <v>ԱԱՀ-ի գծով</v>
      </c>
      <c r="C63" s="182"/>
      <c r="D63" s="191">
        <f>+'Dramakan hosqer'!F68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25.1</v>
      </c>
      <c r="B64" s="247" t="str">
        <f>+'Dramakan hosqer'!B69</f>
        <v xml:space="preserve">չփոխհատուցվող հարկերի գծով </v>
      </c>
      <c r="C64" s="182"/>
      <c r="D64" s="191">
        <f>+'Dramakan hosqer'!F69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26</v>
      </c>
      <c r="B65" s="195" t="str">
        <f>+'Dramakan hosqer'!B70</f>
        <v>Կրեդիտորական պարտքի մարման գծով</v>
      </c>
      <c r="C65" s="186">
        <v>385.5</v>
      </c>
      <c r="D65" s="187">
        <f>+'Dramakan hosqer'!F70</f>
        <v>364</v>
      </c>
      <c r="E65" s="187">
        <f t="shared" si="0"/>
        <v>-21.5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>
        <f>+A65+1</f>
        <v>27</v>
      </c>
      <c r="B66" s="195" t="s">
        <v>300</v>
      </c>
      <c r="C66" s="186">
        <v>17.7</v>
      </c>
      <c r="D66" s="187">
        <f>+'Dramakan hosqer'!F71</f>
        <v>0</v>
      </c>
      <c r="E66" s="187">
        <f t="shared" si="0"/>
        <v>-17.7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128" t="s">
        <v>55</v>
      </c>
      <c r="B67" s="12" t="s">
        <v>58</v>
      </c>
      <c r="C67" s="189">
        <f>+C68+C75</f>
        <v>0</v>
      </c>
      <c r="D67" s="189">
        <f>+D68+D75</f>
        <v>0</v>
      </c>
      <c r="E67" s="189">
        <f t="shared" si="0"/>
        <v>0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 hidden="1">
      <c r="A68" s="59">
        <v>1</v>
      </c>
      <c r="B68" s="190" t="str">
        <f>+'Dramakan hosqer'!B73</f>
        <v>Հիմնական միջոցների ձեռքբերում, այդ թվում՝</v>
      </c>
      <c r="C68" s="187">
        <f>SUM(C69:C74)</f>
        <v>0</v>
      </c>
      <c r="D68" s="187">
        <f>SUM(D69:D74)</f>
        <v>0</v>
      </c>
      <c r="E68" s="187">
        <f t="shared" si="0"/>
        <v>0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 hidden="1">
      <c r="A69" s="13">
        <v>1.1000000000000001</v>
      </c>
      <c r="B69" s="247" t="str">
        <f>+'Dramakan hosqer'!B74</f>
        <v>գրասենյակային և տնտեսական գույք</v>
      </c>
      <c r="C69" s="182"/>
      <c r="D69" s="191">
        <f>+'Dramakan hosqer'!F74</f>
        <v>0</v>
      </c>
      <c r="E69" s="191">
        <f t="shared" ref="E69:E82" si="5"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1.1000000000000001</v>
      </c>
      <c r="B70" s="247" t="str">
        <f>+'Dramakan hosqer'!B75</f>
        <v>համակարգչային սարքավորումներ / տեխնիկա</v>
      </c>
      <c r="C70" s="182"/>
      <c r="D70" s="191">
        <f>+'Dramakan hosqer'!F75</f>
        <v>0</v>
      </c>
      <c r="E70" s="191">
        <f>D70-C70</f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1.3</v>
      </c>
      <c r="B71" s="247" t="str">
        <f>+'Dramakan hosqer'!B76</f>
        <v>մեքենաներ և սարքավորումներ</v>
      </c>
      <c r="C71" s="182"/>
      <c r="D71" s="191">
        <f>+'Dramakan hosqer'!F76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1.4</v>
      </c>
      <c r="B72" s="247" t="str">
        <f>+'Dramakan hosqer'!B77</f>
        <v>սպորտային գույք</v>
      </c>
      <c r="C72" s="182"/>
      <c r="D72" s="191">
        <f>+'Dramakan hosqer'!F77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1.5</v>
      </c>
      <c r="B73" s="247" t="str">
        <f>+'Dramakan hosqer'!B78</f>
        <v>գրականություն</v>
      </c>
      <c r="C73" s="182"/>
      <c r="D73" s="191">
        <f>+'Dramakan hosqer'!F78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1.6</v>
      </c>
      <c r="B74" s="247">
        <f>+'Dramakan hosqer'!B79</f>
        <v>0</v>
      </c>
      <c r="C74" s="182"/>
      <c r="D74" s="191">
        <f>+'Dramakan hosqer'!F79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 hidden="1">
      <c r="A75" s="59">
        <v>2</v>
      </c>
      <c r="B75" s="190" t="str">
        <f>+'Dramakan hosqer'!B80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47" t="str">
        <f>+'Dramakan hosqer'!B81</f>
        <v>ամրացված գույքի (շենք)</v>
      </c>
      <c r="C76" s="182"/>
      <c r="D76" s="191">
        <f>+'Dramakan hosqer'!F81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47" t="str">
        <f>+'Dramakan hosqer'!B82</f>
        <v>հիմնական միջոցի</v>
      </c>
      <c r="C77" s="182"/>
      <c r="D77" s="191">
        <f>+'Dramakan hosqer'!F82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47" t="str">
        <f>+'Dramakan hosqer'!B83</f>
        <v>նախագծանախահաշվային փաստաթղթերի գծով</v>
      </c>
      <c r="C78" s="182"/>
      <c r="D78" s="191">
        <f>+'Dramakan hosqer'!F83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 hidden="1">
      <c r="A79" s="128" t="s">
        <v>56</v>
      </c>
      <c r="B79" s="12" t="s">
        <v>145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 hidden="1">
      <c r="A80" s="59">
        <v>1</v>
      </c>
      <c r="B80" s="246" t="str">
        <f>+'Dramakan hosqer'!B85</f>
        <v>Սննդի գծով</v>
      </c>
      <c r="C80" s="186"/>
      <c r="D80" s="187">
        <f>+'Dramakan hosqer'!F85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 hidden="1">
      <c r="A81" s="59">
        <v>2</v>
      </c>
      <c r="B81" s="246">
        <f>+'Dramakan hosqer'!B86</f>
        <v>0</v>
      </c>
      <c r="C81" s="186"/>
      <c r="D81" s="186">
        <f>+'Dramakan hosqer'!F86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C6+C7-C24</f>
        <v>1843.6999999999971</v>
      </c>
      <c r="D82" s="189">
        <f>D6+D7-D24</f>
        <v>1990.2000000000116</v>
      </c>
      <c r="E82" s="189">
        <f t="shared" si="5"/>
        <v>146.50000000001455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09" t="str">
        <f>+'Ekamut-caxs'!D73</f>
        <v>Խ.Տեփանյան</v>
      </c>
      <c r="E84" s="506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08" t="s">
        <v>92</v>
      </c>
      <c r="E85" s="508"/>
      <c r="F85" s="211"/>
    </row>
    <row r="86" spans="1:20" s="15" customFormat="1" ht="22.5" customHeight="1">
      <c r="A86" s="16"/>
      <c r="B86" s="302" t="s">
        <v>6</v>
      </c>
      <c r="C86" s="297"/>
      <c r="D86" s="506" t="str">
        <f>+'Ekamut-caxs'!D75</f>
        <v>Թ.Այունց</v>
      </c>
      <c r="E86" s="506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08" t="s">
        <v>92</v>
      </c>
      <c r="E87" s="508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21" workbookViewId="0">
      <selection activeCell="D66" sqref="D66:E6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5" t="s">
        <v>67</v>
      </c>
      <c r="B1" s="515"/>
      <c r="C1" s="515"/>
      <c r="D1" s="515"/>
      <c r="E1" s="515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6" t="str">
        <f>+'Ekamut-caxs'!A7:D7</f>
        <v xml:space="preserve">«Երևանի հ․134 մսուր-մանկապարտեզ» ՀՈԱԿ-ի </v>
      </c>
      <c r="B2" s="517"/>
      <c r="C2" s="517"/>
      <c r="D2" s="517"/>
      <c r="E2" s="5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8" t="s">
        <v>148</v>
      </c>
      <c r="B3" s="518"/>
      <c r="C3" s="518"/>
      <c r="D3" s="518"/>
      <c r="E3" s="51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9" t="s">
        <v>267</v>
      </c>
      <c r="B4" s="519"/>
      <c r="C4" s="519"/>
      <c r="D4" s="519"/>
      <c r="E4" s="519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0" t="s">
        <v>153</v>
      </c>
      <c r="B7" s="521"/>
      <c r="C7" s="521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0" t="s">
        <v>178</v>
      </c>
      <c r="B35" s="521"/>
      <c r="C35" s="521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260.2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69.2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14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20.6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1530</v>
      </c>
      <c r="E54" s="27"/>
      <c r="F54" s="206">
        <f>SUM(D36:D53)</f>
        <v>364</v>
      </c>
      <c r="G54" s="206">
        <f>+D60-D54-F54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1530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>
      <c r="A59" s="152"/>
      <c r="B59" s="165"/>
      <c r="C59" s="152"/>
      <c r="D59" s="27">
        <v>1530</v>
      </c>
      <c r="E59" s="27"/>
    </row>
    <row r="60" spans="1:22" s="137" customFormat="1" ht="17.25">
      <c r="A60" s="166"/>
      <c r="B60" s="161" t="s">
        <v>69</v>
      </c>
      <c r="C60" s="167"/>
      <c r="D60" s="168">
        <f>SUM(D36:D54)</f>
        <v>1894</v>
      </c>
      <c r="E60" s="169"/>
      <c r="F60" s="461">
        <f>+D60-D55</f>
        <v>364</v>
      </c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</row>
    <row r="61" spans="1:22" ht="10.5" customHeight="1"/>
    <row r="62" spans="1:22" ht="39" customHeight="1">
      <c r="C62" s="170" t="s">
        <v>180</v>
      </c>
    </row>
    <row r="63" spans="1:22" ht="59.25" customHeight="1">
      <c r="A63" s="171">
        <v>1</v>
      </c>
      <c r="B63" s="172" t="s">
        <v>268</v>
      </c>
      <c r="C63" s="168">
        <f>+'Dramakan hosqer'!F12</f>
        <v>1843.6999999999971</v>
      </c>
      <c r="D63" s="510" t="s">
        <v>181</v>
      </c>
      <c r="E63" s="511"/>
    </row>
    <row r="64" spans="1:22" ht="36.75" customHeight="1"/>
    <row r="65" spans="1:22" s="132" customFormat="1" ht="25.5" customHeight="1">
      <c r="A65" s="173"/>
      <c r="B65" s="303" t="s">
        <v>2</v>
      </c>
      <c r="C65" s="304"/>
      <c r="D65" s="512" t="str">
        <f>+'Ekamut-caxs'!D73</f>
        <v>Խ.Տեփանյան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12.75" customHeight="1">
      <c r="A66" s="173"/>
      <c r="B66" s="305"/>
      <c r="C66" s="306"/>
      <c r="D66" s="513" t="s">
        <v>92</v>
      </c>
      <c r="E66" s="51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22.5" customHeight="1">
      <c r="A67" s="173"/>
      <c r="B67" s="303" t="s">
        <v>6</v>
      </c>
      <c r="C67" s="304"/>
      <c r="D67" s="512" t="str">
        <f>+'Ekamut-caxs'!D75</f>
        <v>Թ.Այունց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132" customFormat="1" ht="13.5" customHeight="1">
      <c r="A68" s="173"/>
      <c r="B68" s="174"/>
      <c r="C68" s="173" t="s">
        <v>1</v>
      </c>
      <c r="D68" s="514" t="s">
        <v>92</v>
      </c>
      <c r="E68" s="514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70" spans="1:22" ht="27" customHeight="1"/>
    <row r="74" spans="1:22" ht="33" customHeight="1"/>
    <row r="76" spans="1:22" s="175" customFormat="1" ht="36" customHeight="1"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</row>
    <row r="77" spans="1:22" ht="24" customHeight="1"/>
    <row r="78" spans="1:22" ht="0.75" hidden="1" customHeight="1"/>
    <row r="79" spans="1:22" s="132" customFormat="1" ht="28.5" customHeight="1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3" spans="1:5" s="15" customFormat="1">
      <c r="A83" s="122"/>
      <c r="B83" s="1"/>
      <c r="C83" s="1"/>
      <c r="D83" s="1"/>
      <c r="E83" s="1"/>
    </row>
    <row r="84" spans="1:5" s="15" customFormat="1" ht="24" customHeight="1">
      <c r="A84" s="122"/>
      <c r="B84" s="1"/>
      <c r="C84" s="1"/>
      <c r="D84" s="1"/>
      <c r="E84" s="1"/>
    </row>
    <row r="85" spans="1:5" s="15" customFormat="1">
      <c r="A85" s="122"/>
      <c r="B85" s="1"/>
      <c r="C85" s="1"/>
      <c r="D85" s="1"/>
      <c r="E85" s="1"/>
    </row>
    <row r="86" spans="1:5" s="15" customFormat="1" ht="24.75" customHeight="1">
      <c r="A86" s="122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66" sqref="D66:E6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4.285156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6" t="s">
        <v>67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s="378" customFormat="1" ht="21.75" customHeight="1">
      <c r="A2" s="525" t="str">
        <f>+'Ekamut-caxs'!A7</f>
        <v xml:space="preserve">«Երևանի հ․134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378" customFormat="1" ht="21" customHeight="1">
      <c r="A3" s="525" t="s">
        <v>93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5" ht="21" customHeight="1"/>
    <row r="5" spans="1:15" s="383" customFormat="1" ht="19.5" customHeight="1">
      <c r="A5" s="522" t="s">
        <v>114</v>
      </c>
      <c r="B5" s="522" t="s">
        <v>94</v>
      </c>
      <c r="C5" s="523" t="s">
        <v>95</v>
      </c>
      <c r="D5" s="523"/>
      <c r="E5" s="523"/>
      <c r="F5" s="523"/>
      <c r="G5" s="523" t="s">
        <v>96</v>
      </c>
      <c r="H5" s="523"/>
      <c r="I5" s="523"/>
      <c r="J5" s="523"/>
      <c r="K5" s="523" t="s">
        <v>138</v>
      </c>
      <c r="L5" s="523"/>
      <c r="M5" s="523"/>
      <c r="N5" s="523"/>
      <c r="O5" s="523"/>
    </row>
    <row r="6" spans="1:15" s="385" customFormat="1" ht="51" customHeight="1">
      <c r="A6" s="522"/>
      <c r="B6" s="522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88">
        <v>1939</v>
      </c>
      <c r="D7" s="389">
        <v>278634.3</v>
      </c>
      <c r="E7" s="390">
        <v>1941</v>
      </c>
      <c r="F7" s="391">
        <f t="shared" ref="D7:F16" si="0">+E7*143.7</f>
        <v>278921.69999999995</v>
      </c>
      <c r="G7" s="388">
        <v>1208</v>
      </c>
      <c r="H7" s="389">
        <v>63547</v>
      </c>
      <c r="I7" s="390">
        <v>1354</v>
      </c>
      <c r="J7" s="391">
        <f>+I7*53.48</f>
        <v>72411.92</v>
      </c>
      <c r="K7" s="392">
        <v>59</v>
      </c>
      <c r="L7" s="390">
        <v>68</v>
      </c>
      <c r="M7" s="393">
        <f>+L7*200.47</f>
        <v>13631.96</v>
      </c>
      <c r="N7" s="394">
        <f>+L7*7.94904</f>
        <v>540.53471999999999</v>
      </c>
      <c r="O7" s="393">
        <f>+N7+M7</f>
        <v>14172.494719999999</v>
      </c>
    </row>
    <row r="8" spans="1:15" ht="19.5" customHeight="1">
      <c r="A8" s="386">
        <v>2</v>
      </c>
      <c r="B8" s="387" t="s">
        <v>98</v>
      </c>
      <c r="C8" s="388">
        <v>1836</v>
      </c>
      <c r="D8" s="389">
        <v>263833.2</v>
      </c>
      <c r="E8" s="390">
        <f>+C8</f>
        <v>1836</v>
      </c>
      <c r="F8" s="391">
        <f t="shared" si="0"/>
        <v>263833.19999999995</v>
      </c>
      <c r="G8" s="388">
        <v>1288</v>
      </c>
      <c r="H8" s="391">
        <v>67969</v>
      </c>
      <c r="I8" s="390">
        <f t="shared" ref="I8:I18" si="1">+G8</f>
        <v>1288</v>
      </c>
      <c r="J8" s="391">
        <f t="shared" ref="J8:J18" si="2">+I8*53.48</f>
        <v>68882.239999999991</v>
      </c>
      <c r="K8" s="392">
        <v>60</v>
      </c>
      <c r="L8" s="390">
        <f>+K8</f>
        <v>60</v>
      </c>
      <c r="M8" s="393">
        <f t="shared" ref="M8:M18" si="3">+L8*200.47</f>
        <v>12028.2</v>
      </c>
      <c r="N8" s="394">
        <f t="shared" ref="N8:N18" si="4">+L8*7.94904</f>
        <v>476.94240000000002</v>
      </c>
      <c r="O8" s="393">
        <f t="shared" ref="O8:O18" si="5">+N8+M8</f>
        <v>12505.142400000001</v>
      </c>
    </row>
    <row r="9" spans="1:15" ht="19.5" customHeight="1">
      <c r="A9" s="386">
        <v>3</v>
      </c>
      <c r="B9" s="387" t="s">
        <v>99</v>
      </c>
      <c r="C9" s="388">
        <v>932</v>
      </c>
      <c r="D9" s="389">
        <v>133928.4</v>
      </c>
      <c r="E9" s="390">
        <f t="shared" ref="E9:E18" si="6">+C9</f>
        <v>932</v>
      </c>
      <c r="F9" s="391">
        <f t="shared" si="0"/>
        <v>133928.4</v>
      </c>
      <c r="G9" s="388">
        <v>1346</v>
      </c>
      <c r="H9" s="391">
        <v>71144</v>
      </c>
      <c r="I9" s="390">
        <f t="shared" si="1"/>
        <v>1346</v>
      </c>
      <c r="J9" s="391">
        <f t="shared" si="2"/>
        <v>71984.08</v>
      </c>
      <c r="K9" s="392">
        <v>62</v>
      </c>
      <c r="L9" s="390">
        <f t="shared" ref="L9:L18" si="7">+K9</f>
        <v>62</v>
      </c>
      <c r="M9" s="393">
        <f t="shared" si="3"/>
        <v>12429.14</v>
      </c>
      <c r="N9" s="394">
        <f t="shared" si="4"/>
        <v>492.84048000000001</v>
      </c>
      <c r="O9" s="393">
        <f t="shared" si="5"/>
        <v>12921.98048</v>
      </c>
    </row>
    <row r="10" spans="1:15" ht="19.5" customHeight="1">
      <c r="A10" s="386">
        <v>4</v>
      </c>
      <c r="B10" s="387" t="s">
        <v>100</v>
      </c>
      <c r="C10" s="392">
        <v>373</v>
      </c>
      <c r="D10" s="395">
        <v>53600.1</v>
      </c>
      <c r="E10" s="390">
        <f t="shared" si="6"/>
        <v>373</v>
      </c>
      <c r="F10" s="391">
        <f t="shared" si="0"/>
        <v>53600.1</v>
      </c>
      <c r="G10" s="388">
        <v>1280</v>
      </c>
      <c r="H10" s="391">
        <v>67651</v>
      </c>
      <c r="I10" s="390">
        <f t="shared" si="1"/>
        <v>1280</v>
      </c>
      <c r="J10" s="391">
        <f t="shared" si="2"/>
        <v>68454.399999999994</v>
      </c>
      <c r="K10" s="392">
        <v>61</v>
      </c>
      <c r="L10" s="390">
        <f t="shared" si="7"/>
        <v>61</v>
      </c>
      <c r="M10" s="393">
        <f t="shared" si="3"/>
        <v>12228.67</v>
      </c>
      <c r="N10" s="394">
        <f t="shared" si="4"/>
        <v>484.89143999999999</v>
      </c>
      <c r="O10" s="393">
        <f t="shared" si="5"/>
        <v>12713.561439999999</v>
      </c>
    </row>
    <row r="11" spans="1:15" ht="19.5" customHeight="1">
      <c r="A11" s="386">
        <v>5</v>
      </c>
      <c r="B11" s="387" t="s">
        <v>101</v>
      </c>
      <c r="C11" s="392">
        <v>173</v>
      </c>
      <c r="D11" s="395">
        <v>24860.1</v>
      </c>
      <c r="E11" s="390">
        <f t="shared" si="6"/>
        <v>173</v>
      </c>
      <c r="F11" s="391">
        <f t="shared" si="0"/>
        <v>24860.1</v>
      </c>
      <c r="G11" s="388">
        <v>1310</v>
      </c>
      <c r="H11" s="391">
        <v>69292</v>
      </c>
      <c r="I11" s="390">
        <f t="shared" si="1"/>
        <v>1310</v>
      </c>
      <c r="J11" s="391">
        <f t="shared" si="2"/>
        <v>70058.8</v>
      </c>
      <c r="K11" s="392">
        <v>53</v>
      </c>
      <c r="L11" s="390">
        <f t="shared" si="7"/>
        <v>53</v>
      </c>
      <c r="M11" s="393">
        <f t="shared" si="3"/>
        <v>10624.91</v>
      </c>
      <c r="N11" s="394">
        <f t="shared" si="4"/>
        <v>421.29912000000002</v>
      </c>
      <c r="O11" s="393">
        <f t="shared" si="5"/>
        <v>11046.20912</v>
      </c>
    </row>
    <row r="12" spans="1:15" ht="19.5" customHeight="1">
      <c r="A12" s="386">
        <v>6</v>
      </c>
      <c r="B12" s="387" t="s">
        <v>102</v>
      </c>
      <c r="C12" s="392">
        <v>134</v>
      </c>
      <c r="D12" s="391">
        <f t="shared" si="0"/>
        <v>19255.8</v>
      </c>
      <c r="E12" s="390">
        <f t="shared" si="6"/>
        <v>134</v>
      </c>
      <c r="F12" s="391">
        <f t="shared" si="0"/>
        <v>19255.8</v>
      </c>
      <c r="G12" s="388">
        <v>1326</v>
      </c>
      <c r="H12" s="391">
        <v>70140</v>
      </c>
      <c r="I12" s="390">
        <f t="shared" si="1"/>
        <v>1326</v>
      </c>
      <c r="J12" s="391">
        <f t="shared" si="2"/>
        <v>70914.48</v>
      </c>
      <c r="K12" s="392">
        <v>60</v>
      </c>
      <c r="L12" s="390">
        <f t="shared" si="7"/>
        <v>60</v>
      </c>
      <c r="M12" s="393">
        <f t="shared" si="3"/>
        <v>12028.2</v>
      </c>
      <c r="N12" s="394">
        <f t="shared" si="4"/>
        <v>476.94240000000002</v>
      </c>
      <c r="O12" s="393">
        <f t="shared" si="5"/>
        <v>12505.142400000001</v>
      </c>
    </row>
    <row r="13" spans="1:15" ht="19.5" customHeight="1">
      <c r="A13" s="386">
        <v>7</v>
      </c>
      <c r="B13" s="387" t="s">
        <v>103</v>
      </c>
      <c r="C13" s="392">
        <v>69</v>
      </c>
      <c r="D13" s="391">
        <f t="shared" si="0"/>
        <v>9915.2999999999993</v>
      </c>
      <c r="E13" s="390">
        <f t="shared" si="6"/>
        <v>69</v>
      </c>
      <c r="F13" s="391">
        <f t="shared" si="0"/>
        <v>9915.2999999999993</v>
      </c>
      <c r="G13" s="388">
        <v>1161</v>
      </c>
      <c r="H13" s="391">
        <v>61212</v>
      </c>
      <c r="I13" s="390">
        <f t="shared" si="1"/>
        <v>1161</v>
      </c>
      <c r="J13" s="391">
        <f t="shared" si="2"/>
        <v>62090.28</v>
      </c>
      <c r="K13" s="392">
        <v>42</v>
      </c>
      <c r="L13" s="390">
        <f t="shared" si="7"/>
        <v>42</v>
      </c>
      <c r="M13" s="393">
        <f t="shared" si="3"/>
        <v>8419.74</v>
      </c>
      <c r="N13" s="394">
        <f t="shared" si="4"/>
        <v>333.85968000000003</v>
      </c>
      <c r="O13" s="393">
        <f t="shared" si="5"/>
        <v>8753.5996799999994</v>
      </c>
    </row>
    <row r="14" spans="1:15" ht="19.5" customHeight="1">
      <c r="A14" s="386">
        <v>8</v>
      </c>
      <c r="B14" s="396" t="s">
        <v>104</v>
      </c>
      <c r="C14" s="392">
        <v>105</v>
      </c>
      <c r="D14" s="391">
        <f t="shared" si="0"/>
        <v>15088.499999999998</v>
      </c>
      <c r="E14" s="390">
        <f t="shared" si="6"/>
        <v>105</v>
      </c>
      <c r="F14" s="391">
        <f t="shared" si="0"/>
        <v>15088.499999999998</v>
      </c>
      <c r="G14" s="388">
        <v>1215</v>
      </c>
      <c r="H14" s="391">
        <v>63996</v>
      </c>
      <c r="I14" s="390">
        <f t="shared" si="1"/>
        <v>1215</v>
      </c>
      <c r="J14" s="391">
        <f t="shared" si="2"/>
        <v>64978.2</v>
      </c>
      <c r="K14" s="392">
        <v>98</v>
      </c>
      <c r="L14" s="390">
        <f t="shared" si="7"/>
        <v>98</v>
      </c>
      <c r="M14" s="393">
        <f t="shared" si="3"/>
        <v>19646.060000000001</v>
      </c>
      <c r="N14" s="394">
        <f t="shared" si="4"/>
        <v>779.00592000000006</v>
      </c>
      <c r="O14" s="393">
        <f t="shared" si="5"/>
        <v>20425.065920000001</v>
      </c>
    </row>
    <row r="15" spans="1:15" ht="19.5" customHeight="1">
      <c r="A15" s="386">
        <v>9</v>
      </c>
      <c r="B15" s="396" t="s">
        <v>105</v>
      </c>
      <c r="C15" s="392">
        <v>132</v>
      </c>
      <c r="D15" s="391">
        <f t="shared" si="0"/>
        <v>18968.399999999998</v>
      </c>
      <c r="E15" s="390">
        <f t="shared" si="6"/>
        <v>132</v>
      </c>
      <c r="F15" s="391">
        <f t="shared" si="0"/>
        <v>18968.399999999998</v>
      </c>
      <c r="G15" s="388">
        <v>1314</v>
      </c>
      <c r="H15" s="391">
        <v>69286</v>
      </c>
      <c r="I15" s="390">
        <f t="shared" si="1"/>
        <v>1314</v>
      </c>
      <c r="J15" s="391">
        <f t="shared" si="2"/>
        <v>70272.72</v>
      </c>
      <c r="K15" s="392">
        <v>24</v>
      </c>
      <c r="L15" s="390">
        <f t="shared" si="7"/>
        <v>24</v>
      </c>
      <c r="M15" s="393">
        <f t="shared" si="3"/>
        <v>4811.28</v>
      </c>
      <c r="N15" s="394">
        <f t="shared" si="4"/>
        <v>190.77696</v>
      </c>
      <c r="O15" s="393">
        <f t="shared" si="5"/>
        <v>5002.0569599999999</v>
      </c>
    </row>
    <row r="16" spans="1:15" ht="19.5" customHeight="1">
      <c r="A16" s="386">
        <v>10</v>
      </c>
      <c r="B16" s="396" t="s">
        <v>106</v>
      </c>
      <c r="C16" s="392">
        <v>150</v>
      </c>
      <c r="D16" s="391">
        <f t="shared" si="0"/>
        <v>21555</v>
      </c>
      <c r="E16" s="390">
        <f t="shared" si="6"/>
        <v>150</v>
      </c>
      <c r="F16" s="391">
        <f t="shared" si="0"/>
        <v>21555</v>
      </c>
      <c r="G16" s="392">
        <v>1367</v>
      </c>
      <c r="H16" s="391">
        <v>72216</v>
      </c>
      <c r="I16" s="390">
        <f t="shared" si="1"/>
        <v>1367</v>
      </c>
      <c r="J16" s="391">
        <f t="shared" si="2"/>
        <v>73107.159999999989</v>
      </c>
      <c r="K16" s="392">
        <v>52</v>
      </c>
      <c r="L16" s="390">
        <f t="shared" si="7"/>
        <v>52</v>
      </c>
      <c r="M16" s="393">
        <f t="shared" si="3"/>
        <v>10424.44</v>
      </c>
      <c r="N16" s="394">
        <f t="shared" si="4"/>
        <v>413.35007999999999</v>
      </c>
      <c r="O16" s="393">
        <f t="shared" si="5"/>
        <v>10837.790080000001</v>
      </c>
    </row>
    <row r="17" spans="1:15" ht="19.5" customHeight="1">
      <c r="A17" s="386">
        <v>11</v>
      </c>
      <c r="B17" s="396" t="s">
        <v>107</v>
      </c>
      <c r="C17" s="397">
        <v>621</v>
      </c>
      <c r="D17" s="391">
        <f>+C17*143.7</f>
        <v>89237.7</v>
      </c>
      <c r="E17" s="390">
        <f t="shared" si="6"/>
        <v>621</v>
      </c>
      <c r="F17" s="391">
        <f>+E17*143.7</f>
        <v>89237.7</v>
      </c>
      <c r="G17" s="397">
        <v>1407</v>
      </c>
      <c r="H17" s="391">
        <v>73831</v>
      </c>
      <c r="I17" s="390">
        <f t="shared" si="1"/>
        <v>1407</v>
      </c>
      <c r="J17" s="391">
        <f t="shared" si="2"/>
        <v>75246.36</v>
      </c>
      <c r="K17" s="390">
        <v>94</v>
      </c>
      <c r="L17" s="390">
        <f t="shared" si="7"/>
        <v>94</v>
      </c>
      <c r="M17" s="393">
        <f t="shared" si="3"/>
        <v>18844.18</v>
      </c>
      <c r="N17" s="394">
        <f t="shared" si="4"/>
        <v>747.20975999999996</v>
      </c>
      <c r="O17" s="393">
        <f t="shared" si="5"/>
        <v>19591.389760000002</v>
      </c>
    </row>
    <row r="18" spans="1:15" ht="19.5" customHeight="1">
      <c r="A18" s="386">
        <v>12</v>
      </c>
      <c r="B18" s="396" t="s">
        <v>108</v>
      </c>
      <c r="C18" s="397">
        <v>1811</v>
      </c>
      <c r="D18" s="391">
        <f>+C18*143.7</f>
        <v>260240.69999999998</v>
      </c>
      <c r="E18" s="390">
        <f t="shared" si="6"/>
        <v>1811</v>
      </c>
      <c r="F18" s="391">
        <f>+E18*143.7</f>
        <v>260240.69999999998</v>
      </c>
      <c r="G18" s="397">
        <v>1323</v>
      </c>
      <c r="H18" s="391">
        <v>69252</v>
      </c>
      <c r="I18" s="390">
        <f t="shared" si="1"/>
        <v>1323</v>
      </c>
      <c r="J18" s="391">
        <f t="shared" si="2"/>
        <v>70754.039999999994</v>
      </c>
      <c r="K18" s="390">
        <v>70</v>
      </c>
      <c r="L18" s="390">
        <f t="shared" si="7"/>
        <v>70</v>
      </c>
      <c r="M18" s="393">
        <f t="shared" si="3"/>
        <v>14032.9</v>
      </c>
      <c r="N18" s="394">
        <f t="shared" si="4"/>
        <v>556.43280000000004</v>
      </c>
      <c r="O18" s="393">
        <f t="shared" si="5"/>
        <v>14589.3328</v>
      </c>
    </row>
    <row r="19" spans="1:15" ht="32.25" customHeight="1">
      <c r="A19" s="399"/>
      <c r="B19" s="382" t="s">
        <v>90</v>
      </c>
      <c r="C19" s="400">
        <f t="shared" ref="C19:K19" si="8">SUM(C7:C18)</f>
        <v>8275</v>
      </c>
      <c r="D19" s="401">
        <f t="shared" si="8"/>
        <v>1189117.5</v>
      </c>
      <c r="E19" s="400">
        <f t="shared" si="8"/>
        <v>8277</v>
      </c>
      <c r="F19" s="401">
        <f>SUM(F7:F18)</f>
        <v>1189404.8999999999</v>
      </c>
      <c r="G19" s="400">
        <f>SUM(G7:G18)</f>
        <v>15545</v>
      </c>
      <c r="H19" s="401">
        <f>SUM(H7:H18)</f>
        <v>819536</v>
      </c>
      <c r="I19" s="400">
        <f>SUM(I7:I18)</f>
        <v>15691</v>
      </c>
      <c r="J19" s="401">
        <f>SUM(J7:J18)</f>
        <v>839154.67999999993</v>
      </c>
      <c r="K19" s="400">
        <f t="shared" si="8"/>
        <v>735</v>
      </c>
      <c r="L19" s="400">
        <f>SUM(L7:L18)</f>
        <v>744</v>
      </c>
      <c r="M19" s="401">
        <f>SUM(M7:M18)</f>
        <v>149149.68</v>
      </c>
      <c r="N19" s="402">
        <f>SUM(N7:N18)</f>
        <v>5914.0857599999999</v>
      </c>
      <c r="O19" s="401">
        <f>SUM(O7:O18)</f>
        <v>155063.76576000001</v>
      </c>
    </row>
    <row r="20" spans="1:15" ht="21.75" customHeight="1">
      <c r="B20" s="403"/>
      <c r="C20" s="404"/>
      <c r="D20" s="405"/>
      <c r="E20" s="404"/>
      <c r="F20" s="405">
        <f>ROUND(F19/1000,1)</f>
        <v>1189.4000000000001</v>
      </c>
      <c r="G20" s="404"/>
      <c r="H20" s="405"/>
      <c r="I20" s="404"/>
      <c r="J20" s="405">
        <f>ROUND(J19/1000,1)</f>
        <v>839.2</v>
      </c>
      <c r="K20" s="404"/>
      <c r="L20" s="404"/>
      <c r="M20" s="405">
        <f>ROUND(M19/1000,1)</f>
        <v>149.1</v>
      </c>
      <c r="N20" s="405">
        <f t="shared" ref="N20:O20" si="9">ROUND(N19/1000,1)</f>
        <v>5.9</v>
      </c>
      <c r="O20" s="405">
        <f t="shared" si="9"/>
        <v>155.1</v>
      </c>
    </row>
    <row r="21" spans="1:15" ht="33.75" customHeight="1" thickBot="1">
      <c r="B21" s="529" t="s">
        <v>256</v>
      </c>
      <c r="C21" s="529"/>
      <c r="D21" s="529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257</v>
      </c>
      <c r="E22" s="410" t="s">
        <v>257</v>
      </c>
      <c r="F22" s="411" t="s">
        <v>257</v>
      </c>
      <c r="G22" s="410" t="s">
        <v>143</v>
      </c>
      <c r="H22" s="410" t="s">
        <v>257</v>
      </c>
      <c r="I22" s="410" t="s">
        <v>257</v>
      </c>
      <c r="J22" s="412" t="s">
        <v>257</v>
      </c>
      <c r="K22" s="410" t="s">
        <v>143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69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1189.4000000000001</v>
      </c>
      <c r="G27" s="440" t="s">
        <v>257</v>
      </c>
      <c r="H27" s="438" t="s">
        <v>257</v>
      </c>
      <c r="I27" s="438" t="s">
        <v>257</v>
      </c>
      <c r="J27" s="439">
        <f>J20-J26</f>
        <v>839.2</v>
      </c>
      <c r="K27" s="440" t="s">
        <v>257</v>
      </c>
      <c r="L27" s="438" t="s">
        <v>257</v>
      </c>
      <c r="M27" s="441">
        <f>M20-M26</f>
        <v>149.1</v>
      </c>
      <c r="N27" s="436" t="s">
        <v>257</v>
      </c>
      <c r="O27" s="439">
        <f>+O20-M26</f>
        <v>155.1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5" t="s">
        <v>2</v>
      </c>
      <c r="D30" s="525"/>
      <c r="E30" s="379"/>
      <c r="F30" s="379"/>
      <c r="G30" s="530"/>
      <c r="H30" s="530"/>
      <c r="I30" s="446"/>
      <c r="J30" s="527" t="s">
        <v>281</v>
      </c>
      <c r="K30" s="527"/>
      <c r="M30" s="407"/>
    </row>
    <row r="31" spans="1:15" s="378" customFormat="1">
      <c r="C31" s="447"/>
      <c r="D31" s="447"/>
      <c r="E31" s="448"/>
      <c r="F31" s="448"/>
      <c r="G31" s="528" t="s">
        <v>91</v>
      </c>
      <c r="H31" s="528"/>
      <c r="I31" s="449"/>
      <c r="J31" s="528" t="s">
        <v>109</v>
      </c>
      <c r="K31" s="528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7"/>
      <c r="H32" s="527"/>
      <c r="I32" s="451"/>
      <c r="J32" s="527" t="s">
        <v>282</v>
      </c>
      <c r="K32" s="527"/>
    </row>
    <row r="33" spans="3:13" s="378" customFormat="1">
      <c r="C33" s="406"/>
      <c r="D33" s="406"/>
      <c r="G33" s="528" t="s">
        <v>91</v>
      </c>
      <c r="H33" s="528"/>
      <c r="I33" s="449"/>
      <c r="J33" s="528" t="s">
        <v>109</v>
      </c>
      <c r="K33" s="528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259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4" t="s">
        <v>219</v>
      </c>
      <c r="J36" s="524"/>
      <c r="K36" s="455"/>
      <c r="L36" s="524" t="s">
        <v>260</v>
      </c>
      <c r="M36" s="524"/>
    </row>
    <row r="37" spans="3:13">
      <c r="C37" s="453"/>
      <c r="D37" s="453"/>
      <c r="E37" s="524" t="s">
        <v>218</v>
      </c>
      <c r="F37" s="524"/>
      <c r="I37" s="524"/>
      <c r="J37" s="524"/>
      <c r="K37" s="455"/>
      <c r="L37" s="524"/>
      <c r="M37" s="524"/>
    </row>
    <row r="38" spans="3:13">
      <c r="C38" s="453"/>
      <c r="D38" s="453"/>
      <c r="E38" s="524"/>
      <c r="F38" s="52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view="pageBreakPreview" topLeftCell="A6" zoomScaleSheetLayoutView="100" workbookViewId="0">
      <selection activeCell="D66" sqref="D66:E6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6" t="s">
        <v>67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6" s="17" customFormat="1" ht="20.25">
      <c r="A2" s="486" t="str">
        <f>+'Ekamut-caxs'!A7</f>
        <v xml:space="preserve">«Երևանի հ․134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6" ht="17.25">
      <c r="A3" s="518" t="s">
        <v>217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264"/>
      <c r="O3" s="264"/>
      <c r="P3" s="264"/>
    </row>
    <row r="4" spans="1:16" ht="16.5">
      <c r="M4" s="286" t="s">
        <v>0</v>
      </c>
    </row>
    <row r="5" spans="1:16" ht="13.5" customHeight="1">
      <c r="A5" s="539" t="s">
        <v>146</v>
      </c>
      <c r="B5" s="539" t="s">
        <v>68</v>
      </c>
      <c r="C5" s="537" t="s">
        <v>211</v>
      </c>
      <c r="D5" s="537"/>
      <c r="E5" s="537"/>
      <c r="F5" s="537"/>
      <c r="G5" s="537"/>
      <c r="H5" s="537"/>
      <c r="I5" s="537"/>
      <c r="J5" s="537"/>
      <c r="K5" s="537"/>
      <c r="L5" s="537"/>
      <c r="M5" s="538" t="s">
        <v>147</v>
      </c>
    </row>
    <row r="6" spans="1:16" ht="89.25" customHeight="1">
      <c r="A6" s="539"/>
      <c r="B6" s="539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12"/>
      <c r="M6" s="538"/>
    </row>
    <row r="7" spans="1:16" ht="27.75" customHeight="1">
      <c r="A7" s="212">
        <v>1</v>
      </c>
      <c r="B7" s="255" t="s">
        <v>195</v>
      </c>
      <c r="C7" s="256">
        <v>2094.5</v>
      </c>
      <c r="D7" s="256">
        <f>+B10*11</f>
        <v>32618.300000000003</v>
      </c>
      <c r="E7" s="256">
        <v>0</v>
      </c>
      <c r="F7" s="256">
        <v>0</v>
      </c>
      <c r="G7" s="256">
        <f>+J15</f>
        <v>728.5</v>
      </c>
      <c r="H7" s="357">
        <f>H10*1.17*161.2+3*119.6+3*150.8</f>
        <v>1377.0119999999999</v>
      </c>
      <c r="I7" s="256">
        <v>200</v>
      </c>
      <c r="J7" s="357">
        <v>752.8</v>
      </c>
      <c r="K7" s="256"/>
      <c r="L7" s="256"/>
      <c r="M7" s="257">
        <f>ROUND(SUM(C7:L7),1)</f>
        <v>37771.1</v>
      </c>
    </row>
    <row r="8" spans="1:16" ht="40.5" customHeight="1">
      <c r="A8" s="212">
        <v>2</v>
      </c>
      <c r="B8" s="285" t="s">
        <v>89</v>
      </c>
      <c r="C8" s="256">
        <v>0</v>
      </c>
      <c r="D8" s="256">
        <v>0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37771.1</v>
      </c>
    </row>
    <row r="10" spans="1:16" s="214" customFormat="1" ht="18.75" customHeight="1">
      <c r="B10" s="377">
        <v>2965.3</v>
      </c>
      <c r="C10" s="216">
        <f>+B10*11</f>
        <v>32618.300000000003</v>
      </c>
      <c r="D10" s="216">
        <v>0</v>
      </c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3"/>
      <c r="L11" s="533"/>
      <c r="M11" s="225"/>
    </row>
    <row r="12" spans="1:16" s="214" customFormat="1" ht="69" customHeight="1">
      <c r="B12" s="534" t="s">
        <v>208</v>
      </c>
      <c r="C12" s="535"/>
      <c r="D12" s="224"/>
      <c r="G12" s="176"/>
      <c r="H12" s="176"/>
      <c r="I12" s="534" t="s">
        <v>209</v>
      </c>
      <c r="J12" s="535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1:12" s="233" customFormat="1" ht="24" customHeight="1">
      <c r="B17" s="307" t="s">
        <v>2</v>
      </c>
      <c r="C17" s="308"/>
      <c r="D17" s="540"/>
      <c r="E17" s="540"/>
      <c r="F17" s="309"/>
      <c r="G17" s="309"/>
      <c r="H17" s="531" t="str">
        <f>+'Ekamut-caxs'!D73</f>
        <v>Խ.Տեփանյան</v>
      </c>
      <c r="I17" s="531"/>
      <c r="J17" s="531"/>
      <c r="K17" s="234"/>
    </row>
    <row r="18" spans="1:12" s="235" customFormat="1" ht="17.25" customHeight="1">
      <c r="B18" s="310"/>
      <c r="C18" s="311"/>
      <c r="D18" s="541" t="s">
        <v>91</v>
      </c>
      <c r="E18" s="541"/>
      <c r="F18" s="312"/>
      <c r="G18" s="313"/>
      <c r="H18" s="532" t="s">
        <v>92</v>
      </c>
      <c r="I18" s="532"/>
      <c r="J18" s="532"/>
      <c r="K18" s="236"/>
    </row>
    <row r="19" spans="1:12" s="233" customFormat="1" ht="24.75" customHeight="1">
      <c r="B19" s="314" t="s">
        <v>6</v>
      </c>
      <c r="C19" s="308"/>
      <c r="D19" s="540"/>
      <c r="E19" s="540"/>
      <c r="F19" s="315"/>
      <c r="G19" s="315"/>
      <c r="H19" s="531" t="str">
        <f>+'Ekamut-caxs'!D75</f>
        <v>Թ.Այունց</v>
      </c>
      <c r="I19" s="531"/>
      <c r="J19" s="531"/>
      <c r="K19" s="234"/>
    </row>
    <row r="20" spans="1:12" s="235" customFormat="1" ht="18.75" customHeight="1">
      <c r="B20" s="311"/>
      <c r="C20" s="311"/>
      <c r="D20" s="541" t="s">
        <v>91</v>
      </c>
      <c r="E20" s="541"/>
      <c r="F20" s="312"/>
      <c r="G20" s="313"/>
      <c r="H20" s="532" t="s">
        <v>92</v>
      </c>
      <c r="I20" s="532"/>
      <c r="J20" s="532"/>
      <c r="K20" s="236"/>
    </row>
    <row r="21" spans="1:12" s="237" customFormat="1" ht="16.5">
      <c r="C21" s="236"/>
      <c r="D21" s="236"/>
    </row>
    <row r="24" spans="1:12" ht="27">
      <c r="A24" s="478"/>
      <c r="B24" s="478" t="s">
        <v>284</v>
      </c>
      <c r="C24" s="478"/>
      <c r="D24" s="478"/>
      <c r="E24" s="478"/>
      <c r="F24" s="478" t="s">
        <v>285</v>
      </c>
      <c r="G24" s="478" t="s">
        <v>286</v>
      </c>
      <c r="H24" s="478" t="s">
        <v>287</v>
      </c>
      <c r="I24" s="478" t="s">
        <v>288</v>
      </c>
      <c r="J24" s="265" t="s">
        <v>289</v>
      </c>
      <c r="K24" s="478" t="s">
        <v>290</v>
      </c>
      <c r="L24" s="15">
        <v>3</v>
      </c>
    </row>
    <row r="25" spans="1:12">
      <c r="A25" s="478">
        <v>1</v>
      </c>
      <c r="B25" s="478" t="s">
        <v>291</v>
      </c>
      <c r="C25" s="478"/>
      <c r="D25" s="478"/>
      <c r="E25" s="478"/>
      <c r="F25" s="478">
        <v>128500</v>
      </c>
      <c r="G25" s="478">
        <v>1.1200000000000001</v>
      </c>
      <c r="H25" s="478">
        <v>25</v>
      </c>
      <c r="I25" s="479">
        <f>ROUND(F25*G25*H25/21,1)</f>
        <v>171333.3</v>
      </c>
      <c r="J25" s="478">
        <v>3</v>
      </c>
      <c r="K25" s="479">
        <f>I25*J25/1000</f>
        <v>513.99989999999991</v>
      </c>
    </row>
    <row r="26" spans="1:12">
      <c r="A26" s="478">
        <v>2</v>
      </c>
      <c r="B26" s="478" t="s">
        <v>292</v>
      </c>
      <c r="C26" s="478"/>
      <c r="D26" s="478"/>
      <c r="E26" s="478"/>
      <c r="F26" s="478">
        <v>122700</v>
      </c>
      <c r="G26" s="478">
        <v>1</v>
      </c>
      <c r="H26" s="478">
        <v>20</v>
      </c>
      <c r="I26" s="479">
        <f t="shared" ref="I26:I28" si="0">ROUND(F26*G26*H26/21,1)</f>
        <v>116857.1</v>
      </c>
      <c r="J26" s="478">
        <v>3</v>
      </c>
      <c r="K26" s="479">
        <f t="shared" ref="K26:K28" si="1">I26*J26/1000</f>
        <v>350.57130000000006</v>
      </c>
    </row>
    <row r="27" spans="1:12">
      <c r="A27" s="478">
        <v>3</v>
      </c>
      <c r="B27" s="478" t="s">
        <v>293</v>
      </c>
      <c r="C27" s="478"/>
      <c r="D27" s="478"/>
      <c r="E27" s="478"/>
      <c r="F27" s="478">
        <v>104400</v>
      </c>
      <c r="G27" s="478">
        <v>1</v>
      </c>
      <c r="H27" s="478">
        <v>20</v>
      </c>
      <c r="I27" s="479">
        <f t="shared" si="0"/>
        <v>99428.6</v>
      </c>
      <c r="J27" s="478">
        <v>3</v>
      </c>
      <c r="K27" s="479">
        <f t="shared" si="1"/>
        <v>298.28580000000005</v>
      </c>
    </row>
    <row r="28" spans="1:12">
      <c r="A28" s="478">
        <v>4</v>
      </c>
      <c r="B28" s="478" t="s">
        <v>294</v>
      </c>
      <c r="C28" s="478"/>
      <c r="D28" s="478"/>
      <c r="E28" s="478"/>
      <c r="F28" s="478">
        <v>159300</v>
      </c>
      <c r="G28" s="478">
        <v>1.5</v>
      </c>
      <c r="H28" s="478">
        <v>20</v>
      </c>
      <c r="I28" s="479">
        <f t="shared" si="0"/>
        <v>227571.4</v>
      </c>
      <c r="J28" s="478">
        <v>1</v>
      </c>
      <c r="K28" s="479">
        <f t="shared" si="1"/>
        <v>227.57139999999998</v>
      </c>
    </row>
    <row r="29" spans="1:12" ht="14.25">
      <c r="A29" s="478"/>
      <c r="B29" s="478" t="s">
        <v>90</v>
      </c>
      <c r="C29" s="478"/>
      <c r="D29" s="478"/>
      <c r="E29" s="478"/>
      <c r="F29" s="478"/>
      <c r="G29" s="478"/>
      <c r="H29" s="478"/>
      <c r="I29" s="478"/>
      <c r="J29" s="478"/>
      <c r="K29" s="480">
        <f>ROUND(SUM(K23:K27),1)</f>
        <v>1162.9000000000001</v>
      </c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66" sqref="D66:E6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3" t="s">
        <v>67</v>
      </c>
      <c r="B1" s="543"/>
      <c r="C1" s="543"/>
      <c r="D1" s="543"/>
    </row>
    <row r="2" spans="1:4" ht="17.25">
      <c r="A2" s="544" t="str">
        <f>+'Ekamut-caxs'!A7:D7</f>
        <v xml:space="preserve">«Երևանի հ․134 մսուր-մանկապարտեզ» ՀՈԱԿ-ի </v>
      </c>
      <c r="B2" s="544"/>
      <c r="C2" s="544"/>
      <c r="D2" s="544"/>
    </row>
    <row r="3" spans="1:4" ht="39.75" customHeight="1">
      <c r="A3" s="544" t="s">
        <v>278</v>
      </c>
      <c r="B3" s="544"/>
      <c r="C3" s="544"/>
      <c r="D3" s="544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273</v>
      </c>
    </row>
    <row r="7" spans="1:4" s="49" customFormat="1" ht="30" customHeight="1">
      <c r="A7" s="466">
        <v>1</v>
      </c>
      <c r="B7" s="467" t="s">
        <v>274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275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276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277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228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3</v>
      </c>
      <c r="D23" s="466">
        <f>D7+D11+D15+D19</f>
        <v>93</v>
      </c>
    </row>
    <row r="24" spans="1:4" ht="48.75" customHeight="1"/>
    <row r="25" spans="1:4" ht="17.25">
      <c r="B25" s="472" t="s">
        <v>2</v>
      </c>
      <c r="C25" s="545" t="str">
        <f>+'Ekamut-caxs'!D73</f>
        <v>Խ.Տեփանյան</v>
      </c>
      <c r="D25" s="545"/>
    </row>
    <row r="26" spans="1:4" ht="15.75" customHeight="1">
      <c r="B26" s="473" t="s">
        <v>4</v>
      </c>
      <c r="C26" s="542" t="s">
        <v>5</v>
      </c>
      <c r="D26" s="542"/>
    </row>
    <row r="27" spans="1:4" ht="27" customHeight="1">
      <c r="B27" s="474" t="s">
        <v>6</v>
      </c>
      <c r="C27" s="545" t="str">
        <f>+'Ekamut-caxs'!D75</f>
        <v>Թ.Այունց</v>
      </c>
      <c r="D27" s="545"/>
    </row>
    <row r="28" spans="1:4">
      <c r="B28" s="475"/>
      <c r="C28" s="542" t="s">
        <v>5</v>
      </c>
      <c r="D28" s="542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https://mul2.yerevan.am/tasks/1468002/oneclick/134.xlsx?token=ef54bebbcc94795f21a32b54dbdc2b12</cp:keywords>
  <cp:lastModifiedBy>Lusine Petrosyan</cp:lastModifiedBy>
  <cp:lastPrinted>2024-04-15T11:33:18Z</cp:lastPrinted>
  <dcterms:created xsi:type="dcterms:W3CDTF">1996-10-14T23:33:28Z</dcterms:created>
  <dcterms:modified xsi:type="dcterms:W3CDTF">2024-05-08T15:33:01Z</dcterms:modified>
</cp:coreProperties>
</file>