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48F0E99-FFBB-4701-B3D8-7E3FA61A590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7" l="1"/>
  <c r="A7" i="7" l="1"/>
  <c r="H7" i="11" l="1"/>
  <c r="A2" i="20" l="1"/>
  <c r="J48" i="19" a="1"/>
  <c r="J48" i="19" s="1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M28" i="20" s="1"/>
  <c r="D20" i="19" s="1"/>
  <c r="D55" i="19" s="1"/>
  <c r="K19" i="20"/>
  <c r="H19" i="20"/>
  <c r="G19" i="20"/>
  <c r="D19" i="20"/>
  <c r="C19" i="20"/>
  <c r="N18" i="20"/>
  <c r="J18" i="20"/>
  <c r="F18" i="20"/>
  <c r="M17" i="20"/>
  <c r="J17" i="20"/>
  <c r="F17" i="20"/>
  <c r="N16" i="20"/>
  <c r="J16" i="20"/>
  <c r="F16" i="20"/>
  <c r="N15" i="20"/>
  <c r="J15" i="20"/>
  <c r="F15" i="20"/>
  <c r="J14" i="20"/>
  <c r="F14" i="20"/>
  <c r="N13" i="20"/>
  <c r="J13" i="20"/>
  <c r="F13" i="20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I8" i="20"/>
  <c r="E8" i="20"/>
  <c r="N7" i="20"/>
  <c r="M7" i="20"/>
  <c r="J7" i="20"/>
  <c r="F7" i="20"/>
  <c r="O7" i="20" l="1"/>
  <c r="M8" i="20"/>
  <c r="N8" i="20"/>
  <c r="M14" i="20"/>
  <c r="N14" i="20"/>
  <c r="E19" i="20"/>
  <c r="N11" i="20"/>
  <c r="O11" i="20" s="1"/>
  <c r="N17" i="20"/>
  <c r="O17" i="20" s="1"/>
  <c r="I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O8" i="20" l="1"/>
  <c r="M19" i="20"/>
  <c r="M20" i="20" s="1"/>
  <c r="M27" i="20" s="1"/>
  <c r="F37" i="7" s="1"/>
  <c r="O19" i="20"/>
  <c r="O20" i="20" s="1"/>
  <c r="O27" i="20" s="1"/>
  <c r="D38" i="19" s="1"/>
  <c r="F38" i="19" s="1"/>
  <c r="N19" i="20"/>
  <c r="N20" i="20" s="1"/>
  <c r="D18" i="19" s="1"/>
  <c r="H37" i="7" l="1"/>
  <c r="G7" i="1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C8" i="9"/>
  <c r="C11" i="9"/>
  <c r="D11" i="9"/>
  <c r="E11" i="9" s="1"/>
  <c r="D8" i="9"/>
  <c r="E8" i="9" s="1"/>
  <c r="A8" i="9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E13" i="7" l="1"/>
  <c r="C13" i="7"/>
  <c r="D13" i="7"/>
  <c r="A16" i="19"/>
  <c r="A17" i="19" s="1"/>
  <c r="A19" i="19"/>
  <c r="A18" i="7"/>
  <c r="A16" i="7"/>
  <c r="A17" i="7" s="1"/>
  <c r="A9" i="9"/>
  <c r="A11" i="9"/>
  <c r="A14" i="9" s="1"/>
  <c r="A10" i="10"/>
  <c r="A11" i="10" s="1"/>
  <c r="A12" i="10"/>
  <c r="F15" i="7"/>
  <c r="M16" i="7"/>
  <c r="K18" i="7"/>
  <c r="L18" i="7"/>
  <c r="L15" i="7"/>
  <c r="K15" i="7"/>
  <c r="F18" i="7"/>
  <c r="M18" i="7" s="1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9"/>
  <c r="A13" i="9" s="1"/>
  <c r="A21" i="7"/>
  <c r="A19" i="7"/>
  <c r="A20" i="7" s="1"/>
  <c r="M15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66" i="7" l="1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D31" i="7" l="1"/>
  <c r="E31" i="7"/>
  <c r="C31" i="7"/>
  <c r="D59" i="9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M27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C43" i="7" s="1"/>
  <c r="D43" i="7" s="1"/>
  <c r="E43" i="7" s="1"/>
  <c r="F42" i="7"/>
  <c r="C42" i="7" s="1"/>
  <c r="D42" i="7" s="1"/>
  <c r="E42" i="7" s="1"/>
  <c r="F41" i="7"/>
  <c r="C41" i="7" s="1"/>
  <c r="D41" i="7" s="1"/>
  <c r="E41" i="7" s="1"/>
  <c r="M24" i="7" l="1"/>
  <c r="F13" i="7"/>
  <c r="M41" i="7"/>
  <c r="M56" i="7"/>
  <c r="L53" i="7"/>
  <c r="E44" i="7"/>
  <c r="C44" i="7"/>
  <c r="D44" i="7"/>
  <c r="F40" i="7"/>
  <c r="F33" i="7"/>
  <c r="C33" i="7" s="1"/>
  <c r="D33" i="7" l="1"/>
  <c r="E33" i="7" s="1"/>
  <c r="L33" i="7" s="1"/>
  <c r="K48" i="7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C32" i="7" s="1"/>
  <c r="D32" i="7" l="1"/>
  <c r="E32" i="7" s="1"/>
  <c r="K32" i="7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F54" i="7"/>
  <c r="D48" i="9"/>
  <c r="F35" i="7"/>
  <c r="D30" i="10"/>
  <c r="D29" i="9"/>
  <c r="E59" i="10"/>
  <c r="E58" i="10"/>
  <c r="E61" i="10"/>
  <c r="D7" i="15"/>
  <c r="D23" i="15" s="1"/>
  <c r="M36" i="7" l="1"/>
  <c r="H35" i="7"/>
  <c r="K36" i="7"/>
  <c r="M54" i="7"/>
  <c r="D48" i="10"/>
  <c r="D29" i="10"/>
  <c r="E80" i="10"/>
  <c r="E79" i="10"/>
  <c r="E73" i="10"/>
  <c r="E72" i="10"/>
  <c r="L36" i="7" l="1"/>
  <c r="M35" i="7"/>
  <c r="K54" i="7"/>
  <c r="L54" i="7"/>
  <c r="D31" i="9"/>
  <c r="K35" i="7" l="1"/>
  <c r="L35" i="7"/>
  <c r="M37" i="7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<sst xmlns="http://schemas.openxmlformats.org/spreadsheetml/2006/main" count="498" uniqueCount="290">
  <si>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</si>
  <si>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</si>
  <si>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</si>
  <si>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</si>
  <si>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</si>
  <si>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</si>
  <si>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</si>
  <si>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</si>
  <si>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</si>
  <si>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</si>
  <si>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</si>
  <si>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</si>
  <si>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</si>
  <si>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</si>
  <si>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</si>
  <si>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</si>
  <si>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</si>
  <si>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</si>
  <si>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</si>
  <si>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</si>
  <si>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</si>
  <si>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</si>
  <si>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</si>
  <si>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</si>
  <si>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</si>
  <si>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</si>
  <si>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</si>
  <si>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</si>
  <si>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</si>
  <si>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</si>
  <si>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</si>
  <si>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</si>
  <si>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</si>
  <si>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</si>
  <si>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</si>
  <si>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</si>
  <si>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</si>
  <si>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</si>
  <si>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</si>
  <si>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</si>
  <si>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</si>
  <si>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</si>
  <si>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</si>
  <si>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</si>
  <si>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</si>
  <si>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</si>
  <si>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</si>
  <si>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</si>
  <si>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</si>
  <si>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</si>
  <si>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</si>
  <si>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</si>
  <si>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</si>
  <si>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</si>
  <si>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</si>
  <si>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</si>
  <si>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</si>
  <si>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</si>
  <si>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</si>
  <si>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</si>
  <si>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</si>
  <si>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</si>
  <si>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</si>
  <si>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</si>
  <si>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</si>
  <si>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</si>
  <si>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</si>
  <si>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</si>
  <si>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</si>
  <si>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</si>
  <si>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</si>
  <si>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</si>
  <si>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</si>
  <si>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</si>
  <si>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</si>
  <si>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</si>
  <si>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</si>
  <si>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</si>
  <si>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</si>
  <si>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</si>
  <si>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</si>
  <si>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</si>
  <si>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</si>
  <si>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</si>
  <si>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</si>
  <si>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</si>
  <si>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</si>
  <si>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</si>
  <si>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</si>
  <si>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</si>
  <si>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</si>
  <si>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</si>
  <si>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</si>
  <si>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</si>
  <si>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</si>
  <si>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</si>
  <si>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</si>
  <si>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</si>
  <si>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</si>
  <si>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</si>
  <si>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</si>
  <si>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</si>
  <si>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</si>
  <si>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</si>
  <si>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</si>
  <si>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</si>
  <si>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</si>
  <si>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</si>
  <si>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</si>
  <si>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</si>
  <si>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</si>
  <si>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</si>
  <si>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</si>
  <si>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</si>
  <si>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</si>
  <si>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</si>
  <si>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</si>
  <si>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</si>
  <si>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</si>
  <si>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</si>
  <si>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</si>
  <si>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</si>
  <si>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</si>
  <si>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</si>
  <si>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</si>
  <si>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</si>
  <si>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</si>
  <si>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</si>
  <si>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</si>
  <si>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</si>
  <si>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</si>
  <si>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</si>
  <si>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</si>
  <si>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</si>
  <si>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</si>
  <si>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</si>
  <si>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</si>
  <si>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</si>
  <si>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</si>
  <si>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</si>
  <si>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</si>
  <si>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</si>
  <si>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</si>
  <si>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</si>
  <si>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</si>
  <si>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</si>
  <si>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</si>
  <si>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</si>
  <si>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</si>
  <si>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</si>
  <si>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</si>
  <si>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</si>
  <si>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</si>
  <si>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</si>
  <si>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</si>
  <si>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</si>
  <si>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</si>
  <si>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</si>
  <si>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</si>
  <si>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</si>
  <si>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</si>
  <si>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</si>
  <si>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</si>
  <si>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</si>
  <si>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</si>
  <si>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</si>
  <si>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</si>
  <si>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</si>
  <si>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</si>
  <si>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</si>
  <si>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</si>
  <si>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</si>
  <si>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</si>
  <si>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</si>
  <si>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</si>
  <si>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</si>
  <si>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</si>
  <si>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</si>
  <si>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</si>
  <si>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</si>
  <si>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</si>
  <si>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</si>
  <si>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</si>
  <si>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</si>
  <si>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</si>
  <si>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</si>
  <si>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</si>
  <si>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</si>
  <si>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</si>
  <si>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</si>
  <si>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</si>
  <si>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</si>
  <si>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</si>
  <si>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</si>
  <si>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</si>
  <si>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</si>
  <si>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</si>
  <si>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</si>
  <si>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</si>
  <si>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</si>
  <si>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</si>
  <si>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</si>
  <si>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</si>
  <si>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</si>
  <si>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</si>
  <si>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</si>
  <si>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</si>
  <si>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</si>
  <si>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</si>
  <si>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</si>
  <si>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</si>
  <si>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</si>
  <si>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</si>
  <si>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</si>
  <si>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</si>
  <si>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</si>
  <si>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</si>
  <si>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</si>
  <si>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</si>
  <si>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</si>
  <si>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</si>
  <si>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</si>
  <si>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</si>
  <si>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</si>
  <si>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</si>
  <si>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</si>
  <si>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</si>
  <si>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</si>
  <si>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</si>
  <si>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</si>
  <si>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</si>
  <si>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</si>
  <si>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</si>
  <si>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</si>
  <si>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</si>
  <si>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</si>
  <si>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</si>
  <si>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</si>
  <si>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</si>
  <si>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</si>
  <si>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</si>
  <si>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</si>
  <si>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</si>
  <si>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</si>
  <si>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</si>
  <si>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</si>
  <si>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</si>
  <si>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</si>
  <si>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</si>
  <si>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</si>
  <si>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</si>
  <si>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</si>
  <si>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</si>
  <si>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</si>
  <si>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</si>
  <si>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</si>
  <si>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</si>
  <si>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</si>
  <si>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</si>
  <si>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</si>
  <si>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</si>
  <si>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</si>
  <si>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</si>
  <si>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</si>
  <si>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</si>
  <si>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</si>
  <si>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</si>
  <si>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</si>
  <si>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</si>
  <si>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</si>
  <si>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</si>
  <si>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</si>
  <si>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</si>
  <si>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</si>
  <si>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</si>
  <si>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</si>
  <si>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</si>
  <si>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</si>
  <si>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</si>
  <si>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պարգևատրման գծով</t>
  </si>
  <si>
    <t>Կադաստրային ծառայության գծով</t>
  </si>
  <si>
    <t xml:space="preserve">«Երևանի հ․ 135 մսուր-մանկապարտեզ» ՀՈԱԿ-ի </t>
  </si>
  <si>
    <t xml:space="preserve">2024թ. եկամուտների ու ծախսերի </t>
  </si>
  <si>
    <t>Հ․Երիցյան</t>
  </si>
  <si>
    <t>Վ․Մաղաքյան</t>
  </si>
  <si>
    <t>2024թ. խմբերի և երեխաների ցուցակային թվաքանակի վերաբերյալ 
(2024թ. տարեսկիզբ)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</si>
  <si>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</si>
  <si>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</si>
  <si>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</si>
  <si>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պարգրատրում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</si>
</sst>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color theme="1"/>
      <name val="GHEA Grapalat"/>
      <family val="3"/>
      <charset val="204"/>
    </font>
    <font>
      <sz val="9"/>
      <color theme="1"/>
      <name val="GHEA Grapalat"/>
      <family val="3"/>
      <charset val="204"/>
    </font>
    <font>
      <sz val="11"/>
      <name val="GHEA Grapalat"/>
      <family val="3"/>
    </font>
    <font>
      <sz val="12"/>
      <name val="GHEA Grapalat"/>
      <family val="3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6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left" vertical="center"/>
      <protection locked="0" hidden="1"/>
    </xf>
    <xf numFmtId="0" fontId="27" fillId="0" borderId="10" xfId="45" applyFont="1" applyBorder="1" applyAlignment="1" applyProtection="1">
      <alignment horizontal="left" vertical="center"/>
      <protection locked="0"/>
    </xf>
    <xf numFmtId="0" fontId="44" fillId="0" borderId="13" xfId="63" applyFont="1" applyBorder="1" applyAlignment="1">
      <alignment horizontal="center" vertical="center" wrapText="1"/>
    </xf>
    <xf numFmtId="3" fontId="40" fillId="0" borderId="34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0" fontId="71" fillId="0" borderId="10" xfId="0" applyFont="1" applyBorder="1" applyAlignment="1">
      <alignment horizontal="center" vertical="center"/>
    </xf>
    <xf numFmtId="3" fontId="69" fillId="0" borderId="10" xfId="0" applyNumberFormat="1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27" fillId="24" borderId="10" xfId="0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27" fillId="24" borderId="0" xfId="45" applyFont="1" applyFill="1" applyAlignment="1" applyProtection="1">
      <alignment vertical="center"/>
      <protection hidden="1"/>
    </xf>
    <xf numFmtId="0" fontId="27" fillId="24" borderId="0" xfId="45" applyFont="1" applyFill="1" applyProtection="1">
      <protection hidden="1"/>
    </xf>
    <xf numFmtId="0" fontId="31" fillId="24" borderId="0" xfId="45" applyFont="1" applyFill="1" applyProtection="1">
      <protection hidden="1"/>
    </xf>
    <xf numFmtId="0" fontId="27" fillId="24" borderId="0" xfId="45" applyFont="1" applyFill="1" applyAlignment="1" applyProtection="1">
      <alignment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164" fontId="6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4" fontId="6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>
      <alignment horizontal="center" vertical="center" wrapText="1"/>
    </xf>
    <xf numFmtId="164" fontId="67" fillId="24" borderId="10" xfId="45" applyNumberFormat="1" applyFont="1" applyFill="1" applyBorder="1" applyAlignment="1" applyProtection="1">
      <alignment horizontal="center" vertical="center"/>
      <protection locked="0"/>
    </xf>
    <xf numFmtId="164" fontId="68" fillId="24" borderId="10" xfId="45" applyNumberFormat="1" applyFont="1" applyFill="1" applyBorder="1" applyAlignment="1" applyProtection="1">
      <alignment horizontal="center" vertical="center"/>
      <protection locked="0"/>
    </xf>
    <xf numFmtId="164" fontId="32" fillId="24" borderId="0" xfId="45" applyNumberFormat="1" applyFont="1" applyFill="1" applyAlignment="1" applyProtection="1">
      <alignment horizontal="center" vertical="center"/>
      <protection hidden="1"/>
    </xf>
    <xf numFmtId="0" fontId="27" fillId="24" borderId="0" xfId="45" applyFont="1" applyFill="1" applyAlignment="1" applyProtection="1">
      <alignment horizont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EAIABQAE0AAAAAAAAAAAAAAAAAAAAAAAAAAAAAAAAAAAAAAAAAAAAAAAAAAAAAAAAAAAAAAAAAAAAAAAAAAAAAAAAAAAAAAAAAAAAAAAAAAAAAAAAAAAAAAAAAAAAAAAAAAADoBwUAAwAIABMAH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xNThaMCMGCSqGSIb3DQEJBDEWBBQuSsOya8VsT537LS12fkQUP//Z5jArBgsqhkiG9w0BCRACDDEcMBowGDAWBBRE5xMFRVajmd/v2Zzf5CvSbEm8HjANBgkqhkiG9w0BAQEFAASCAQAirvODRnB75qOJYEJoQgpsNYEHmDm+ZMO3m5WdG8OM0PijGetmM4MEStudy7MilfVzuljNQ9Hri3rNccXQb01CknjweJjYjn7R2Y517ctZ/yIPWltIHnXgVIi08WXdfarM+DbP+XRDZkbXojJmH8lbM21F9DEVWdRQw1XJ92LgGIUYIUpubuQOVSsLaMsHzxPpTnujLnadPJmIEZ5qs6nZuelUgawvb5LRXHgmcb38HljEXx18VTjw1XSdlgWVUZp9/YjoyJFAqIPKUqGI8AUur4O3Ae+WOcRoWs5PCJV4998VtQ+pLBVc0wfURBI7tObycVuDtBbzSIbLI9hd+uw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EAIABQAE0AAAAAAAAAAAAAAAAAAAAAAAAAAAAAAAAAAAAAAAAAAAAAAAAAAAAAAAAAAAAAAAAAAAAAAAAAAAAAAAAAAAAAAAAAAAAAAAAAAAAAAAAAAAAAAAAAAAAAAAAAAADoBwUAAwAIABMAH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xNTVaMCMGCSqGSIb3DQEJBDEWBBTtld159FB9Nk7/mr2+hvy3QDbbuzArBgsqhkiG9w0BCRACDDEcMBowGDAWBBRE5xMFRVajmd/v2Zzf5CvSbEm8HjANBgkqhkiG9w0BAQEFAASCAQAN1YluzoCR2xuEnLtsekxZvpT4Sjd0GJH4chLBZQwVLZy3P/QB83QQDRam5gGI2WBk+jVCUQwedKg1Nh7Vzf0ezaGnvqpOgjS/BrJAOY17xcyGZVPIdHrNbG+31SN+pf2ujmTfjM1hDG6j5udH7J/ctl76NHeKU8RQiA+bxWJmQUCjkRKolPIdU3Lc4EATaJrGzaTvR+spfcTs2auo8h+fNGMoTV8e+QpaZ8qiuR/NQfO1/syuplQeXNxb8zqZpPxntIFhKWryW4RwGGtlTe8eQ32nvr3wJd9fOHeJd5K3qJ0hj2JybH+Yp5bVr6gPZasbt4Mv18umj+svHXf5Zbv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1F26E33-C5DE-D124-8AAB-22F69753EA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37F70DF-0C87-EC82-B484-2FE4D74799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7109375" style="34" customWidth="1"/>
    <col min="6" max="6" width="12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7"/>
      <c r="D1" s="327" t="s">
        <v>190</v>
      </c>
      <c r="E1" s="35">
        <v>259</v>
      </c>
      <c r="F1" s="327"/>
    </row>
    <row r="2" spans="1:14" s="6" customFormat="1">
      <c r="C2" s="327"/>
      <c r="D2" s="505" t="s">
        <v>40</v>
      </c>
      <c r="E2" s="505"/>
      <c r="F2" s="327"/>
    </row>
    <row r="3" spans="1:14" s="6" customFormat="1">
      <c r="C3" s="327"/>
      <c r="D3" s="506" t="s">
        <v>223</v>
      </c>
      <c r="E3" s="506"/>
      <c r="F3" s="327"/>
    </row>
    <row r="4" spans="1:14" s="35" customFormat="1" ht="24.75" customHeight="1">
      <c r="B4" s="350"/>
      <c r="C4" s="350"/>
      <c r="D4" s="505" t="s">
        <v>278</v>
      </c>
      <c r="E4" s="505"/>
    </row>
    <row r="5" spans="1:14" s="35" customFormat="1" ht="20.25" customHeight="1">
      <c r="B5" s="350"/>
      <c r="C5" s="505" t="s">
        <v>224</v>
      </c>
      <c r="D5" s="505"/>
      <c r="E5" s="505"/>
    </row>
    <row r="6" spans="1:14" ht="20.25">
      <c r="A6" s="508" t="s">
        <v>41</v>
      </c>
      <c r="B6" s="508"/>
      <c r="C6" s="508"/>
      <c r="D6" s="508"/>
      <c r="E6" s="508"/>
      <c r="F6" s="36"/>
    </row>
    <row r="7" spans="1:14" ht="20.45" customHeight="1">
      <c r="A7" s="509" t="s">
        <v>281</v>
      </c>
      <c r="B7" s="509"/>
      <c r="C7" s="509"/>
      <c r="D7" s="509"/>
      <c r="E7" s="509"/>
      <c r="F7" s="58" t="s">
        <v>206</v>
      </c>
    </row>
    <row r="8" spans="1:14" ht="18.75" customHeight="1">
      <c r="A8" s="510" t="s">
        <v>282</v>
      </c>
      <c r="B8" s="510"/>
      <c r="C8" s="510"/>
      <c r="D8" s="510"/>
      <c r="E8" s="51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2" t="s">
        <v>51</v>
      </c>
      <c r="E9" s="334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1">
        <v>59385.4</v>
      </c>
      <c r="E11" s="335"/>
      <c r="F11" s="6">
        <v>56842.8</v>
      </c>
    </row>
    <row r="12" spans="1:14" hidden="1">
      <c r="A12" s="102">
        <f>+A11+1</f>
        <v>2</v>
      </c>
      <c r="B12" s="18" t="s">
        <v>235</v>
      </c>
      <c r="C12" s="18"/>
      <c r="D12" s="319">
        <f>+D13+D14</f>
        <v>0</v>
      </c>
      <c r="E12" s="321"/>
      <c r="M12" s="6"/>
      <c r="N12" s="6"/>
    </row>
    <row r="13" spans="1:14" s="6" customFormat="1" hidden="1">
      <c r="A13" s="101">
        <f>+A12+0.1</f>
        <v>2.1</v>
      </c>
      <c r="B13" s="15" t="s">
        <v>236</v>
      </c>
      <c r="C13" s="15"/>
      <c r="D13" s="318"/>
      <c r="E13" s="321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18"/>
      <c r="E14" s="321"/>
    </row>
    <row r="15" spans="1:14" ht="20.25" hidden="1">
      <c r="A15" s="102">
        <f>+A12+1</f>
        <v>3</v>
      </c>
      <c r="B15" s="17" t="s">
        <v>238</v>
      </c>
      <c r="C15" s="17"/>
      <c r="D15" s="319">
        <f>+D16+D17</f>
        <v>0</v>
      </c>
      <c r="E15" s="321"/>
      <c r="F15" s="371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18"/>
      <c r="E16" s="321"/>
    </row>
    <row r="17" spans="1:19" s="6" customFormat="1" hidden="1">
      <c r="A17" s="101">
        <f>+A16+0.1</f>
        <v>3.2</v>
      </c>
      <c r="B17" s="15" t="s">
        <v>240</v>
      </c>
      <c r="C17" s="15"/>
      <c r="D17" s="318"/>
      <c r="E17" s="321"/>
    </row>
    <row r="18" spans="1:19">
      <c r="A18" s="102">
        <v>2</v>
      </c>
      <c r="B18" s="18" t="s">
        <v>241</v>
      </c>
      <c r="C18" s="18"/>
      <c r="D18" s="321">
        <f>+'Komunal '!N20</f>
        <v>2.8</v>
      </c>
      <c r="E18" s="321"/>
      <c r="M18" s="6"/>
      <c r="N18" s="6"/>
    </row>
    <row r="19" spans="1:19" hidden="1">
      <c r="A19" s="102">
        <f>+A18+1</f>
        <v>3</v>
      </c>
      <c r="B19" s="18" t="s">
        <v>8</v>
      </c>
      <c r="C19" s="44"/>
      <c r="D19" s="321"/>
      <c r="E19" s="335"/>
      <c r="M19" s="6"/>
    </row>
    <row r="20" spans="1:19" hidden="1">
      <c r="A20" s="102">
        <f t="shared" ref="A20:A23" si="0">+A19+1</f>
        <v>4</v>
      </c>
      <c r="B20" s="18" t="s">
        <v>61</v>
      </c>
      <c r="C20" s="44"/>
      <c r="D20" s="321">
        <f>+'Komunal '!M28</f>
        <v>0</v>
      </c>
      <c r="E20" s="335"/>
      <c r="M20" s="6"/>
    </row>
    <row r="21" spans="1:19" hidden="1">
      <c r="A21" s="102">
        <f t="shared" si="0"/>
        <v>5</v>
      </c>
      <c r="B21" s="18" t="s">
        <v>116</v>
      </c>
      <c r="C21" s="44"/>
      <c r="D21" s="321"/>
      <c r="E21" s="335"/>
      <c r="M21" s="6"/>
    </row>
    <row r="22" spans="1:19" s="364" customFormat="1" hidden="1">
      <c r="A22" s="102">
        <f t="shared" si="0"/>
        <v>6</v>
      </c>
      <c r="B22" s="360" t="s">
        <v>9</v>
      </c>
      <c r="C22" s="361"/>
      <c r="D22" s="357"/>
      <c r="E22" s="362"/>
      <c r="F22" s="363"/>
      <c r="G22" s="363"/>
      <c r="H22" s="363"/>
      <c r="I22" s="363"/>
      <c r="J22" s="363"/>
      <c r="K22" s="363"/>
      <c r="L22" s="363"/>
      <c r="M22" s="363"/>
    </row>
    <row r="23" spans="1:19" hidden="1">
      <c r="A23" s="102">
        <f t="shared" si="0"/>
        <v>7</v>
      </c>
      <c r="B23" s="18" t="s">
        <v>70</v>
      </c>
      <c r="C23" s="44"/>
      <c r="D23" s="321"/>
      <c r="E23" s="335"/>
      <c r="M23" s="6"/>
    </row>
    <row r="24" spans="1:19">
      <c r="A24" s="102">
        <v>3</v>
      </c>
      <c r="B24" s="18" t="s">
        <v>123</v>
      </c>
      <c r="C24" s="44"/>
      <c r="D24" s="319">
        <f>SUM(D25:D26)</f>
        <v>1146.4000000000001</v>
      </c>
      <c r="E24" s="336"/>
      <c r="M24" s="6"/>
    </row>
    <row r="25" spans="1:19" s="3" customFormat="1" ht="16.5">
      <c r="A25" s="101">
        <f>+A24+0.1</f>
        <v>3.1</v>
      </c>
      <c r="B25" s="16" t="s">
        <v>71</v>
      </c>
      <c r="C25" s="45"/>
      <c r="D25" s="320">
        <f>+D68</f>
        <v>1146.4000000000001</v>
      </c>
      <c r="E25" s="337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3.2</v>
      </c>
      <c r="B26" s="16" t="s">
        <v>72</v>
      </c>
      <c r="C26" s="45"/>
      <c r="D26" s="318"/>
      <c r="E26" s="338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4</v>
      </c>
      <c r="B27" s="17" t="s">
        <v>10</v>
      </c>
      <c r="C27" s="346"/>
      <c r="D27" s="321">
        <v>5</v>
      </c>
      <c r="E27" s="335"/>
    </row>
    <row r="28" spans="1:19" s="6" customFormat="1" hidden="1">
      <c r="A28" s="102">
        <f>+A27+1</f>
        <v>5</v>
      </c>
      <c r="B28" s="17"/>
      <c r="C28" s="346"/>
      <c r="D28" s="321"/>
      <c r="E28" s="335"/>
      <c r="F28" s="349" t="s">
        <v>262</v>
      </c>
    </row>
    <row r="29" spans="1:19">
      <c r="A29" s="40"/>
      <c r="B29" s="46" t="s">
        <v>28</v>
      </c>
      <c r="C29" s="42"/>
      <c r="D29" s="316">
        <f>SUM(D11:D12,D15,D18:D24,D27:D28)</f>
        <v>60539.600000000006</v>
      </c>
      <c r="E29" s="339"/>
      <c r="M29" s="6"/>
    </row>
    <row r="30" spans="1:19" ht="15.75" customHeight="1">
      <c r="A30" s="34"/>
      <c r="B30" s="40"/>
      <c r="C30" s="44"/>
      <c r="D30" s="319"/>
      <c r="E30" s="319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19">
        <f>+Ashkhatavardz!M9</f>
        <v>45478.9</v>
      </c>
      <c r="E32" s="335"/>
      <c r="M32" s="6"/>
    </row>
    <row r="33" spans="1:19" s="3" customFormat="1" ht="13.5" hidden="1">
      <c r="A33" s="127">
        <f>+A32+0.1</f>
        <v>1.1000000000000001</v>
      </c>
      <c r="B33" s="125" t="s">
        <v>117</v>
      </c>
      <c r="C33" s="45"/>
      <c r="D33" s="320">
        <f>+Ashkhatavardz!J7</f>
        <v>0</v>
      </c>
      <c r="E33" s="337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289</v>
      </c>
      <c r="C34" s="45"/>
      <c r="D34" s="318"/>
      <c r="E34" s="338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7">
        <f>+L36-'Dramakan hosqer'!F85</f>
        <v>6240</v>
      </c>
      <c r="E35" s="335"/>
      <c r="G35" s="348">
        <v>120</v>
      </c>
      <c r="H35" s="348" t="s">
        <v>188</v>
      </c>
      <c r="I35" s="348">
        <v>500</v>
      </c>
      <c r="J35" s="348">
        <v>130</v>
      </c>
      <c r="K35" s="348" t="s">
        <v>189</v>
      </c>
      <c r="L35" s="348">
        <f>+ROUND(G35*I35*J35/1000,1)</f>
        <v>7800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1">
        <f>+'Komunal '!F27</f>
        <v>1102.9000000000001</v>
      </c>
      <c r="E36" s="335"/>
      <c r="F36" s="336">
        <f>+D36-'Komunal '!F27</f>
        <v>0</v>
      </c>
      <c r="L36" s="6">
        <f>+L35*0.8</f>
        <v>6240</v>
      </c>
    </row>
    <row r="37" spans="1:19">
      <c r="A37" s="102">
        <f t="shared" ref="A37:A41" si="1">+A36+1</f>
        <v>4</v>
      </c>
      <c r="B37" s="18" t="s">
        <v>13</v>
      </c>
      <c r="C37" s="44"/>
      <c r="D37" s="321">
        <f>+'Komunal '!J27</f>
        <v>380.9</v>
      </c>
      <c r="E37" s="335"/>
      <c r="F37" s="336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1">
        <f>+'Komunal '!O27</f>
        <v>73.599999999999994</v>
      </c>
      <c r="E38" s="335"/>
      <c r="F38" s="336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1">
        <v>41.3</v>
      </c>
      <c r="E39" s="335"/>
    </row>
    <row r="40" spans="1:19">
      <c r="A40" s="102">
        <f t="shared" si="1"/>
        <v>7</v>
      </c>
      <c r="B40" s="18" t="s">
        <v>18</v>
      </c>
      <c r="C40" s="44"/>
      <c r="D40" s="321">
        <v>40</v>
      </c>
      <c r="E40" s="335"/>
    </row>
    <row r="41" spans="1:19">
      <c r="A41" s="102">
        <f t="shared" si="1"/>
        <v>8</v>
      </c>
      <c r="B41" s="18" t="s">
        <v>19</v>
      </c>
      <c r="C41" s="44"/>
      <c r="D41" s="321">
        <f>SUM(D42:D44)</f>
        <v>134.6</v>
      </c>
      <c r="E41" s="335"/>
    </row>
    <row r="42" spans="1:19" s="3" customFormat="1" ht="13.5">
      <c r="A42" s="101">
        <f>+A41+0.1</f>
        <v>8.1</v>
      </c>
      <c r="B42" s="16" t="s">
        <v>20</v>
      </c>
      <c r="C42" s="45"/>
      <c r="D42" s="318">
        <v>57.6</v>
      </c>
      <c r="E42" s="338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8">
        <v>5</v>
      </c>
      <c r="E43" s="338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8">
        <v>72</v>
      </c>
      <c r="E44" s="338"/>
      <c r="F44" s="2"/>
      <c r="G44" s="2"/>
      <c r="H44" s="2"/>
      <c r="J44" s="451"/>
      <c r="K44" s="451"/>
      <c r="L44" s="2"/>
    </row>
    <row r="45" spans="1:19" ht="18" customHeight="1">
      <c r="A45" s="102">
        <f>+A41+1</f>
        <v>9</v>
      </c>
      <c r="B45" s="18" t="s">
        <v>23</v>
      </c>
      <c r="C45" s="44"/>
      <c r="D45" s="321">
        <v>5</v>
      </c>
      <c r="E45" s="335"/>
      <c r="F45" s="6" t="s">
        <v>264</v>
      </c>
      <c r="I45" s="349"/>
      <c r="J45" s="451"/>
      <c r="K45" s="451"/>
    </row>
    <row r="46" spans="1:19">
      <c r="A46" s="102">
        <f>+A45+1</f>
        <v>10</v>
      </c>
      <c r="B46" s="18" t="s">
        <v>29</v>
      </c>
      <c r="C46" s="44"/>
      <c r="D46" s="321">
        <f>+J46</f>
        <v>588</v>
      </c>
      <c r="E46" s="335"/>
      <c r="F46" s="347">
        <v>4</v>
      </c>
      <c r="G46" s="347" t="s">
        <v>188</v>
      </c>
      <c r="H46" s="347">
        <v>147</v>
      </c>
      <c r="I46" s="452" t="s">
        <v>189</v>
      </c>
      <c r="J46" s="452">
        <f>+F46*H46</f>
        <v>588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1">
        <f>+J47</f>
        <v>111.6</v>
      </c>
      <c r="E47" s="335"/>
      <c r="F47" s="347">
        <f>+$F$46</f>
        <v>4</v>
      </c>
      <c r="G47" s="347" t="s">
        <v>188</v>
      </c>
      <c r="H47" s="453">
        <v>27.9</v>
      </c>
      <c r="I47" s="452" t="s">
        <v>189</v>
      </c>
      <c r="J47" s="452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1">
        <v>180</v>
      </c>
      <c r="E48" s="335"/>
      <c r="F48" s="511">
        <f t="shared" ref="F48:F50" si="3">+$F$46</f>
        <v>4</v>
      </c>
      <c r="G48" s="511" t="s">
        <v>188</v>
      </c>
      <c r="H48" s="518" t="s">
        <v>265</v>
      </c>
      <c r="I48" s="520" t="s">
        <v>189</v>
      </c>
      <c r="J48" s="520" t="e" cm="1">
        <f t="array" ref="J48">+X*80+X*110+X*250</f>
        <v>#NAME?</v>
      </c>
      <c r="K48" s="514" t="s">
        <v>266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1">
        <v>340</v>
      </c>
      <c r="E49" s="335"/>
      <c r="F49" s="512"/>
      <c r="G49" s="512"/>
      <c r="H49" s="519"/>
      <c r="I49" s="521"/>
      <c r="J49" s="521"/>
      <c r="K49" s="514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1">
        <v>40</v>
      </c>
      <c r="E50" s="335"/>
      <c r="F50" s="513">
        <f t="shared" si="3"/>
        <v>4</v>
      </c>
      <c r="G50" s="513" t="s">
        <v>188</v>
      </c>
      <c r="H50" s="515">
        <v>38.700000000000003</v>
      </c>
      <c r="I50" s="516" t="s">
        <v>189</v>
      </c>
      <c r="J50" s="516">
        <f>+F50*H50</f>
        <v>154.80000000000001</v>
      </c>
      <c r="K50" s="517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1">
        <v>115</v>
      </c>
      <c r="E51" s="335"/>
      <c r="F51" s="513"/>
      <c r="G51" s="513"/>
      <c r="H51" s="515"/>
      <c r="I51" s="516"/>
      <c r="J51" s="516"/>
      <c r="K51" s="517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1">
        <v>200</v>
      </c>
      <c r="E52" s="335"/>
    </row>
    <row r="53" spans="1:14">
      <c r="A53" s="102">
        <f t="shared" si="2"/>
        <v>17</v>
      </c>
      <c r="B53" s="18" t="s">
        <v>26</v>
      </c>
      <c r="C53" s="44"/>
      <c r="D53" s="321">
        <v>150</v>
      </c>
      <c r="E53" s="335"/>
    </row>
    <row r="54" spans="1:14">
      <c r="A54" s="102">
        <f t="shared" si="2"/>
        <v>18</v>
      </c>
      <c r="B54" s="18" t="s">
        <v>65</v>
      </c>
      <c r="C54" s="44"/>
      <c r="D54" s="321">
        <v>60</v>
      </c>
      <c r="E54" s="335"/>
    </row>
    <row r="55" spans="1:14" hidden="1">
      <c r="A55" s="102">
        <f t="shared" si="2"/>
        <v>19</v>
      </c>
      <c r="B55" s="18" t="s">
        <v>52</v>
      </c>
      <c r="C55" s="44"/>
      <c r="D55" s="321">
        <f>+D20</f>
        <v>0</v>
      </c>
      <c r="E55" s="335"/>
    </row>
    <row r="56" spans="1:14">
      <c r="A56" s="102">
        <v>19</v>
      </c>
      <c r="B56" s="18" t="s">
        <v>44</v>
      </c>
      <c r="C56" s="44"/>
      <c r="D56" s="321">
        <v>108</v>
      </c>
      <c r="E56" s="335"/>
      <c r="F56" s="6">
        <v>300</v>
      </c>
    </row>
    <row r="57" spans="1:14">
      <c r="A57" s="102">
        <f t="shared" si="2"/>
        <v>20</v>
      </c>
      <c r="B57" s="18" t="s">
        <v>74</v>
      </c>
      <c r="C57" s="44"/>
      <c r="D57" s="321">
        <v>21</v>
      </c>
      <c r="E57" s="335"/>
    </row>
    <row r="58" spans="1:14">
      <c r="A58" s="102">
        <f t="shared" si="2"/>
        <v>21</v>
      </c>
      <c r="B58" s="18" t="s">
        <v>75</v>
      </c>
      <c r="C58" s="44"/>
      <c r="D58" s="321">
        <v>117</v>
      </c>
      <c r="E58" s="335"/>
    </row>
    <row r="59" spans="1:14">
      <c r="A59" s="102">
        <f t="shared" si="2"/>
        <v>22</v>
      </c>
      <c r="B59" s="18" t="s">
        <v>45</v>
      </c>
      <c r="C59" s="44"/>
      <c r="D59" s="321">
        <v>6</v>
      </c>
      <c r="E59" s="335"/>
    </row>
    <row r="60" spans="1:14">
      <c r="A60" s="102">
        <f t="shared" si="2"/>
        <v>23</v>
      </c>
      <c r="B60" s="18" t="s">
        <v>120</v>
      </c>
      <c r="C60" s="44"/>
      <c r="D60" s="321">
        <v>15</v>
      </c>
      <c r="E60" s="335"/>
    </row>
    <row r="61" spans="1:14" hidden="1">
      <c r="A61" s="102">
        <f t="shared" si="2"/>
        <v>24</v>
      </c>
      <c r="B61" s="18" t="s">
        <v>46</v>
      </c>
      <c r="C61" s="44"/>
      <c r="D61" s="321"/>
      <c r="E61" s="335"/>
    </row>
    <row r="62" spans="1:14" hidden="1">
      <c r="A62" s="102">
        <f t="shared" si="2"/>
        <v>25</v>
      </c>
      <c r="B62" s="18" t="s">
        <v>62</v>
      </c>
      <c r="C62" s="44"/>
      <c r="D62" s="321"/>
      <c r="E62" s="335"/>
    </row>
    <row r="63" spans="1:14" s="6" customFormat="1" hidden="1">
      <c r="A63" s="102">
        <f t="shared" si="2"/>
        <v>26</v>
      </c>
      <c r="B63" s="17"/>
      <c r="C63" s="346"/>
      <c r="D63" s="321"/>
      <c r="E63" s="335"/>
    </row>
    <row r="64" spans="1:14" s="6" customFormat="1" hidden="1">
      <c r="A64" s="102">
        <f t="shared" si="2"/>
        <v>27</v>
      </c>
      <c r="B64" s="17"/>
      <c r="C64" s="346"/>
      <c r="D64" s="321"/>
      <c r="E64" s="335"/>
    </row>
    <row r="65" spans="1:12" s="6" customFormat="1">
      <c r="A65" s="102">
        <v>24</v>
      </c>
      <c r="B65" s="17" t="s">
        <v>229</v>
      </c>
      <c r="C65" s="346"/>
      <c r="D65" s="321">
        <v>100</v>
      </c>
      <c r="E65" s="335"/>
      <c r="F65" s="349" t="s">
        <v>261</v>
      </c>
    </row>
    <row r="66" spans="1:12" s="6" customFormat="1" hidden="1">
      <c r="A66" s="102">
        <f t="shared" si="2"/>
        <v>25</v>
      </c>
      <c r="B66" s="17" t="s">
        <v>227</v>
      </c>
      <c r="C66" s="346"/>
      <c r="D66" s="321"/>
      <c r="E66" s="335"/>
      <c r="F66" s="58"/>
    </row>
    <row r="67" spans="1:12">
      <c r="A67" s="102">
        <v>25</v>
      </c>
      <c r="B67" s="18" t="s">
        <v>27</v>
      </c>
      <c r="C67" s="44"/>
      <c r="D67" s="321">
        <v>1146.4000000000001</v>
      </c>
      <c r="E67" s="335"/>
    </row>
    <row r="68" spans="1:12" s="3" customFormat="1" ht="13.5">
      <c r="A68" s="127">
        <f>+A67+0.1</f>
        <v>25.1</v>
      </c>
      <c r="B68" s="1" t="s">
        <v>76</v>
      </c>
      <c r="C68" s="45"/>
      <c r="D68" s="318">
        <v>1146.4000000000001</v>
      </c>
      <c r="E68" s="338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77</v>
      </c>
      <c r="C69" s="44"/>
      <c r="D69" s="321"/>
      <c r="E69" s="335"/>
    </row>
    <row r="70" spans="1:12">
      <c r="A70" s="102">
        <v>26</v>
      </c>
      <c r="B70" s="18" t="s">
        <v>66</v>
      </c>
      <c r="C70" s="44"/>
      <c r="D70" s="321">
        <v>3744.4</v>
      </c>
      <c r="E70" s="335"/>
    </row>
    <row r="71" spans="1:12">
      <c r="A71" s="48"/>
      <c r="B71" s="49" t="s">
        <v>30</v>
      </c>
      <c r="C71" s="42"/>
      <c r="D71" s="316">
        <f>SUM(D32,D35:D41,D45:D67,D69:D70)</f>
        <v>60539.600000000006</v>
      </c>
      <c r="E71" s="339"/>
      <c r="F71" s="507">
        <f>+D29-D71</f>
        <v>0</v>
      </c>
      <c r="G71" s="507"/>
    </row>
    <row r="72" spans="1:12" ht="30.75" customHeight="1">
      <c r="B72" s="50"/>
      <c r="C72" s="8"/>
    </row>
    <row r="73" spans="1:12" s="6" customFormat="1" ht="26.25" hidden="1" customHeight="1">
      <c r="B73" s="291" t="s">
        <v>2</v>
      </c>
      <c r="C73" s="317"/>
      <c r="D73" s="314" t="s">
        <v>283</v>
      </c>
      <c r="E73" s="317"/>
    </row>
    <row r="74" spans="1:12" s="6" customFormat="1" ht="15.75" hidden="1" customHeight="1">
      <c r="B74" s="94"/>
      <c r="D74" s="315" t="s">
        <v>92</v>
      </c>
      <c r="E74" s="340"/>
    </row>
    <row r="75" spans="1:12" s="6" customFormat="1" ht="30.75" hidden="1" customHeight="1">
      <c r="B75" s="291" t="s">
        <v>6</v>
      </c>
      <c r="C75" s="314"/>
      <c r="D75" s="314" t="s">
        <v>284</v>
      </c>
      <c r="E75" s="314"/>
    </row>
    <row r="76" spans="1:12" s="6" customFormat="1" ht="13.5" hidden="1" customHeight="1">
      <c r="D76" s="315" t="s">
        <v>92</v>
      </c>
      <c r="E76" s="340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0" t="s">
        <v>214</v>
      </c>
      <c r="D78" s="368"/>
      <c r="E78" s="369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43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5.5703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1"/>
      <c r="B1" s="352"/>
      <c r="C1" s="353"/>
      <c r="D1" s="353"/>
      <c r="E1" s="353"/>
      <c r="F1" s="208" t="s">
        <v>190</v>
      </c>
      <c r="G1" s="289">
        <f>+'Ekamut-caxs'!E1+1</f>
        <v>260</v>
      </c>
      <c r="H1" s="94"/>
      <c r="I1" s="35"/>
      <c r="J1" s="35"/>
    </row>
    <row r="2" spans="1:16" s="64" customFormat="1" ht="17.25">
      <c r="A2" s="351"/>
      <c r="B2" s="354"/>
      <c r="C2" s="353"/>
      <c r="D2" s="353"/>
      <c r="E2" s="522" t="s">
        <v>40</v>
      </c>
      <c r="F2" s="522"/>
      <c r="G2" s="522"/>
      <c r="H2" s="94"/>
      <c r="I2" s="35"/>
      <c r="J2" s="35"/>
    </row>
    <row r="3" spans="1:16" s="64" customFormat="1" ht="17.25">
      <c r="A3" s="351"/>
      <c r="B3" s="354"/>
      <c r="C3" s="353"/>
      <c r="D3" s="353"/>
      <c r="E3" s="522" t="s">
        <v>223</v>
      </c>
      <c r="F3" s="522"/>
      <c r="G3" s="522"/>
      <c r="H3" s="94"/>
      <c r="I3" s="35"/>
      <c r="J3" s="35"/>
    </row>
    <row r="4" spans="1:16" s="64" customFormat="1" ht="21.75" customHeight="1">
      <c r="A4" s="351"/>
      <c r="B4" s="354"/>
      <c r="C4" s="353"/>
      <c r="D4" s="353"/>
      <c r="E4" s="523" t="str">
        <f>+'Ekamut-caxs'!D4</f>
        <v xml:space="preserve">_____. _____. 2024թ. </v>
      </c>
      <c r="F4" s="523"/>
      <c r="G4" s="523"/>
      <c r="H4" s="94"/>
      <c r="I4" s="35"/>
      <c r="J4" s="35"/>
    </row>
    <row r="5" spans="1:16" s="64" customFormat="1" ht="21.75" customHeight="1">
      <c r="A5" s="351"/>
      <c r="B5" s="354"/>
      <c r="C5" s="353"/>
      <c r="D5" s="353"/>
      <c r="E5" s="523" t="str">
        <f>+'Ekamut-caxs'!C5</f>
        <v xml:space="preserve">հ. __________- Ա որոշմամբ </v>
      </c>
      <c r="F5" s="523"/>
      <c r="G5" s="523"/>
      <c r="H5" s="94"/>
      <c r="I5" s="35"/>
      <c r="J5" s="35"/>
    </row>
    <row r="6" spans="1:16" s="63" customFormat="1" ht="19.5" customHeight="1">
      <c r="A6" s="524" t="s">
        <v>41</v>
      </c>
      <c r="B6" s="524"/>
      <c r="C6" s="524"/>
      <c r="D6" s="524"/>
      <c r="E6" s="524"/>
      <c r="F6" s="524"/>
      <c r="G6" s="524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26" t="str">
        <f>+'Ekamut-caxs'!A7:E7</f>
        <v xml:space="preserve">«Երևանի հ․ 135 մսուր-մանկապարտեզ» ՀՈԱԿ-ի </v>
      </c>
      <c r="B7" s="526"/>
      <c r="C7" s="526"/>
      <c r="D7" s="526"/>
      <c r="E7" s="526"/>
      <c r="F7" s="526"/>
      <c r="G7" s="526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10" t="s">
        <v>286</v>
      </c>
      <c r="B8" s="510"/>
      <c r="C8" s="510"/>
      <c r="D8" s="510"/>
      <c r="E8" s="510"/>
      <c r="F8" s="510"/>
      <c r="G8" s="51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5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6" t="s">
        <v>200</v>
      </c>
      <c r="D11" s="326" t="s">
        <v>201</v>
      </c>
      <c r="E11" s="326" t="s">
        <v>202</v>
      </c>
      <c r="F11" s="326" t="s">
        <v>42</v>
      </c>
      <c r="G11" s="328"/>
      <c r="H11" s="359">
        <f>+F12-F70</f>
        <v>275.90000000000435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393.70000000000437</v>
      </c>
      <c r="D12" s="239">
        <f>+F12</f>
        <v>393.70000000000437</v>
      </c>
      <c r="E12" s="239">
        <f>+F12</f>
        <v>393.70000000000437</v>
      </c>
      <c r="F12" s="189">
        <f>+'Dramakani hamematakan'!D6</f>
        <v>393.70000000000437</v>
      </c>
      <c r="G12" s="329"/>
      <c r="H12" s="527" t="s">
        <v>222</v>
      </c>
      <c r="I12" s="527"/>
      <c r="J12" s="199">
        <v>0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11877.1</v>
      </c>
      <c r="D13" s="189">
        <f t="shared" si="1"/>
        <v>26723.4</v>
      </c>
      <c r="E13" s="189">
        <f t="shared" si="1"/>
        <v>41569.800000000003</v>
      </c>
      <c r="F13" s="189">
        <f>SUM(F14:F15,F18,F21:F28)</f>
        <v>59390.400000000001</v>
      </c>
      <c r="G13" s="330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11877.1</v>
      </c>
      <c r="D14" s="254">
        <v>26723.4</v>
      </c>
      <c r="E14" s="254">
        <v>41569.800000000003</v>
      </c>
      <c r="F14" s="187">
        <f>+'Ekamut-caxs'!D11</f>
        <v>59385.4</v>
      </c>
      <c r="G14" s="331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1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1"/>
      <c r="D16" s="341"/>
      <c r="E16" s="341"/>
      <c r="F16" s="182">
        <f>+'Ekamut-caxs'!D13</f>
        <v>0</v>
      </c>
      <c r="G16" s="372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1"/>
      <c r="D17" s="341"/>
      <c r="E17" s="341"/>
      <c r="F17" s="182">
        <f>+'Ekamut-caxs'!D14</f>
        <v>0</v>
      </c>
      <c r="G17" s="372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1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1"/>
      <c r="D19" s="341"/>
      <c r="E19" s="341"/>
      <c r="F19" s="182">
        <f>+'Ekamut-caxs'!D16</f>
        <v>0</v>
      </c>
      <c r="G19" s="372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1"/>
      <c r="D20" s="341"/>
      <c r="E20" s="341"/>
      <c r="F20" s="182">
        <f>+'Ekamut-caxs'!D17</f>
        <v>0</v>
      </c>
      <c r="G20" s="372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1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1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1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1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2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2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5" t="str">
        <f>+'Ekamut-caxs'!B27</f>
        <v>Բանկի տոկոսից</v>
      </c>
      <c r="C27" s="254"/>
      <c r="D27" s="254"/>
      <c r="E27" s="254"/>
      <c r="F27" s="186">
        <f>+'Ekamut-caxs'!D27</f>
        <v>5</v>
      </c>
      <c r="G27" s="332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5">
        <f>+'Ekamut-caxs'!B28</f>
        <v>0</v>
      </c>
      <c r="C28" s="254"/>
      <c r="D28" s="254"/>
      <c r="E28" s="254"/>
      <c r="F28" s="186">
        <f>+'Ekamut-caxs'!D28</f>
        <v>0</v>
      </c>
      <c r="G28" s="332"/>
      <c r="H28" s="449" t="s">
        <v>262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11540.724999999999</v>
      </c>
      <c r="D29" s="189">
        <f>D30+D72+D84</f>
        <v>24576.713333333333</v>
      </c>
      <c r="E29" s="189">
        <f>E30+E72+E84</f>
        <v>35614.647499999999</v>
      </c>
      <c r="F29" s="189">
        <f>F30+F72+F84</f>
        <v>55763.80000000001</v>
      </c>
      <c r="G29" s="330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11540.724999999999</v>
      </c>
      <c r="D30" s="189">
        <f>SUM(D31,D34:D40,D44:D66,D70:D71)</f>
        <v>24576.713333333333</v>
      </c>
      <c r="E30" s="189">
        <f>SUM(E31,E34:E40,E44:E66,E70:E71)</f>
        <v>35614.647499999999</v>
      </c>
      <c r="F30" s="189">
        <f>SUM(F31,F34:F40,F44:F66,F70:F71)</f>
        <v>55763.80000000001</v>
      </c>
      <c r="G30" s="330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+F31/12*3</f>
        <v>11369.725</v>
      </c>
      <c r="D31" s="254">
        <f>+F31/12*6.4</f>
        <v>24255.413333333334</v>
      </c>
      <c r="E31" s="254">
        <f>+F31/12*9.3</f>
        <v>35246.147499999999</v>
      </c>
      <c r="F31" s="187">
        <f>+'Ekamut-caxs'!D32</f>
        <v>45478.9</v>
      </c>
      <c r="G31" s="331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t="17.25" hidden="1">
      <c r="A32" s="23">
        <f>+A31+0.1</f>
        <v>1.1000000000000001</v>
      </c>
      <c r="B32" s="247" t="str">
        <f>+'Ekamut-caxs'!B33</f>
        <v>վճարովի ծառայության գծով</v>
      </c>
      <c r="C32" s="254">
        <f t="shared" ref="C32:C33" si="11">+F32/12*3</f>
        <v>0</v>
      </c>
      <c r="D32" s="254">
        <f t="shared" ref="D32:D43" si="12">+C32*2</f>
        <v>0</v>
      </c>
      <c r="E32" s="254">
        <f t="shared" ref="E32:E33" si="13">+C32+D32</f>
        <v>0</v>
      </c>
      <c r="F32" s="191">
        <f>+'Ekamut-caxs'!D33</f>
        <v>0</v>
      </c>
      <c r="G32" s="333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պարգրատրում</v>
      </c>
      <c r="C33" s="254">
        <f t="shared" si="11"/>
        <v>0</v>
      </c>
      <c r="D33" s="254">
        <f t="shared" si="12"/>
        <v>0</v>
      </c>
      <c r="E33" s="254">
        <f t="shared" si="13"/>
        <v>0</v>
      </c>
      <c r="F33" s="191">
        <f>+'Ekamut-caxs'!D34</f>
        <v>0</v>
      </c>
      <c r="G33" s="333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/>
      <c r="D34" s="254"/>
      <c r="E34" s="254"/>
      <c r="F34" s="187">
        <f>+'Ekamut-caxs'!D35</f>
        <v>6240</v>
      </c>
      <c r="G34" s="331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/>
      <c r="D35" s="254"/>
      <c r="E35" s="254"/>
      <c r="F35" s="187">
        <f>+'Ekamut-caxs'!D36</f>
        <v>1102.9000000000001</v>
      </c>
      <c r="G35" s="331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4">+A35+1</f>
        <v>4</v>
      </c>
      <c r="B36" s="245" t="str">
        <f>+'Ekamut-caxs'!B37</f>
        <v>Էլեկտրաէներգիայի գծով</v>
      </c>
      <c r="C36" s="254"/>
      <c r="D36" s="254"/>
      <c r="E36" s="254"/>
      <c r="F36" s="187">
        <f>+'Ekamut-caxs'!D37</f>
        <v>380.9</v>
      </c>
      <c r="G36" s="331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4"/>
        <v>5</v>
      </c>
      <c r="B37" s="245" t="str">
        <f>+'Ekamut-caxs'!B38</f>
        <v>Ջրմուղ-կոյուղու գծով</v>
      </c>
      <c r="C37" s="254"/>
      <c r="D37" s="254"/>
      <c r="E37" s="254"/>
      <c r="F37" s="187">
        <f>+'Komunal '!M27</f>
        <v>70.8</v>
      </c>
      <c r="G37" s="331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4"/>
        <v>6</v>
      </c>
      <c r="B38" s="245" t="str">
        <f>+'Ekamut-caxs'!B39</f>
        <v>Աղբահանության գծով</v>
      </c>
      <c r="C38" s="254">
        <v>10.3</v>
      </c>
      <c r="D38" s="254">
        <v>20.7</v>
      </c>
      <c r="E38" s="254">
        <v>30</v>
      </c>
      <c r="F38" s="187">
        <f>+'Ekamut-caxs'!D39</f>
        <v>41.3</v>
      </c>
      <c r="G38" s="331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7</v>
      </c>
      <c r="B39" s="245" t="str">
        <f>+'Ekamut-caxs'!B40</f>
        <v>Ախտաբանության գծով</v>
      </c>
      <c r="C39" s="254"/>
      <c r="D39" s="254"/>
      <c r="E39" s="254"/>
      <c r="F39" s="187">
        <f>+'Ekamut-caxs'!D40</f>
        <v>40</v>
      </c>
      <c r="G39" s="331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8</v>
      </c>
      <c r="B40" s="245" t="str">
        <f>+'Ekamut-caxs'!B41</f>
        <v>Կապի գծով, այդ թվում`</v>
      </c>
      <c r="C40" s="254">
        <f t="shared" ref="C40:D40" si="15">SUM(C41:C43)</f>
        <v>33.65</v>
      </c>
      <c r="D40" s="254">
        <f t="shared" si="15"/>
        <v>67.3</v>
      </c>
      <c r="E40" s="254">
        <f>SUM(E41:E43)</f>
        <v>100.94999999999999</v>
      </c>
      <c r="F40" s="187">
        <f>SUM(F41:F43)</f>
        <v>134.6</v>
      </c>
      <c r="G40" s="331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ht="17.25">
      <c r="A41" s="23">
        <f>+A40+0.1</f>
        <v>8.1</v>
      </c>
      <c r="B41" s="247" t="str">
        <f>+'Ekamut-caxs'!B42</f>
        <v>բաժանորդային վճար</v>
      </c>
      <c r="C41" s="254">
        <f t="shared" ref="C41:C43" si="16">+F41/12*3</f>
        <v>14.399999999999999</v>
      </c>
      <c r="D41" s="254">
        <f t="shared" si="12"/>
        <v>28.799999999999997</v>
      </c>
      <c r="E41" s="254">
        <f t="shared" ref="E41:E43" si="17">+C41+D41</f>
        <v>43.199999999999996</v>
      </c>
      <c r="F41" s="191">
        <f>+'Ekamut-caxs'!D42</f>
        <v>57.6</v>
      </c>
      <c r="G41" s="333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t="17.25">
      <c r="A42" s="23">
        <f>+A41+0.1</f>
        <v>8.1999999999999993</v>
      </c>
      <c r="B42" s="247" t="str">
        <f>+'Ekamut-caxs'!B43</f>
        <v>րոպեավճար</v>
      </c>
      <c r="C42" s="254">
        <f t="shared" si="16"/>
        <v>1.25</v>
      </c>
      <c r="D42" s="254">
        <f t="shared" si="12"/>
        <v>2.5</v>
      </c>
      <c r="E42" s="254">
        <f t="shared" si="17"/>
        <v>3.75</v>
      </c>
      <c r="F42" s="191">
        <f>+'Ekamut-caxs'!D43</f>
        <v>5</v>
      </c>
      <c r="G42" s="333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8.2999999999999989</v>
      </c>
      <c r="B43" s="247" t="str">
        <f>+'Ekamut-caxs'!B44</f>
        <v>ինտերնետ կապ</v>
      </c>
      <c r="C43" s="254">
        <f t="shared" si="16"/>
        <v>18</v>
      </c>
      <c r="D43" s="254">
        <f t="shared" si="12"/>
        <v>36</v>
      </c>
      <c r="E43" s="254">
        <f t="shared" si="17"/>
        <v>54</v>
      </c>
      <c r="F43" s="191">
        <f>+'Ekamut-caxs'!D44</f>
        <v>72</v>
      </c>
      <c r="G43" s="333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8">F44/4*1</f>
        <v>1.25</v>
      </c>
      <c r="D44" s="254">
        <f t="shared" ref="D44" si="19">F44/4*2</f>
        <v>2.5</v>
      </c>
      <c r="E44" s="254">
        <f t="shared" ref="E44" si="20">F44/4*3</f>
        <v>3.75</v>
      </c>
      <c r="F44" s="187">
        <f>+'Ekamut-caxs'!D45</f>
        <v>5</v>
      </c>
      <c r="G44" s="331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/>
      <c r="D45" s="254"/>
      <c r="E45" s="254"/>
      <c r="F45" s="187">
        <f>+'Ekamut-caxs'!D46</f>
        <v>588</v>
      </c>
      <c r="G45" s="331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1">+A45+1</f>
        <v>11</v>
      </c>
      <c r="B46" s="245" t="str">
        <f>+'Ekamut-caxs'!B47</f>
        <v>Գրասենյակային ապրանքների գծով</v>
      </c>
      <c r="C46" s="254"/>
      <c r="D46" s="254"/>
      <c r="E46" s="254"/>
      <c r="F46" s="187">
        <f>+'Ekamut-caxs'!D47</f>
        <v>111.6</v>
      </c>
      <c r="G46" s="331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1"/>
        <v>12</v>
      </c>
      <c r="B47" s="245" t="str">
        <f>+'Ekamut-caxs'!B48</f>
        <v>Փոքրարժեք կամ արագամաշ առարկաների գծով</v>
      </c>
      <c r="C47" s="254"/>
      <c r="D47" s="254"/>
      <c r="E47" s="254"/>
      <c r="F47" s="187">
        <f>+'Ekamut-caxs'!D48</f>
        <v>180</v>
      </c>
      <c r="G47" s="331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1"/>
        <v>13</v>
      </c>
      <c r="B48" s="245" t="str">
        <f>+'Ekamut-caxs'!B49</f>
        <v>Ուսումնական նյութերի գծով</v>
      </c>
      <c r="C48" s="254"/>
      <c r="D48" s="254"/>
      <c r="E48" s="254"/>
      <c r="F48" s="187">
        <f>+'Ekamut-caxs'!D49</f>
        <v>340</v>
      </c>
      <c r="G48" s="331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1"/>
        <v>14</v>
      </c>
      <c r="B49" s="245" t="str">
        <f>+'Ekamut-caxs'!B50</f>
        <v>Դեղորայքի գծով</v>
      </c>
      <c r="C49" s="254"/>
      <c r="D49" s="254"/>
      <c r="E49" s="254"/>
      <c r="F49" s="187">
        <f>+'Ekamut-caxs'!D50</f>
        <v>40</v>
      </c>
      <c r="G49" s="331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1"/>
        <v>15</v>
      </c>
      <c r="B50" s="245" t="str">
        <f>+'Ekamut-caxs'!B51</f>
        <v>Բուժ.ծառայության գծով</v>
      </c>
      <c r="C50" s="254"/>
      <c r="D50" s="254"/>
      <c r="E50" s="254"/>
      <c r="F50" s="187">
        <f>+'Ekamut-caxs'!D51</f>
        <v>115</v>
      </c>
      <c r="G50" s="331"/>
      <c r="H50" s="97"/>
      <c r="I50" s="88"/>
      <c r="J50" s="88"/>
      <c r="K50" s="251" t="str">
        <f t="shared" si="10"/>
        <v/>
      </c>
      <c r="L50" s="251" t="str">
        <f t="shared" ref="L50:L81" si="22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1"/>
        <v>16</v>
      </c>
      <c r="B51" s="245" t="str">
        <f>+'Ekamut-caxs'!B52</f>
        <v>Ընթացիկ վերանորոգման գծով</v>
      </c>
      <c r="C51" s="254"/>
      <c r="D51" s="254"/>
      <c r="E51" s="254"/>
      <c r="F51" s="187">
        <f>+'Ekamut-caxs'!D52</f>
        <v>200</v>
      </c>
      <c r="G51" s="331"/>
      <c r="H51" s="97"/>
      <c r="I51" s="88"/>
      <c r="J51" s="88"/>
      <c r="K51" s="251" t="str">
        <f t="shared" si="10"/>
        <v/>
      </c>
      <c r="L51" s="251" t="str">
        <f t="shared" si="22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1"/>
        <v>17</v>
      </c>
      <c r="B52" s="245" t="str">
        <f>+'Ekamut-caxs'!B53</f>
        <v>Ջեռուցման համակարգի սպասարկման գծով</v>
      </c>
      <c r="C52" s="254"/>
      <c r="D52" s="254"/>
      <c r="E52" s="254"/>
      <c r="F52" s="187">
        <f>+'Ekamut-caxs'!D53</f>
        <v>150</v>
      </c>
      <c r="G52" s="331"/>
      <c r="H52" s="97"/>
      <c r="I52" s="88"/>
      <c r="J52" s="88"/>
      <c r="K52" s="251" t="str">
        <f t="shared" si="10"/>
        <v/>
      </c>
      <c r="L52" s="251" t="str">
        <f t="shared" si="22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1"/>
        <v>18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60</v>
      </c>
      <c r="G53" s="331"/>
      <c r="H53" s="97"/>
      <c r="I53" s="88"/>
      <c r="J53" s="88"/>
      <c r="K53" s="251" t="str">
        <f t="shared" si="10"/>
        <v/>
      </c>
      <c r="L53" s="251" t="str">
        <f t="shared" si="22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1"/>
        <v>19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1"/>
      <c r="H54" s="97"/>
      <c r="I54" s="88"/>
      <c r="J54" s="88"/>
      <c r="K54" s="251" t="str">
        <f t="shared" si="10"/>
        <v/>
      </c>
      <c r="L54" s="251" t="str">
        <f t="shared" si="22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19</v>
      </c>
      <c r="B55" s="245" t="str">
        <f>+'Ekamut-caxs'!B56</f>
        <v>Գնումների համակարգողի ծառայության գծով</v>
      </c>
      <c r="C55" s="254"/>
      <c r="D55" s="254"/>
      <c r="E55" s="254"/>
      <c r="F55" s="187">
        <f>+'Ekamut-caxs'!D56</f>
        <v>108</v>
      </c>
      <c r="G55" s="331"/>
      <c r="H55" s="97"/>
      <c r="I55" s="88"/>
      <c r="J55" s="88"/>
      <c r="K55" s="251" t="str">
        <f t="shared" si="10"/>
        <v/>
      </c>
      <c r="L55" s="251" t="str">
        <f t="shared" si="22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1"/>
        <v>20</v>
      </c>
      <c r="B56" s="245" t="str">
        <f>+'Ekamut-caxs'!B57</f>
        <v>Համակարգիչների տեխնիկական սպասարկման գծով</v>
      </c>
      <c r="C56" s="254"/>
      <c r="D56" s="254"/>
      <c r="E56" s="254"/>
      <c r="F56" s="187">
        <f>+'Ekamut-caxs'!D57</f>
        <v>21</v>
      </c>
      <c r="G56" s="331"/>
      <c r="H56" s="97"/>
      <c r="I56" s="88"/>
      <c r="J56" s="88"/>
      <c r="K56" s="251" t="str">
        <f t="shared" si="10"/>
        <v/>
      </c>
      <c r="L56" s="251" t="str">
        <f t="shared" si="22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1"/>
        <v>21</v>
      </c>
      <c r="B57" s="245" t="str">
        <f>+'Ekamut-caxs'!B58</f>
        <v>Համակարգչային ծրագրի և կայքի սպասարկման գծով</v>
      </c>
      <c r="C57" s="254"/>
      <c r="D57" s="254"/>
      <c r="E57" s="254"/>
      <c r="F57" s="187">
        <f>+'Ekamut-caxs'!D58</f>
        <v>117</v>
      </c>
      <c r="G57" s="331"/>
      <c r="H57" s="97"/>
      <c r="I57" s="88"/>
      <c r="J57" s="88"/>
      <c r="K57" s="251" t="str">
        <f t="shared" si="10"/>
        <v/>
      </c>
      <c r="L57" s="251" t="str">
        <f t="shared" si="22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1"/>
        <v>22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6</v>
      </c>
      <c r="F58" s="187">
        <f>+'Ekamut-caxs'!D59</f>
        <v>6</v>
      </c>
      <c r="G58" s="331"/>
      <c r="H58" s="97"/>
      <c r="I58" s="88"/>
      <c r="J58" s="88"/>
      <c r="K58" s="251" t="str">
        <f t="shared" si="10"/>
        <v/>
      </c>
      <c r="L58" s="251" t="str">
        <f t="shared" si="22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1"/>
        <v>23</v>
      </c>
      <c r="B59" s="245" t="str">
        <f>+'Ekamut-caxs'!B60</f>
        <v>Հայտարարության գծով</v>
      </c>
      <c r="C59" s="254">
        <v>5</v>
      </c>
      <c r="D59" s="254">
        <v>10</v>
      </c>
      <c r="E59" s="254">
        <v>10</v>
      </c>
      <c r="F59" s="187">
        <f>+'Ekamut-caxs'!D60</f>
        <v>15</v>
      </c>
      <c r="G59" s="331"/>
      <c r="H59" s="97"/>
      <c r="I59" s="88"/>
      <c r="J59" s="88"/>
      <c r="K59" s="251" t="str">
        <f t="shared" si="10"/>
        <v/>
      </c>
      <c r="L59" s="251" t="str">
        <f t="shared" si="22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1"/>
        <v>24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1"/>
      <c r="H60" s="97"/>
      <c r="I60" s="88"/>
      <c r="J60" s="88"/>
      <c r="K60" s="251" t="str">
        <f t="shared" si="10"/>
        <v/>
      </c>
      <c r="L60" s="251" t="str">
        <f t="shared" si="22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1"/>
        <v>25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1"/>
      <c r="H61" s="97"/>
      <c r="I61" s="88"/>
      <c r="J61" s="88"/>
      <c r="K61" s="251" t="str">
        <f t="shared" si="10"/>
        <v/>
      </c>
      <c r="L61" s="251" t="str">
        <f t="shared" si="22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1"/>
        <v>26</v>
      </c>
      <c r="B62" s="345">
        <f>+'Ekamut-caxs'!B63</f>
        <v>0</v>
      </c>
      <c r="C62" s="254"/>
      <c r="D62" s="254"/>
      <c r="E62" s="254"/>
      <c r="F62" s="186">
        <f>+'Ekamut-caxs'!D63</f>
        <v>0</v>
      </c>
      <c r="G62" s="332"/>
      <c r="H62" s="97"/>
      <c r="I62" s="88"/>
      <c r="J62" s="88"/>
      <c r="K62" s="266" t="str">
        <f t="shared" si="10"/>
        <v/>
      </c>
      <c r="L62" s="266" t="str">
        <f t="shared" si="22"/>
        <v/>
      </c>
      <c r="M62" s="266" t="str">
        <f t="shared" si="3"/>
        <v/>
      </c>
    </row>
    <row r="63" spans="1:16" s="64" customFormat="1" ht="16.5" hidden="1" customHeight="1">
      <c r="A63" s="54">
        <f t="shared" si="21"/>
        <v>27</v>
      </c>
      <c r="B63" s="345">
        <f>+'Ekamut-caxs'!B64</f>
        <v>0</v>
      </c>
      <c r="C63" s="254"/>
      <c r="D63" s="254"/>
      <c r="E63" s="254"/>
      <c r="F63" s="186">
        <f>+'Ekamut-caxs'!D64</f>
        <v>0</v>
      </c>
      <c r="G63" s="332"/>
      <c r="H63" s="97"/>
      <c r="I63" s="88"/>
      <c r="J63" s="88"/>
      <c r="K63" s="266" t="str">
        <f t="shared" si="10"/>
        <v/>
      </c>
      <c r="L63" s="266" t="str">
        <f t="shared" si="22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5" t="str">
        <f>+'Ekamut-caxs'!B65</f>
        <v>Դուրսգրվող գույքի վերագնահատման գծով</v>
      </c>
      <c r="C64" s="254"/>
      <c r="D64" s="254">
        <v>100</v>
      </c>
      <c r="E64" s="254">
        <v>100</v>
      </c>
      <c r="F64" s="186">
        <f>+'Ekamut-caxs'!D65</f>
        <v>100</v>
      </c>
      <c r="G64" s="332"/>
      <c r="H64" s="450" t="s">
        <v>263</v>
      </c>
      <c r="I64" s="88"/>
      <c r="J64" s="88"/>
      <c r="K64" s="266" t="str">
        <f t="shared" si="10"/>
        <v/>
      </c>
      <c r="L64" s="266" t="str">
        <f t="shared" si="22"/>
        <v/>
      </c>
      <c r="M64" s="266" t="str">
        <f t="shared" si="3"/>
        <v/>
      </c>
    </row>
    <row r="65" spans="1:16" s="64" customFormat="1" ht="16.5" hidden="1" customHeight="1">
      <c r="A65" s="54">
        <f t="shared" si="21"/>
        <v>25</v>
      </c>
      <c r="B65" s="345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2"/>
      <c r="H65" s="450"/>
      <c r="I65" s="88"/>
      <c r="J65" s="88"/>
      <c r="K65" s="266" t="str">
        <f t="shared" si="10"/>
        <v/>
      </c>
      <c r="L65" s="266" t="str">
        <f t="shared" si="22"/>
        <v/>
      </c>
      <c r="M65" s="266" t="str">
        <f t="shared" si="3"/>
        <v/>
      </c>
    </row>
    <row r="66" spans="1:16" s="63" customFormat="1" ht="16.5" hidden="1" customHeight="1">
      <c r="A66" s="54">
        <f t="shared" si="21"/>
        <v>26</v>
      </c>
      <c r="B66" s="245" t="s">
        <v>35</v>
      </c>
      <c r="C66" s="186"/>
      <c r="D66" s="186">
        <f t="shared" ref="D66:E66" si="23">SUM(D67:D69)</f>
        <v>0</v>
      </c>
      <c r="E66" s="186">
        <f t="shared" si="23"/>
        <v>0</v>
      </c>
      <c r="F66" s="187">
        <f>SUM(F67:F69)</f>
        <v>0</v>
      </c>
      <c r="G66" s="331"/>
      <c r="H66" s="97"/>
      <c r="I66" s="88"/>
      <c r="J66" s="88"/>
      <c r="K66" s="251" t="str">
        <f t="shared" si="10"/>
        <v/>
      </c>
      <c r="L66" s="251" t="str">
        <f t="shared" si="22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1"/>
      <c r="D67" s="341"/>
      <c r="E67" s="341"/>
      <c r="F67" s="182"/>
      <c r="G67" s="333"/>
      <c r="K67" s="251" t="str">
        <f t="shared" si="10"/>
        <v/>
      </c>
      <c r="L67" s="251" t="str">
        <f t="shared" si="22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1"/>
      <c r="D68" s="341"/>
      <c r="E68" s="341"/>
      <c r="F68" s="182"/>
      <c r="G68" s="333"/>
      <c r="K68" s="251" t="str">
        <f t="shared" si="10"/>
        <v/>
      </c>
      <c r="L68" s="251" t="str">
        <f t="shared" si="22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82</v>
      </c>
      <c r="C69" s="341"/>
      <c r="D69" s="341"/>
      <c r="E69" s="341"/>
      <c r="F69" s="191">
        <f>+'Ekamut-caxs'!D69</f>
        <v>0</v>
      </c>
      <c r="G69" s="331"/>
      <c r="K69" s="251" t="str">
        <f t="shared" si="10"/>
        <v/>
      </c>
      <c r="L69" s="251" t="str">
        <f t="shared" si="22"/>
        <v/>
      </c>
      <c r="M69" s="251" t="str">
        <f t="shared" si="3"/>
        <v/>
      </c>
    </row>
    <row r="70" spans="1:16" s="84" customFormat="1" ht="17.25" customHeight="1">
      <c r="A70" s="59">
        <v>25</v>
      </c>
      <c r="B70" s="188" t="s">
        <v>37</v>
      </c>
      <c r="C70" s="240">
        <f>+F70</f>
        <v>117.8</v>
      </c>
      <c r="D70" s="240">
        <f>+F70</f>
        <v>117.8</v>
      </c>
      <c r="E70" s="240">
        <f>+F70</f>
        <v>117.8</v>
      </c>
      <c r="F70" s="187">
        <f>+'Deb. ev kreditor'!D59-'Deb. ev kreditor'!D55</f>
        <v>117.8</v>
      </c>
      <c r="G70" s="331"/>
      <c r="H70" s="455">
        <f>+F70-'Deb. ev kreditor'!F59</f>
        <v>0</v>
      </c>
      <c r="I70" s="75"/>
      <c r="J70" s="75"/>
      <c r="K70" s="251" t="str">
        <f t="shared" si="10"/>
        <v/>
      </c>
      <c r="L70" s="251" t="str">
        <f t="shared" si="22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83</v>
      </c>
      <c r="C71" s="254"/>
      <c r="D71" s="254"/>
      <c r="E71" s="254"/>
      <c r="F71" s="186"/>
      <c r="G71" s="331"/>
      <c r="H71" s="344" t="s">
        <v>198</v>
      </c>
      <c r="I71" s="342"/>
      <c r="J71" s="343"/>
      <c r="K71" s="251" t="str">
        <f t="shared" si="10"/>
        <v/>
      </c>
      <c r="L71" s="251" t="str">
        <f t="shared" si="22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0"/>
      <c r="H72" s="342"/>
      <c r="I72" s="342"/>
      <c r="J72" s="343"/>
      <c r="K72" s="251" t="str">
        <f t="shared" si="10"/>
        <v/>
      </c>
      <c r="L72" s="251" t="str">
        <f t="shared" si="22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1"/>
      <c r="H73" s="97"/>
      <c r="I73" s="88"/>
      <c r="J73" s="88"/>
      <c r="K73" s="251" t="str">
        <f t="shared" si="10"/>
        <v/>
      </c>
      <c r="L73" s="251" t="str">
        <f t="shared" si="22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4">+A73+0.1</f>
        <v>1.1000000000000001</v>
      </c>
      <c r="B74" s="247" t="s">
        <v>84</v>
      </c>
      <c r="C74" s="341"/>
      <c r="D74" s="341"/>
      <c r="E74" s="341"/>
      <c r="F74" s="182"/>
      <c r="G74" s="333"/>
      <c r="K74" s="251" t="str">
        <f t="shared" si="10"/>
        <v/>
      </c>
      <c r="L74" s="251" t="str">
        <f t="shared" si="22"/>
        <v/>
      </c>
      <c r="M74" s="251" t="str">
        <f t="shared" si="3"/>
        <v/>
      </c>
    </row>
    <row r="75" spans="1:16" hidden="1">
      <c r="A75" s="23">
        <f t="shared" si="24"/>
        <v>1.2000000000000002</v>
      </c>
      <c r="B75" s="247" t="s">
        <v>85</v>
      </c>
      <c r="C75" s="341"/>
      <c r="D75" s="341"/>
      <c r="E75" s="341"/>
      <c r="F75" s="182"/>
      <c r="G75" s="333"/>
      <c r="K75" s="251" t="str">
        <f t="shared" si="10"/>
        <v/>
      </c>
      <c r="L75" s="251" t="str">
        <f t="shared" si="22"/>
        <v/>
      </c>
      <c r="M75" s="251" t="str">
        <f t="shared" si="3"/>
        <v/>
      </c>
    </row>
    <row r="76" spans="1:16" hidden="1">
      <c r="A76" s="23">
        <f t="shared" si="24"/>
        <v>1.3000000000000003</v>
      </c>
      <c r="B76" s="247" t="s">
        <v>86</v>
      </c>
      <c r="C76" s="341"/>
      <c r="D76" s="341"/>
      <c r="E76" s="341"/>
      <c r="F76" s="182"/>
      <c r="G76" s="333"/>
      <c r="K76" s="251" t="str">
        <f t="shared" si="10"/>
        <v/>
      </c>
      <c r="L76" s="251" t="str">
        <f t="shared" si="22"/>
        <v/>
      </c>
      <c r="M76" s="251" t="str">
        <f t="shared" si="3"/>
        <v/>
      </c>
    </row>
    <row r="77" spans="1:16" hidden="1">
      <c r="A77" s="23">
        <f t="shared" si="24"/>
        <v>1.4000000000000004</v>
      </c>
      <c r="B77" s="247" t="s">
        <v>63</v>
      </c>
      <c r="C77" s="341"/>
      <c r="D77" s="341"/>
      <c r="E77" s="341"/>
      <c r="F77" s="182"/>
      <c r="G77" s="333"/>
      <c r="K77" s="251" t="str">
        <f t="shared" si="10"/>
        <v/>
      </c>
      <c r="L77" s="251" t="str">
        <f t="shared" si="22"/>
        <v/>
      </c>
      <c r="M77" s="251" t="str">
        <f t="shared" si="3"/>
        <v/>
      </c>
    </row>
    <row r="78" spans="1:16" s="68" customFormat="1" hidden="1">
      <c r="A78" s="23">
        <f t="shared" si="24"/>
        <v>1.5000000000000004</v>
      </c>
      <c r="B78" s="265" t="s">
        <v>64</v>
      </c>
      <c r="C78" s="341"/>
      <c r="D78" s="341"/>
      <c r="E78" s="341"/>
      <c r="F78" s="182"/>
      <c r="G78" s="372"/>
      <c r="H78" s="96"/>
      <c r="I78" s="76"/>
      <c r="J78" s="76"/>
      <c r="K78" s="266" t="str">
        <f t="shared" si="10"/>
        <v/>
      </c>
      <c r="L78" s="266" t="str">
        <f t="shared" si="22"/>
        <v/>
      </c>
      <c r="M78" s="266" t="str">
        <f t="shared" si="3"/>
        <v/>
      </c>
    </row>
    <row r="79" spans="1:16" s="68" customFormat="1" hidden="1">
      <c r="A79" s="23">
        <f t="shared" si="24"/>
        <v>1.6000000000000005</v>
      </c>
      <c r="B79" s="265"/>
      <c r="C79" s="341"/>
      <c r="D79" s="341"/>
      <c r="E79" s="341"/>
      <c r="F79" s="182"/>
      <c r="G79" s="372"/>
      <c r="H79" s="96" t="s">
        <v>269</v>
      </c>
      <c r="I79" s="76"/>
      <c r="J79" s="76"/>
      <c r="K79" s="266" t="str">
        <f t="shared" si="10"/>
        <v/>
      </c>
      <c r="L79" s="266" t="str">
        <f t="shared" si="22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5">SUM(C81:C83)</f>
        <v>0</v>
      </c>
      <c r="D80" s="254">
        <f t="shared" si="25"/>
        <v>0</v>
      </c>
      <c r="E80" s="254">
        <f t="shared" si="25"/>
        <v>0</v>
      </c>
      <c r="F80" s="187">
        <f>SUM(F81:F83)</f>
        <v>0</v>
      </c>
      <c r="G80" s="331"/>
      <c r="H80" s="97"/>
      <c r="I80" s="88"/>
      <c r="J80" s="88"/>
      <c r="K80" s="251" t="str">
        <f t="shared" si="10"/>
        <v/>
      </c>
      <c r="L80" s="251" t="str">
        <f t="shared" si="22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1"/>
      <c r="D81" s="341"/>
      <c r="E81" s="341"/>
      <c r="F81" s="182"/>
      <c r="G81" s="333"/>
      <c r="K81" s="251" t="str">
        <f t="shared" ref="K81:K87" si="26">IF((D81-C81)&lt;0, (0),"")</f>
        <v/>
      </c>
      <c r="L81" s="251" t="str">
        <f t="shared" si="22"/>
        <v/>
      </c>
      <c r="M81" s="251" t="str">
        <f t="shared" ref="M81:M87" si="27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1"/>
      <c r="D82" s="341"/>
      <c r="E82" s="341"/>
      <c r="F82" s="182"/>
      <c r="G82" s="333"/>
      <c r="K82" s="251" t="str">
        <f t="shared" si="26"/>
        <v/>
      </c>
      <c r="L82" s="251" t="str">
        <f t="shared" ref="L82:L87" si="28">IF((+E82-D82)&lt;0, (0),"")</f>
        <v/>
      </c>
      <c r="M82" s="251" t="str">
        <f t="shared" si="27"/>
        <v/>
      </c>
    </row>
    <row r="83" spans="1:16" hidden="1">
      <c r="A83" s="23">
        <f>+A82+0.1</f>
        <v>2.3000000000000003</v>
      </c>
      <c r="B83" s="247" t="s">
        <v>49</v>
      </c>
      <c r="C83" s="341"/>
      <c r="D83" s="341"/>
      <c r="E83" s="341"/>
      <c r="F83" s="182"/>
      <c r="G83" s="333"/>
      <c r="K83" s="251" t="str">
        <f t="shared" si="26"/>
        <v/>
      </c>
      <c r="L83" s="251" t="str">
        <f t="shared" si="28"/>
        <v/>
      </c>
      <c r="M83" s="251" t="str">
        <f t="shared" si="27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9">SUM(C85:C86)</f>
        <v>0</v>
      </c>
      <c r="D84" s="189">
        <f t="shared" si="29"/>
        <v>0</v>
      </c>
      <c r="E84" s="189">
        <f t="shared" si="29"/>
        <v>0</v>
      </c>
      <c r="F84" s="189">
        <f>SUM(F85:F86)</f>
        <v>0</v>
      </c>
      <c r="G84" s="330"/>
      <c r="H84" s="100"/>
      <c r="I84" s="91"/>
      <c r="J84" s="91"/>
      <c r="K84" s="251" t="str">
        <f t="shared" si="26"/>
        <v/>
      </c>
      <c r="L84" s="251" t="str">
        <f t="shared" si="28"/>
        <v/>
      </c>
      <c r="M84" s="251" t="str">
        <f t="shared" si="27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1"/>
      <c r="H85" s="98"/>
      <c r="I85" s="89"/>
      <c r="J85" s="89"/>
      <c r="K85" s="251" t="str">
        <f t="shared" si="26"/>
        <v/>
      </c>
      <c r="L85" s="251" t="str">
        <f t="shared" si="28"/>
        <v/>
      </c>
      <c r="M85" s="251" t="str">
        <f t="shared" si="27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1"/>
      <c r="H86" s="93"/>
      <c r="I86" s="89"/>
      <c r="J86" s="89"/>
      <c r="K86" s="266" t="str">
        <f t="shared" si="26"/>
        <v/>
      </c>
      <c r="L86" s="266" t="str">
        <f t="shared" si="28"/>
        <v/>
      </c>
      <c r="M86" s="266" t="str">
        <f t="shared" si="27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730.07500000000618</v>
      </c>
      <c r="D87" s="189">
        <f>D12+D13-D29</f>
        <v>2540.3866666666727</v>
      </c>
      <c r="E87" s="189">
        <f>E12+E13-E29</f>
        <v>6348.8525000000081</v>
      </c>
      <c r="F87" s="189">
        <f>F12+F13-F29</f>
        <v>4020.2999999999956</v>
      </c>
      <c r="G87" s="330"/>
      <c r="H87" s="527" t="s">
        <v>191</v>
      </c>
      <c r="I87" s="527"/>
      <c r="J87" s="200"/>
      <c r="K87" s="251" t="str">
        <f t="shared" si="26"/>
        <v/>
      </c>
      <c r="L87" s="251" t="str">
        <f t="shared" si="28"/>
        <v/>
      </c>
      <c r="M87" s="251">
        <f t="shared" si="27"/>
        <v>0</v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0">IF((I88-H88)&lt;0, (0),"")</f>
        <v/>
      </c>
      <c r="M88" s="252" t="str">
        <f t="shared" si="30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14" t="s">
        <v>283</v>
      </c>
      <c r="F89" s="323"/>
      <c r="G89" s="323"/>
      <c r="H89" s="133"/>
      <c r="I89" s="35"/>
      <c r="J89" s="35"/>
      <c r="K89" s="252" t="e">
        <f>IF((H89-E89)&lt;0, (0),"")</f>
        <v>#VALUE!</v>
      </c>
      <c r="L89" s="252" t="str">
        <f t="shared" si="30"/>
        <v/>
      </c>
      <c r="M89" s="252" t="str">
        <f t="shared" si="30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4" t="s">
        <v>92</v>
      </c>
      <c r="F90" s="324"/>
      <c r="G90" s="288"/>
      <c r="H90" s="134"/>
      <c r="I90" s="76"/>
      <c r="J90" s="76"/>
      <c r="K90" s="252"/>
      <c r="L90" s="252" t="str">
        <f t="shared" si="30"/>
        <v/>
      </c>
      <c r="M90" s="252" t="str">
        <f t="shared" si="30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14" t="s">
        <v>284</v>
      </c>
      <c r="F91" s="323"/>
      <c r="G91" s="323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4" t="s">
        <v>92</v>
      </c>
      <c r="F92" s="324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6" customFormat="1" ht="112.5" customHeight="1">
      <c r="B94" s="365" t="s">
        <v>214</v>
      </c>
      <c r="C94" s="525"/>
      <c r="D94" s="525"/>
      <c r="E94" s="525"/>
      <c r="G94" s="367" t="s">
        <v>234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0" zoomScaleSheetLayoutView="100" workbookViewId="0">
      <selection activeCell="B58" sqref="B5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489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28" t="s">
        <v>53</v>
      </c>
      <c r="B1" s="528"/>
      <c r="C1" s="528"/>
      <c r="D1" s="528"/>
      <c r="E1" s="528"/>
      <c r="F1" s="528"/>
    </row>
    <row r="2" spans="1:18" s="18" customFormat="1" ht="20.25">
      <c r="A2" s="509" t="str">
        <f>+'Ekamut-caxs'!A7:D7</f>
        <v xml:space="preserve">«Երևանի հ․ 135 մսուր-մանկապարտեզ» ՀՈԱԿ-ի </v>
      </c>
      <c r="B2" s="509"/>
      <c r="C2" s="509"/>
      <c r="D2" s="509"/>
      <c r="E2" s="509"/>
      <c r="F2" s="50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31" t="s">
        <v>287</v>
      </c>
      <c r="B3" s="531"/>
      <c r="C3" s="531"/>
      <c r="D3" s="531"/>
      <c r="E3" s="531"/>
      <c r="F3" s="531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482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493">
        <f>SUM(C7:C8,C11,C14:C19,C22:C23)</f>
        <v>27314.7</v>
      </c>
      <c r="D6" s="202">
        <f>SUM(D7:D8,D11,D14:D19,D22:D23)</f>
        <v>60536.800000000003</v>
      </c>
      <c r="E6" s="202">
        <f t="shared" ref="E6:E64" si="0">D6-C6</f>
        <v>33222.100000000006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494">
        <v>25933.200000000001</v>
      </c>
      <c r="D7" s="193">
        <f>+'Ekamut-caxs'!D11</f>
        <v>59385.4</v>
      </c>
      <c r="E7" s="193">
        <f t="shared" si="0"/>
        <v>33452.199999999997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495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35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35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495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35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35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496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497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497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497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497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498">
        <f>SUM(C20:C21)</f>
        <v>1354.6000000000001</v>
      </c>
      <c r="D19" s="196">
        <f>SUM(D20:D21)</f>
        <v>1146.4000000000001</v>
      </c>
      <c r="E19" s="193">
        <f t="shared" si="0"/>
        <v>-208.20000000000005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499">
        <v>1146.4000000000001</v>
      </c>
      <c r="D20" s="179">
        <f>+'Ekamut-caxs'!D25</f>
        <v>1146.4000000000001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499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499">
        <v>2.9</v>
      </c>
      <c r="D22" s="193">
        <f>+'Ekamut-caxs'!D27</f>
        <v>5</v>
      </c>
      <c r="E22" s="193">
        <f t="shared" si="0"/>
        <v>2.1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473" t="s">
        <v>62</v>
      </c>
      <c r="C23" s="497">
        <v>24</v>
      </c>
      <c r="D23" s="192">
        <f>+'Ekamut-caxs'!D28</f>
        <v>0</v>
      </c>
      <c r="E23" s="192">
        <f>D23-C23</f>
        <v>-24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500">
        <f>SUM(C25,C28:C34,C38:C60,C62:C63)</f>
        <v>27328.600000000002</v>
      </c>
      <c r="D24" s="203">
        <f>SUM(D25,D28:D34,D38:D60,D62:D63)</f>
        <v>60539.600000000006</v>
      </c>
      <c r="E24" s="202">
        <f t="shared" si="0"/>
        <v>33211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494">
        <v>25588.9</v>
      </c>
      <c r="D25" s="196">
        <f>+'Ekamut-caxs'!D32</f>
        <v>45478.9</v>
      </c>
      <c r="E25" s="193">
        <f t="shared" si="0"/>
        <v>19890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35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472" t="s">
        <v>279</v>
      </c>
      <c r="C27" s="471">
        <v>522</v>
      </c>
      <c r="D27" s="178">
        <f>+'Ekamut-caxs'!D34</f>
        <v>0</v>
      </c>
      <c r="E27" s="180">
        <f>D27-C27</f>
        <v>-522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497"/>
      <c r="D28" s="196">
        <f>+'Ekamut-caxs'!D35</f>
        <v>6240</v>
      </c>
      <c r="E28" s="193">
        <f t="shared" si="0"/>
        <v>6240</v>
      </c>
      <c r="F28" s="358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497"/>
      <c r="D29" s="196">
        <f>+'Ekamut-caxs'!D36</f>
        <v>1102.9000000000001</v>
      </c>
      <c r="E29" s="193">
        <f t="shared" si="0"/>
        <v>1102.9000000000001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497"/>
      <c r="D30" s="196">
        <f>+'Ekamut-caxs'!D37</f>
        <v>380.9</v>
      </c>
      <c r="E30" s="193">
        <f t="shared" si="0"/>
        <v>380.9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497"/>
      <c r="D31" s="196">
        <f>+'Ekamut-caxs'!D38</f>
        <v>73.599999999999994</v>
      </c>
      <c r="E31" s="193">
        <f t="shared" si="0"/>
        <v>73.599999999999994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497"/>
      <c r="D32" s="196">
        <f>+'Ekamut-caxs'!D39</f>
        <v>41.3</v>
      </c>
      <c r="E32" s="193">
        <f t="shared" si="0"/>
        <v>41.3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497">
        <v>41.3</v>
      </c>
      <c r="D33" s="196">
        <f>+'Ekamut-caxs'!D40</f>
        <v>40</v>
      </c>
      <c r="E33" s="193">
        <f t="shared" si="0"/>
        <v>-1.2999999999999972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498">
        <f>SUM(C35:C37)</f>
        <v>0</v>
      </c>
      <c r="D34" s="196">
        <f>SUM(D35:D37)</f>
        <v>134.6</v>
      </c>
      <c r="E34" s="193">
        <f t="shared" si="0"/>
        <v>134.6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358"/>
      <c r="D35" s="197">
        <f>+'Ekamut-caxs'!D42</f>
        <v>57.6</v>
      </c>
      <c r="E35" s="179">
        <f t="shared" si="0"/>
        <v>57.6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358"/>
      <c r="D36" s="197">
        <f>+'Ekamut-caxs'!D43</f>
        <v>5</v>
      </c>
      <c r="E36" s="179">
        <f t="shared" si="0"/>
        <v>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358"/>
      <c r="D37" s="197">
        <f>+'Ekamut-caxs'!D44</f>
        <v>72</v>
      </c>
      <c r="E37" s="179">
        <f t="shared" si="0"/>
        <v>72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497"/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497"/>
      <c r="D39" s="196">
        <f>+'Ekamut-caxs'!D46</f>
        <v>588</v>
      </c>
      <c r="E39" s="193">
        <f t="shared" si="0"/>
        <v>588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497">
        <v>42.3</v>
      </c>
      <c r="D40" s="196">
        <f>+'Ekamut-caxs'!D47</f>
        <v>111.6</v>
      </c>
      <c r="E40" s="193">
        <f t="shared" si="0"/>
        <v>69.3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497"/>
      <c r="D41" s="196">
        <f>+'Ekamut-caxs'!D48</f>
        <v>180</v>
      </c>
      <c r="E41" s="193">
        <f t="shared" si="0"/>
        <v>180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497"/>
      <c r="D42" s="196">
        <f>+'Ekamut-caxs'!D49</f>
        <v>340</v>
      </c>
      <c r="E42" s="193">
        <f t="shared" si="0"/>
        <v>340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497"/>
      <c r="D43" s="196">
        <f>+'Ekamut-caxs'!D50</f>
        <v>40</v>
      </c>
      <c r="E43" s="193">
        <f>D43-C43</f>
        <v>40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497"/>
      <c r="D44" s="196">
        <f>+'Ekamut-caxs'!D51</f>
        <v>115</v>
      </c>
      <c r="E44" s="193">
        <f t="shared" si="0"/>
        <v>115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496"/>
      <c r="D45" s="196">
        <f>+'Ekamut-caxs'!D52</f>
        <v>200</v>
      </c>
      <c r="E45" s="193">
        <f t="shared" si="0"/>
        <v>200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496">
        <v>84</v>
      </c>
      <c r="D46" s="196">
        <f>+'Ekamut-caxs'!D53</f>
        <v>150</v>
      </c>
      <c r="E46" s="193">
        <f>D46-C46</f>
        <v>66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496"/>
      <c r="D47" s="196">
        <f>+'Ekamut-caxs'!D54</f>
        <v>60</v>
      </c>
      <c r="E47" s="193">
        <f>D47-C47</f>
        <v>60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496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497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497">
        <v>4</v>
      </c>
      <c r="D50" s="196">
        <f>+'Ekamut-caxs'!D57</f>
        <v>21</v>
      </c>
      <c r="E50" s="193">
        <f t="shared" si="0"/>
        <v>17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496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496">
        <v>3</v>
      </c>
      <c r="D52" s="196">
        <f>+'Ekamut-caxs'!D59</f>
        <v>6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496"/>
      <c r="D53" s="196">
        <f>+'Ekamut-caxs'!D60</f>
        <v>15</v>
      </c>
      <c r="E53" s="193">
        <f t="shared" si="4"/>
        <v>15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496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496">
        <v>24</v>
      </c>
      <c r="D55" s="196">
        <f>+'Ekamut-caxs'!D62</f>
        <v>0</v>
      </c>
      <c r="E55" s="193">
        <f t="shared" si="4"/>
        <v>-24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6" t="s">
        <v>280</v>
      </c>
      <c r="C56" s="496">
        <v>5</v>
      </c>
      <c r="D56" s="196">
        <f>+'Ekamut-caxs'!D63</f>
        <v>0</v>
      </c>
      <c r="E56" s="193">
        <f t="shared" si="4"/>
        <v>-5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496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496"/>
      <c r="D58" s="194">
        <f>+'Ekamut-caxs'!D65</f>
        <v>100</v>
      </c>
      <c r="E58" s="192">
        <f>D58-C58</f>
        <v>100</v>
      </c>
      <c r="F58" s="356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496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501">
        <v>1232.9000000000001</v>
      </c>
      <c r="D60" s="196">
        <f>+'Ekamut-caxs'!D67</f>
        <v>1146.4000000000001</v>
      </c>
      <c r="E60" s="193">
        <f t="shared" si="4"/>
        <v>-86.5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502">
        <v>1146.4000000000001</v>
      </c>
      <c r="D61" s="197">
        <f>+'Ekamut-caxs'!D68</f>
        <v>1146.4000000000001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502">
        <v>208.2</v>
      </c>
      <c r="D62" s="196">
        <f>+'Ekamut-caxs'!D69</f>
        <v>0</v>
      </c>
      <c r="E62" s="193">
        <f t="shared" si="4"/>
        <v>-208.2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496"/>
      <c r="D63" s="196">
        <f>+'Ekamut-caxs'!D70</f>
        <v>3744.4</v>
      </c>
      <c r="E63" s="193">
        <f t="shared" si="4"/>
        <v>3744.4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493">
        <f>C6-C24</f>
        <v>-13.900000000001455</v>
      </c>
      <c r="D64" s="202">
        <f>D6-D24</f>
        <v>-2.8000000000029104</v>
      </c>
      <c r="E64" s="202">
        <f t="shared" si="0"/>
        <v>11.099999999998545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503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504"/>
      <c r="D66" s="530" t="str">
        <f>+'Ekamut-caxs'!D73</f>
        <v>Հ․Երիցյան</v>
      </c>
      <c r="E66" s="530"/>
      <c r="F66" s="108"/>
    </row>
    <row r="67" spans="1:18" ht="9.75" customHeight="1">
      <c r="B67" s="295"/>
      <c r="C67" s="490"/>
      <c r="D67" s="529" t="s">
        <v>5</v>
      </c>
      <c r="E67" s="529"/>
      <c r="F67" s="209"/>
    </row>
    <row r="68" spans="1:18" ht="24.75" customHeight="1">
      <c r="B68" s="294" t="s">
        <v>6</v>
      </c>
      <c r="C68" s="504"/>
      <c r="D68" s="530" t="str">
        <f>+'Ekamut-caxs'!D75</f>
        <v>Վ․Մաղաքյան</v>
      </c>
      <c r="E68" s="530"/>
      <c r="F68" s="108"/>
    </row>
    <row r="69" spans="1:18" ht="11.25" customHeight="1">
      <c r="B69" s="297"/>
      <c r="C69" s="490"/>
      <c r="D69" s="529" t="s">
        <v>5</v>
      </c>
      <c r="E69" s="529"/>
      <c r="F69" s="209"/>
    </row>
    <row r="70" spans="1:18" s="15" customFormat="1">
      <c r="A70" s="20"/>
      <c r="B70" s="298" t="s">
        <v>1</v>
      </c>
      <c r="C70" s="490"/>
      <c r="D70" s="296"/>
      <c r="E70" s="296"/>
      <c r="F70" s="16"/>
    </row>
    <row r="71" spans="1:18" s="15" customFormat="1">
      <c r="A71" s="101"/>
      <c r="B71" s="19"/>
      <c r="C71" s="492"/>
    </row>
    <row r="72" spans="1:18" s="15" customFormat="1">
      <c r="A72" s="101"/>
      <c r="B72" s="19"/>
      <c r="C72" s="492"/>
    </row>
    <row r="73" spans="1:18" s="15" customFormat="1">
      <c r="A73" s="101"/>
      <c r="B73" s="19"/>
      <c r="C73" s="492"/>
    </row>
    <row r="74" spans="1:18" s="15" customFormat="1">
      <c r="A74" s="101"/>
      <c r="B74" s="19"/>
      <c r="C74" s="492"/>
    </row>
    <row r="75" spans="1:18" s="15" customFormat="1">
      <c r="A75" s="101"/>
      <c r="B75" s="19"/>
      <c r="C75" s="492"/>
    </row>
    <row r="76" spans="1:18" s="15" customFormat="1">
      <c r="A76" s="101"/>
      <c r="B76" s="19"/>
      <c r="C76" s="492"/>
    </row>
    <row r="77" spans="1:18" s="15" customFormat="1">
      <c r="A77" s="101"/>
      <c r="B77" s="19"/>
      <c r="C77" s="492"/>
    </row>
    <row r="78" spans="1:18" s="15" customFormat="1">
      <c r="A78" s="101"/>
      <c r="B78" s="19"/>
      <c r="C78" s="492"/>
    </row>
    <row r="79" spans="1:18" s="15" customFormat="1">
      <c r="A79" s="101"/>
      <c r="B79" s="19"/>
      <c r="C79" s="492"/>
    </row>
    <row r="80" spans="1:18" s="15" customFormat="1">
      <c r="A80" s="101"/>
      <c r="B80" s="19"/>
      <c r="C80" s="492"/>
    </row>
    <row r="81" spans="1:3" s="15" customFormat="1">
      <c r="A81" s="101"/>
      <c r="B81" s="19"/>
      <c r="C81" s="492"/>
    </row>
    <row r="82" spans="1:3" s="15" customFormat="1">
      <c r="A82" s="101"/>
      <c r="B82" s="19"/>
      <c r="C82" s="492"/>
    </row>
    <row r="83" spans="1:3" s="15" customFormat="1">
      <c r="A83" s="101"/>
      <c r="B83" s="19"/>
      <c r="C83" s="492"/>
    </row>
    <row r="84" spans="1:3" s="15" customFormat="1">
      <c r="A84" s="101"/>
      <c r="B84" s="19"/>
      <c r="C84" s="492"/>
    </row>
    <row r="85" spans="1:3" s="15" customFormat="1">
      <c r="A85" s="101"/>
      <c r="B85" s="19"/>
      <c r="C85" s="492"/>
    </row>
    <row r="86" spans="1:3" s="15" customFormat="1">
      <c r="A86" s="101"/>
      <c r="B86" s="19"/>
      <c r="C86" s="492"/>
    </row>
    <row r="87" spans="1:3" s="15" customFormat="1">
      <c r="A87" s="101"/>
      <c r="B87" s="19"/>
      <c r="C87" s="492"/>
    </row>
    <row r="88" spans="1:3" s="15" customFormat="1">
      <c r="A88" s="101"/>
      <c r="B88" s="19"/>
      <c r="C88" s="49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B58" sqref="B5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489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28" t="s">
        <v>79</v>
      </c>
      <c r="B1" s="528"/>
      <c r="C1" s="528"/>
      <c r="D1" s="528"/>
      <c r="E1" s="528"/>
      <c r="F1" s="528"/>
    </row>
    <row r="2" spans="1:20" s="18" customFormat="1" ht="20.25">
      <c r="A2" s="509" t="str">
        <f>+'Ekamut-caxs'!A7:D7</f>
        <v xml:space="preserve">«Երևանի հ․ 135 մսուր-մանկապարտեզ» ՀՈԱԿ-ի </v>
      </c>
      <c r="B2" s="509"/>
      <c r="C2" s="509"/>
      <c r="D2" s="509"/>
      <c r="E2" s="509"/>
      <c r="F2" s="50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31" t="s">
        <v>288</v>
      </c>
      <c r="B3" s="531"/>
      <c r="C3" s="531"/>
      <c r="D3" s="531"/>
      <c r="E3" s="531"/>
      <c r="F3" s="53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C4" s="36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482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483">
        <v>348.7</v>
      </c>
      <c r="D6" s="181">
        <f>+C81</f>
        <v>393.70000000000437</v>
      </c>
      <c r="E6" s="189">
        <f t="shared" ref="E6:E67" si="0">D6-C6</f>
        <v>45.000000000004377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484">
        <f>SUM(C8,C15:C22)</f>
        <v>25960.100000000002</v>
      </c>
      <c r="D7" s="189">
        <f>SUM(D8:D9,D12,D15:D22)</f>
        <v>59390.400000000001</v>
      </c>
      <c r="E7" s="189">
        <f>D7-C7</f>
        <v>33430.300000000003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85">
        <v>25933.200000000001</v>
      </c>
      <c r="D8" s="187">
        <f>+'Dramakan hosqer'!F14</f>
        <v>59385.4</v>
      </c>
      <c r="E8" s="187">
        <f>D8-C8</f>
        <v>33452.199999999997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4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487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487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4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487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487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4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4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4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4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4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4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485">
        <v>2.9</v>
      </c>
      <c r="D21" s="187">
        <f>+'Dramakan hosqer'!F27</f>
        <v>5</v>
      </c>
      <c r="E21" s="187">
        <f>D21-C21</f>
        <v>2.1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474" t="s">
        <v>62</v>
      </c>
      <c r="C22" s="486">
        <v>24</v>
      </c>
      <c r="D22" s="186">
        <f>+'Dramakan hosqer'!F28</f>
        <v>0</v>
      </c>
      <c r="E22" s="186">
        <f>D22-C22</f>
        <v>-24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484">
        <f>+C24+C66+C78</f>
        <v>25915.1</v>
      </c>
      <c r="D23" s="189">
        <f>+D24+D66+D78</f>
        <v>55763.80000000001</v>
      </c>
      <c r="E23" s="189">
        <f t="shared" si="0"/>
        <v>29848.700000000012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484">
        <f>SUM(C25,C28:C34,C38:C60,C64:C65)</f>
        <v>25915.1</v>
      </c>
      <c r="D24" s="189">
        <f>SUM(D25,D28:D34,D38:D60,D64:D65)</f>
        <v>55763.80000000001</v>
      </c>
      <c r="E24" s="189">
        <f t="shared" si="0"/>
        <v>29848.700000000012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485">
        <v>25519.1</v>
      </c>
      <c r="D25" s="187">
        <f>+'Dramakan hosqer'!F31</f>
        <v>45478.9</v>
      </c>
      <c r="E25" s="187">
        <f t="shared" si="0"/>
        <v>19959.800000000003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487"/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պարգրատրում</v>
      </c>
      <c r="C27" s="487">
        <v>522</v>
      </c>
      <c r="D27" s="191">
        <f>+'Dramakan hosqer'!F33</f>
        <v>0</v>
      </c>
      <c r="E27" s="191">
        <f t="shared" si="0"/>
        <v>-522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486"/>
      <c r="D28" s="187">
        <f>+'Dramakan hosqer'!F34</f>
        <v>6240</v>
      </c>
      <c r="E28" s="187">
        <f t="shared" si="0"/>
        <v>6240</v>
      </c>
      <c r="F28" s="358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486"/>
      <c r="D29" s="187">
        <f>+'Dramakan hosqer'!F35</f>
        <v>1102.9000000000001</v>
      </c>
      <c r="E29" s="187">
        <f t="shared" si="0"/>
        <v>1102.9000000000001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486"/>
      <c r="D30" s="187">
        <f>+'Dramakan hosqer'!F36</f>
        <v>380.9</v>
      </c>
      <c r="E30" s="187">
        <f t="shared" si="0"/>
        <v>380.9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486"/>
      <c r="D31" s="187">
        <f>+'Dramakan hosqer'!F37</f>
        <v>70.8</v>
      </c>
      <c r="E31" s="187">
        <f t="shared" si="0"/>
        <v>70.8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486">
        <v>31</v>
      </c>
      <c r="D32" s="187">
        <f>+'Dramakan hosqer'!F38</f>
        <v>41.3</v>
      </c>
      <c r="E32" s="187">
        <f t="shared" si="0"/>
        <v>10.299999999999997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486"/>
      <c r="D33" s="187">
        <f>+'Dramakan hosqer'!F39</f>
        <v>40</v>
      </c>
      <c r="E33" s="187">
        <f t="shared" si="0"/>
        <v>40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488">
        <f>SUM(C35:C37)</f>
        <v>0</v>
      </c>
      <c r="D34" s="187">
        <f>SUM(D35:D37)</f>
        <v>134.6</v>
      </c>
      <c r="E34" s="187">
        <f t="shared" si="0"/>
        <v>134.6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487"/>
      <c r="D35" s="191">
        <f>+'Dramakan hosqer'!F41</f>
        <v>57.6</v>
      </c>
      <c r="E35" s="191">
        <f t="shared" si="0"/>
        <v>57.6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487"/>
      <c r="D36" s="191">
        <f>+'Dramakan hosqer'!F42</f>
        <v>5</v>
      </c>
      <c r="E36" s="191">
        <f t="shared" si="0"/>
        <v>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487"/>
      <c r="D37" s="191">
        <f>+'Dramakan hosqer'!F43</f>
        <v>72</v>
      </c>
      <c r="E37" s="191">
        <f t="shared" si="0"/>
        <v>72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486"/>
      <c r="D38" s="187">
        <f>+'Dramakan hosqer'!F44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486"/>
      <c r="D39" s="187">
        <f>+'Dramakan hosqer'!F45</f>
        <v>588</v>
      </c>
      <c r="E39" s="187">
        <f t="shared" si="0"/>
        <v>588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486">
        <v>42.3</v>
      </c>
      <c r="D40" s="187">
        <f>+'Dramakan hosqer'!F46</f>
        <v>111.6</v>
      </c>
      <c r="E40" s="187">
        <f t="shared" si="0"/>
        <v>69.3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486"/>
      <c r="D41" s="187">
        <f>+'Dramakan hosqer'!F47</f>
        <v>180</v>
      </c>
      <c r="E41" s="187">
        <f t="shared" si="0"/>
        <v>180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486"/>
      <c r="D42" s="187">
        <f>+'Dramakan hosqer'!F48</f>
        <v>340</v>
      </c>
      <c r="E42" s="187">
        <f t="shared" si="0"/>
        <v>340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486"/>
      <c r="D43" s="187">
        <f>+'Dramakan hosqer'!F49</f>
        <v>40</v>
      </c>
      <c r="E43" s="187">
        <f t="shared" si="0"/>
        <v>40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486"/>
      <c r="D44" s="187">
        <f>+'Dramakan hosqer'!F50</f>
        <v>115</v>
      </c>
      <c r="E44" s="187">
        <f t="shared" si="0"/>
        <v>115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486"/>
      <c r="D45" s="187">
        <f>+'Dramakan hosqer'!F51</f>
        <v>200</v>
      </c>
      <c r="E45" s="187">
        <f t="shared" si="0"/>
        <v>200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486">
        <v>84</v>
      </c>
      <c r="D46" s="187">
        <f>+'Dramakan hosqer'!F52</f>
        <v>150</v>
      </c>
      <c r="E46" s="187">
        <f t="shared" si="0"/>
        <v>66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486"/>
      <c r="D47" s="187">
        <f>+'Dramakan hosqer'!F53</f>
        <v>60</v>
      </c>
      <c r="E47" s="187">
        <f t="shared" si="0"/>
        <v>60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4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486"/>
      <c r="D49" s="187">
        <f>+'Dramakan hosqer'!F55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486">
        <v>4</v>
      </c>
      <c r="D50" s="187">
        <f>+'Dramakan hosqer'!F56</f>
        <v>21</v>
      </c>
      <c r="E50" s="187">
        <f t="shared" si="0"/>
        <v>17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4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4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486"/>
      <c r="D53" s="187">
        <f>+'Dramakan hosqer'!F59</f>
        <v>15</v>
      </c>
      <c r="E53" s="187">
        <f t="shared" si="0"/>
        <v>15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4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4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486">
        <v>24</v>
      </c>
      <c r="D56" s="187">
        <f>+'Dramakan hosqer'!F62</f>
        <v>0</v>
      </c>
      <c r="E56" s="187">
        <f t="shared" si="0"/>
        <v>-24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4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486"/>
      <c r="D58" s="186">
        <f>+'Dramakan hosqer'!F64</f>
        <v>100</v>
      </c>
      <c r="E58" s="186">
        <f>D58-C58</f>
        <v>100</v>
      </c>
      <c r="F58" s="356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4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488">
        <f>SUM(C61:C63)</f>
        <v>5</v>
      </c>
      <c r="D60" s="187">
        <f>SUM(D61:D63)</f>
        <v>0</v>
      </c>
      <c r="E60" s="186">
        <f>D60-C60</f>
        <v>-5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487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487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487">
        <v>5</v>
      </c>
      <c r="D63" s="191">
        <f>+'Dramakan hosqer'!F69</f>
        <v>0</v>
      </c>
      <c r="E63" s="191">
        <f t="shared" si="0"/>
        <v>-5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486">
        <v>107.7</v>
      </c>
      <c r="D64" s="187">
        <f>+'Dramakan hosqer'!F70</f>
        <v>117.8</v>
      </c>
      <c r="E64" s="187">
        <f t="shared" si="0"/>
        <v>10.099999999999994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4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484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488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487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487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487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487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487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487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488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487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487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487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484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4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4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484">
        <f>C6+C7-C23</f>
        <v>393.70000000000437</v>
      </c>
      <c r="D81" s="189">
        <f>D6+D7-D23</f>
        <v>4020.2999999999956</v>
      </c>
      <c r="E81" s="189">
        <f t="shared" si="5"/>
        <v>3626.5999999999913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489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490"/>
      <c r="D83" s="533" t="str">
        <f>+'Ekamut-caxs'!D73</f>
        <v>Հ․Երիցյան</v>
      </c>
      <c r="E83" s="53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491"/>
      <c r="D84" s="532" t="s">
        <v>92</v>
      </c>
      <c r="E84" s="532"/>
      <c r="F84" s="211"/>
    </row>
    <row r="85" spans="1:20" s="15" customFormat="1" ht="22.5" customHeight="1">
      <c r="A85" s="16"/>
      <c r="B85" s="300" t="s">
        <v>6</v>
      </c>
      <c r="C85" s="490"/>
      <c r="D85" s="530" t="str">
        <f>+'Ekamut-caxs'!D75</f>
        <v>Վ․Մաղաքյան</v>
      </c>
      <c r="E85" s="53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490"/>
      <c r="D86" s="532" t="s">
        <v>92</v>
      </c>
      <c r="E86" s="53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489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C88" s="492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C89" s="492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C90" s="492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C91" s="492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C92" s="492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C93" s="492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C94" s="492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C95" s="492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C96" s="492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C97" s="492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C98" s="492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C99" s="492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C100" s="492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C101" s="492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C102" s="492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C103" s="492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C104" s="492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C105" s="492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C106" s="492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C107" s="492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C108" s="492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C109" s="492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C110" s="492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C111" s="492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C112" s="492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C113" s="492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C114" s="492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C115" s="492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C116" s="492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C117" s="492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C118" s="492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58" sqref="B5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39" t="s">
        <v>67</v>
      </c>
      <c r="B1" s="539"/>
      <c r="C1" s="539"/>
      <c r="D1" s="539"/>
      <c r="E1" s="53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40" t="str">
        <f>+'Ekamut-caxs'!A7:D7</f>
        <v xml:space="preserve">«Երևանի հ․ 135 մսուր-մանկապարտեզ» ՀՈԱԿ-ի </v>
      </c>
      <c r="B2" s="541"/>
      <c r="C2" s="541"/>
      <c r="D2" s="541"/>
      <c r="E2" s="54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42" t="s">
        <v>148</v>
      </c>
      <c r="B3" s="542"/>
      <c r="C3" s="542"/>
      <c r="D3" s="542"/>
      <c r="E3" s="54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43" t="s">
        <v>267</v>
      </c>
      <c r="B4" s="543"/>
      <c r="C4" s="543"/>
      <c r="D4" s="543"/>
      <c r="E4" s="54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44" t="s">
        <v>153</v>
      </c>
      <c r="B7" s="545"/>
      <c r="C7" s="54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56.5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1.6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5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>
        <v>12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36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>
        <v>0.4</v>
      </c>
      <c r="E28" s="27"/>
    </row>
    <row r="29" spans="1:22">
      <c r="A29" s="158">
        <v>2.11</v>
      </c>
      <c r="B29" s="154"/>
      <c r="C29" s="156" t="s">
        <v>172</v>
      </c>
      <c r="D29" s="27">
        <v>1.5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56.5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44" t="s">
        <v>178</v>
      </c>
      <c r="B35" s="545"/>
      <c r="C35" s="54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10.3</v>
      </c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107.5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117.8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117.8</v>
      </c>
      <c r="E59" s="169"/>
      <c r="F59" s="454">
        <f>+D59-D55</f>
        <v>117.8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393.70000000000437</v>
      </c>
      <c r="D62" s="534" t="s">
        <v>181</v>
      </c>
      <c r="E62" s="535"/>
    </row>
    <row r="63" spans="1:22" ht="36.75" customHeight="1"/>
    <row r="64" spans="1:22" s="132" customFormat="1" ht="25.5" customHeight="1">
      <c r="A64" s="173"/>
      <c r="B64" s="301" t="s">
        <v>2</v>
      </c>
      <c r="C64" s="302"/>
      <c r="D64" s="536" t="str">
        <f>+'Ekamut-caxs'!D73</f>
        <v>Հ․Երիցյան</v>
      </c>
      <c r="E64" s="53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3"/>
      <c r="C65" s="304"/>
      <c r="D65" s="537" t="s">
        <v>92</v>
      </c>
      <c r="E65" s="53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1" t="s">
        <v>6</v>
      </c>
      <c r="C66" s="302"/>
      <c r="D66" s="536" t="str">
        <f>+'Ekamut-caxs'!D75</f>
        <v>Վ․Մաղաքյան</v>
      </c>
      <c r="E66" s="53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38" t="s">
        <v>92</v>
      </c>
      <c r="E67" s="53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B58" sqref="B58"/>
    </sheetView>
  </sheetViews>
  <sheetFormatPr defaultColWidth="9.140625" defaultRowHeight="16.5"/>
  <cols>
    <col min="1" max="1" width="4.140625" style="378" customWidth="1"/>
    <col min="2" max="2" width="15.5703125" style="378" customWidth="1"/>
    <col min="3" max="3" width="10.85546875" style="378" customWidth="1"/>
    <col min="4" max="5" width="13.42578125" style="378" customWidth="1"/>
    <col min="6" max="6" width="16.28515625" style="378" customWidth="1"/>
    <col min="7" max="7" width="11.42578125" style="378" customWidth="1"/>
    <col min="8" max="8" width="13.28515625" style="378" customWidth="1"/>
    <col min="9" max="10" width="14.85546875" style="378" customWidth="1"/>
    <col min="11" max="11" width="10.85546875" style="378" customWidth="1"/>
    <col min="12" max="12" width="12.85546875" style="378" customWidth="1"/>
    <col min="13" max="13" width="14.85546875" style="378" customWidth="1"/>
    <col min="14" max="14" width="10.5703125" style="378" customWidth="1"/>
    <col min="15" max="15" width="11.7109375" style="378" customWidth="1"/>
    <col min="16" max="16384" width="9.140625" style="378"/>
  </cols>
  <sheetData>
    <row r="1" spans="1:15" s="376" customFormat="1" ht="18.75" customHeight="1">
      <c r="A1" s="550" t="s">
        <v>67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</row>
    <row r="2" spans="1:15" s="376" customFormat="1" ht="21.75" customHeight="1">
      <c r="A2" s="549" t="str">
        <f>+'Ekamut-caxs'!A7</f>
        <v xml:space="preserve">«Երևանի հ․ 135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</row>
    <row r="3" spans="1:15" s="376" customFormat="1" ht="21" customHeight="1">
      <c r="A3" s="549" t="s">
        <v>93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</row>
    <row r="4" spans="1:15" ht="21" customHeight="1"/>
    <row r="5" spans="1:15" s="381" customFormat="1" ht="19.5" customHeight="1">
      <c r="A5" s="546" t="s">
        <v>114</v>
      </c>
      <c r="B5" s="546" t="s">
        <v>94</v>
      </c>
      <c r="C5" s="547" t="s">
        <v>95</v>
      </c>
      <c r="D5" s="547"/>
      <c r="E5" s="547"/>
      <c r="F5" s="547"/>
      <c r="G5" s="547" t="s">
        <v>96</v>
      </c>
      <c r="H5" s="547"/>
      <c r="I5" s="547"/>
      <c r="J5" s="547"/>
      <c r="K5" s="547" t="s">
        <v>138</v>
      </c>
      <c r="L5" s="547"/>
      <c r="M5" s="547"/>
      <c r="N5" s="547"/>
      <c r="O5" s="547"/>
    </row>
    <row r="6" spans="1:15" s="382" customFormat="1" ht="51" customHeight="1">
      <c r="A6" s="546"/>
      <c r="B6" s="546"/>
      <c r="C6" s="475" t="s">
        <v>250</v>
      </c>
      <c r="D6" s="475" t="s">
        <v>216</v>
      </c>
      <c r="E6" s="475" t="s">
        <v>251</v>
      </c>
      <c r="F6" s="475" t="s">
        <v>230</v>
      </c>
      <c r="G6" s="475" t="s">
        <v>231</v>
      </c>
      <c r="H6" s="475" t="s">
        <v>216</v>
      </c>
      <c r="I6" s="475" t="s">
        <v>252</v>
      </c>
      <c r="J6" s="475" t="s">
        <v>230</v>
      </c>
      <c r="K6" s="475" t="s">
        <v>250</v>
      </c>
      <c r="L6" s="475" t="s">
        <v>251</v>
      </c>
      <c r="M6" s="475" t="s">
        <v>253</v>
      </c>
      <c r="N6" s="379" t="s">
        <v>254</v>
      </c>
      <c r="O6" s="379" t="s">
        <v>255</v>
      </c>
    </row>
    <row r="7" spans="1:15" ht="19.5" customHeight="1">
      <c r="A7" s="383">
        <v>1</v>
      </c>
      <c r="B7" s="384" t="s">
        <v>97</v>
      </c>
      <c r="C7" s="478"/>
      <c r="D7" s="385"/>
      <c r="E7" s="386"/>
      <c r="F7" s="387">
        <f t="shared" ref="F7:F16" si="0">+E7*143.7</f>
        <v>0</v>
      </c>
      <c r="G7" s="479"/>
      <c r="H7" s="385"/>
      <c r="I7" s="386"/>
      <c r="J7" s="387">
        <f>+I7*53.48</f>
        <v>0</v>
      </c>
      <c r="K7" s="480"/>
      <c r="L7" s="386"/>
      <c r="M7" s="388">
        <f>+L7*200.47</f>
        <v>0</v>
      </c>
      <c r="N7" s="389">
        <f>+L7*7.94904</f>
        <v>0</v>
      </c>
      <c r="O7" s="388">
        <f>+N7+M7</f>
        <v>0</v>
      </c>
    </row>
    <row r="8" spans="1:15" ht="19.5" customHeight="1">
      <c r="A8" s="383">
        <v>2</v>
      </c>
      <c r="B8" s="384" t="s">
        <v>98</v>
      </c>
      <c r="C8" s="478"/>
      <c r="D8" s="385"/>
      <c r="E8" s="386">
        <f>+C8</f>
        <v>0</v>
      </c>
      <c r="F8" s="387">
        <f t="shared" si="0"/>
        <v>0</v>
      </c>
      <c r="G8" s="479"/>
      <c r="H8" s="385"/>
      <c r="I8" s="386">
        <f t="shared" ref="I8:I12" si="1">+G8</f>
        <v>0</v>
      </c>
      <c r="J8" s="387">
        <f t="shared" ref="J8:J18" si="2">+I8*53.48</f>
        <v>0</v>
      </c>
      <c r="K8" s="480"/>
      <c r="L8" s="386">
        <f>+K8</f>
        <v>0</v>
      </c>
      <c r="M8" s="388">
        <f t="shared" ref="M8:M18" si="3">+L8*200.47</f>
        <v>0</v>
      </c>
      <c r="N8" s="389">
        <f t="shared" ref="N8:N18" si="4">+L8*7.94904</f>
        <v>0</v>
      </c>
      <c r="O8" s="388">
        <f t="shared" ref="O8:O18" si="5">+N8+M8</f>
        <v>0</v>
      </c>
    </row>
    <row r="9" spans="1:15" ht="19.5" customHeight="1">
      <c r="A9" s="383">
        <v>3</v>
      </c>
      <c r="B9" s="384" t="s">
        <v>99</v>
      </c>
      <c r="C9" s="478"/>
      <c r="D9" s="385"/>
      <c r="E9" s="386">
        <f t="shared" ref="E9:E12" si="6">+C9</f>
        <v>0</v>
      </c>
      <c r="F9" s="387">
        <f t="shared" si="0"/>
        <v>0</v>
      </c>
      <c r="G9" s="479"/>
      <c r="H9" s="385"/>
      <c r="I9" s="386">
        <f t="shared" si="1"/>
        <v>0</v>
      </c>
      <c r="J9" s="387">
        <f t="shared" si="2"/>
        <v>0</v>
      </c>
      <c r="K9" s="480"/>
      <c r="L9" s="386">
        <f t="shared" ref="L9:L12" si="7">+K9</f>
        <v>0</v>
      </c>
      <c r="M9" s="388">
        <f t="shared" si="3"/>
        <v>0</v>
      </c>
      <c r="N9" s="389">
        <f t="shared" si="4"/>
        <v>0</v>
      </c>
      <c r="O9" s="388">
        <f t="shared" si="5"/>
        <v>0</v>
      </c>
    </row>
    <row r="10" spans="1:15" ht="19.5" customHeight="1">
      <c r="A10" s="383">
        <v>4</v>
      </c>
      <c r="B10" s="384" t="s">
        <v>100</v>
      </c>
      <c r="C10" s="478"/>
      <c r="D10" s="390"/>
      <c r="E10" s="386">
        <f t="shared" si="6"/>
        <v>0</v>
      </c>
      <c r="F10" s="387">
        <f t="shared" si="0"/>
        <v>0</v>
      </c>
      <c r="G10" s="481"/>
      <c r="H10" s="390"/>
      <c r="I10" s="386">
        <f t="shared" si="1"/>
        <v>0</v>
      </c>
      <c r="J10" s="387">
        <f t="shared" si="2"/>
        <v>0</v>
      </c>
      <c r="K10" s="480"/>
      <c r="L10" s="386">
        <f t="shared" si="7"/>
        <v>0</v>
      </c>
      <c r="M10" s="388">
        <f t="shared" si="3"/>
        <v>0</v>
      </c>
      <c r="N10" s="389">
        <f t="shared" si="4"/>
        <v>0</v>
      </c>
      <c r="O10" s="388">
        <f t="shared" si="5"/>
        <v>0</v>
      </c>
    </row>
    <row r="11" spans="1:15" ht="19.5" customHeight="1">
      <c r="A11" s="383">
        <v>5</v>
      </c>
      <c r="B11" s="384" t="s">
        <v>101</v>
      </c>
      <c r="C11" s="478"/>
      <c r="D11" s="390"/>
      <c r="E11" s="386">
        <f t="shared" si="6"/>
        <v>0</v>
      </c>
      <c r="F11" s="387">
        <f t="shared" si="0"/>
        <v>0</v>
      </c>
      <c r="G11" s="479"/>
      <c r="H11" s="390"/>
      <c r="I11" s="386">
        <f t="shared" si="1"/>
        <v>0</v>
      </c>
      <c r="J11" s="387">
        <f t="shared" si="2"/>
        <v>0</v>
      </c>
      <c r="K11" s="480"/>
      <c r="L11" s="386">
        <f t="shared" si="7"/>
        <v>0</v>
      </c>
      <c r="M11" s="388">
        <f t="shared" si="3"/>
        <v>0</v>
      </c>
      <c r="N11" s="389">
        <f t="shared" si="4"/>
        <v>0</v>
      </c>
      <c r="O11" s="388">
        <f t="shared" si="5"/>
        <v>0</v>
      </c>
    </row>
    <row r="12" spans="1:15" ht="19.5" customHeight="1">
      <c r="A12" s="383">
        <v>6</v>
      </c>
      <c r="B12" s="384" t="s">
        <v>102</v>
      </c>
      <c r="C12" s="478"/>
      <c r="D12" s="390"/>
      <c r="E12" s="386">
        <f t="shared" si="6"/>
        <v>0</v>
      </c>
      <c r="F12" s="387">
        <f t="shared" si="0"/>
        <v>0</v>
      </c>
      <c r="G12" s="479"/>
      <c r="H12" s="390"/>
      <c r="I12" s="386">
        <f t="shared" si="1"/>
        <v>0</v>
      </c>
      <c r="J12" s="387">
        <f t="shared" si="2"/>
        <v>0</v>
      </c>
      <c r="K12" s="480"/>
      <c r="L12" s="386">
        <f t="shared" si="7"/>
        <v>0</v>
      </c>
      <c r="M12" s="388">
        <f t="shared" si="3"/>
        <v>0</v>
      </c>
      <c r="N12" s="389">
        <f t="shared" si="4"/>
        <v>0</v>
      </c>
      <c r="O12" s="388">
        <f t="shared" si="5"/>
        <v>0</v>
      </c>
    </row>
    <row r="13" spans="1:15" ht="19.5" customHeight="1">
      <c r="A13" s="383">
        <v>7</v>
      </c>
      <c r="B13" s="384" t="s">
        <v>103</v>
      </c>
      <c r="C13" s="478"/>
      <c r="D13" s="390"/>
      <c r="E13" s="478">
        <v>44</v>
      </c>
      <c r="F13" s="387">
        <f t="shared" si="0"/>
        <v>6322.7999999999993</v>
      </c>
      <c r="G13" s="481"/>
      <c r="H13" s="390"/>
      <c r="I13" s="481">
        <v>444</v>
      </c>
      <c r="J13" s="387">
        <f t="shared" si="2"/>
        <v>23745.119999999999</v>
      </c>
      <c r="K13" s="480"/>
      <c r="L13" s="480">
        <v>60</v>
      </c>
      <c r="M13" s="388">
        <f t="shared" si="3"/>
        <v>12028.2</v>
      </c>
      <c r="N13" s="389">
        <f t="shared" si="4"/>
        <v>476.94240000000002</v>
      </c>
      <c r="O13" s="388">
        <f t="shared" si="5"/>
        <v>12505.142400000001</v>
      </c>
    </row>
    <row r="14" spans="1:15" ht="19.5" customHeight="1">
      <c r="A14" s="383">
        <v>8</v>
      </c>
      <c r="B14" s="391" t="s">
        <v>104</v>
      </c>
      <c r="C14" s="478"/>
      <c r="D14" s="390"/>
      <c r="E14" s="478">
        <v>14</v>
      </c>
      <c r="F14" s="387">
        <f t="shared" si="0"/>
        <v>2011.7999999999997</v>
      </c>
      <c r="G14" s="481"/>
      <c r="H14" s="390"/>
      <c r="I14" s="481">
        <v>524</v>
      </c>
      <c r="J14" s="387">
        <f t="shared" si="2"/>
        <v>28023.519999999997</v>
      </c>
      <c r="K14" s="480"/>
      <c r="L14" s="480">
        <v>25</v>
      </c>
      <c r="M14" s="388">
        <f t="shared" si="3"/>
        <v>5011.75</v>
      </c>
      <c r="N14" s="389">
        <f t="shared" si="4"/>
        <v>198.726</v>
      </c>
      <c r="O14" s="388">
        <f t="shared" si="5"/>
        <v>5210.4759999999997</v>
      </c>
    </row>
    <row r="15" spans="1:15" ht="19.5" customHeight="1">
      <c r="A15" s="383">
        <v>9</v>
      </c>
      <c r="B15" s="391" t="s">
        <v>105</v>
      </c>
      <c r="C15" s="480"/>
      <c r="D15" s="390"/>
      <c r="E15" s="480">
        <v>22</v>
      </c>
      <c r="F15" s="387">
        <f t="shared" si="0"/>
        <v>3161.3999999999996</v>
      </c>
      <c r="G15" s="479"/>
      <c r="H15" s="390"/>
      <c r="I15" s="386">
        <v>1049</v>
      </c>
      <c r="J15" s="387">
        <f t="shared" si="2"/>
        <v>56100.52</v>
      </c>
      <c r="K15" s="480"/>
      <c r="L15" s="480">
        <v>20</v>
      </c>
      <c r="M15" s="388">
        <f t="shared" si="3"/>
        <v>4009.4</v>
      </c>
      <c r="N15" s="389">
        <f t="shared" si="4"/>
        <v>158.98079999999999</v>
      </c>
      <c r="O15" s="388">
        <f t="shared" si="5"/>
        <v>4168.3807999999999</v>
      </c>
    </row>
    <row r="16" spans="1:15" ht="19.5" customHeight="1">
      <c r="A16" s="383">
        <v>10</v>
      </c>
      <c r="B16" s="391" t="s">
        <v>106</v>
      </c>
      <c r="C16" s="478"/>
      <c r="D16" s="390"/>
      <c r="E16" s="478">
        <v>3353</v>
      </c>
      <c r="F16" s="387">
        <f t="shared" si="0"/>
        <v>481826.1</v>
      </c>
      <c r="G16" s="481"/>
      <c r="H16" s="390"/>
      <c r="I16" s="479">
        <v>1999</v>
      </c>
      <c r="J16" s="387">
        <f t="shared" si="2"/>
        <v>106906.51999999999</v>
      </c>
      <c r="K16" s="480"/>
      <c r="L16" s="480">
        <v>106</v>
      </c>
      <c r="M16" s="388">
        <f t="shared" si="3"/>
        <v>21249.82</v>
      </c>
      <c r="N16" s="389">
        <f t="shared" si="4"/>
        <v>842.59824000000003</v>
      </c>
      <c r="O16" s="388">
        <f t="shared" si="5"/>
        <v>22092.418239999999</v>
      </c>
    </row>
    <row r="17" spans="1:15" ht="19.5" customHeight="1">
      <c r="A17" s="383">
        <v>11</v>
      </c>
      <c r="B17" s="391" t="s">
        <v>107</v>
      </c>
      <c r="C17" s="478"/>
      <c r="D17" s="392"/>
      <c r="E17" s="478">
        <v>2158</v>
      </c>
      <c r="F17" s="387">
        <f>+E17*143.7</f>
        <v>310104.59999999998</v>
      </c>
      <c r="G17" s="479"/>
      <c r="H17" s="392"/>
      <c r="I17" s="479">
        <v>2049</v>
      </c>
      <c r="J17" s="387">
        <f t="shared" si="2"/>
        <v>109580.51999999999</v>
      </c>
      <c r="K17" s="480"/>
      <c r="L17" s="480">
        <v>77</v>
      </c>
      <c r="M17" s="388">
        <f t="shared" si="3"/>
        <v>15436.19</v>
      </c>
      <c r="N17" s="389">
        <f t="shared" si="4"/>
        <v>612.07608000000005</v>
      </c>
      <c r="O17" s="388">
        <f t="shared" si="5"/>
        <v>16048.266080000001</v>
      </c>
    </row>
    <row r="18" spans="1:15" ht="19.5" customHeight="1">
      <c r="A18" s="383">
        <v>12</v>
      </c>
      <c r="B18" s="391" t="s">
        <v>108</v>
      </c>
      <c r="C18" s="478"/>
      <c r="D18" s="392"/>
      <c r="E18" s="478">
        <v>2084</v>
      </c>
      <c r="F18" s="387">
        <f>+E18*143.7</f>
        <v>299470.8</v>
      </c>
      <c r="G18" s="479"/>
      <c r="H18" s="392"/>
      <c r="I18" s="479">
        <v>1058</v>
      </c>
      <c r="J18" s="387">
        <f t="shared" si="2"/>
        <v>56581.84</v>
      </c>
      <c r="K18" s="480"/>
      <c r="L18" s="480">
        <v>65</v>
      </c>
      <c r="M18" s="388">
        <f t="shared" si="3"/>
        <v>13030.55</v>
      </c>
      <c r="N18" s="389">
        <f t="shared" si="4"/>
        <v>516.68759999999997</v>
      </c>
      <c r="O18" s="388">
        <f t="shared" si="5"/>
        <v>13547.237599999999</v>
      </c>
    </row>
    <row r="19" spans="1:15" ht="32.25" customHeight="1">
      <c r="A19" s="393"/>
      <c r="B19" s="380" t="s">
        <v>90</v>
      </c>
      <c r="C19" s="476">
        <f t="shared" ref="C19:K19" si="8">SUM(C7:C18)</f>
        <v>0</v>
      </c>
      <c r="D19" s="477">
        <f t="shared" si="8"/>
        <v>0</v>
      </c>
      <c r="E19" s="476">
        <f t="shared" si="8"/>
        <v>7675</v>
      </c>
      <c r="F19" s="477">
        <f>SUM(F7:F18)</f>
        <v>1102897.5</v>
      </c>
      <c r="G19" s="476">
        <f>SUM(G7:G18)</f>
        <v>0</v>
      </c>
      <c r="H19" s="477">
        <f>SUM(H7:H18)</f>
        <v>0</v>
      </c>
      <c r="I19" s="476">
        <f>SUM(I7:I18)</f>
        <v>7123</v>
      </c>
      <c r="J19" s="477">
        <f>SUM(J7:J18)</f>
        <v>380938.03999999992</v>
      </c>
      <c r="K19" s="476">
        <f t="shared" si="8"/>
        <v>0</v>
      </c>
      <c r="L19" s="476">
        <f>SUM(L7:L18)</f>
        <v>353</v>
      </c>
      <c r="M19" s="477">
        <f>SUM(M7:M18)</f>
        <v>70765.91</v>
      </c>
      <c r="N19" s="395">
        <f>SUM(N7:N18)</f>
        <v>2806.0111200000001</v>
      </c>
      <c r="O19" s="394">
        <f>SUM(O7:O18)</f>
        <v>73571.921119999999</v>
      </c>
    </row>
    <row r="20" spans="1:15" ht="21.75" customHeight="1">
      <c r="B20" s="396"/>
      <c r="C20" s="397"/>
      <c r="D20" s="398"/>
      <c r="E20" s="397"/>
      <c r="F20" s="398">
        <f>ROUND(F19/1000,1)</f>
        <v>1102.9000000000001</v>
      </c>
      <c r="G20" s="397"/>
      <c r="H20" s="398"/>
      <c r="I20" s="397"/>
      <c r="J20" s="398">
        <f>ROUND(J19/1000,1)</f>
        <v>380.9</v>
      </c>
      <c r="K20" s="397"/>
      <c r="L20" s="397"/>
      <c r="M20" s="398">
        <f>ROUND(M19/1000,1)</f>
        <v>70.8</v>
      </c>
      <c r="N20" s="398">
        <f t="shared" ref="N20:O20" si="9">ROUND(N19/1000,1)</f>
        <v>2.8</v>
      </c>
      <c r="O20" s="398">
        <f t="shared" si="9"/>
        <v>73.599999999999994</v>
      </c>
    </row>
    <row r="21" spans="1:15" ht="33.75" customHeight="1" thickBot="1">
      <c r="B21" s="553" t="s">
        <v>256</v>
      </c>
      <c r="C21" s="553"/>
      <c r="D21" s="553"/>
      <c r="E21" s="399"/>
      <c r="F21" s="400"/>
      <c r="H21" s="399"/>
      <c r="M21" s="398"/>
    </row>
    <row r="22" spans="1:15" s="376" customFormat="1" ht="34.5" customHeight="1">
      <c r="A22" s="401"/>
      <c r="B22" s="402" t="s">
        <v>142</v>
      </c>
      <c r="C22" s="403" t="s">
        <v>143</v>
      </c>
      <c r="D22" s="403" t="s">
        <v>257</v>
      </c>
      <c r="E22" s="403" t="s">
        <v>257</v>
      </c>
      <c r="F22" s="404" t="s">
        <v>257</v>
      </c>
      <c r="G22" s="403" t="s">
        <v>143</v>
      </c>
      <c r="H22" s="403" t="s">
        <v>257</v>
      </c>
      <c r="I22" s="403" t="s">
        <v>257</v>
      </c>
      <c r="J22" s="405" t="s">
        <v>257</v>
      </c>
      <c r="K22" s="403" t="s">
        <v>143</v>
      </c>
      <c r="L22" s="403" t="s">
        <v>257</v>
      </c>
      <c r="M22" s="406" t="s">
        <v>257</v>
      </c>
      <c r="N22" s="401" t="s">
        <v>257</v>
      </c>
      <c r="O22" s="405" t="s">
        <v>257</v>
      </c>
    </row>
    <row r="23" spans="1:15" ht="23.25" customHeight="1">
      <c r="A23" s="407">
        <v>1</v>
      </c>
      <c r="B23" s="408"/>
      <c r="C23" s="392"/>
      <c r="D23" s="392" t="s">
        <v>257</v>
      </c>
      <c r="E23" s="392" t="s">
        <v>257</v>
      </c>
      <c r="F23" s="409"/>
      <c r="G23" s="410"/>
      <c r="H23" s="392" t="s">
        <v>257</v>
      </c>
      <c r="I23" s="392" t="s">
        <v>257</v>
      </c>
      <c r="J23" s="411"/>
      <c r="K23" s="410"/>
      <c r="L23" s="392" t="s">
        <v>257</v>
      </c>
      <c r="M23" s="412"/>
      <c r="N23" s="413" t="s">
        <v>257</v>
      </c>
      <c r="O23" s="414" t="s">
        <v>257</v>
      </c>
    </row>
    <row r="24" spans="1:15" ht="23.25" customHeight="1">
      <c r="A24" s="407">
        <v>2</v>
      </c>
      <c r="B24" s="408"/>
      <c r="C24" s="392"/>
      <c r="D24" s="392" t="s">
        <v>257</v>
      </c>
      <c r="E24" s="392" t="s">
        <v>257</v>
      </c>
      <c r="F24" s="409"/>
      <c r="G24" s="410"/>
      <c r="H24" s="392" t="s">
        <v>257</v>
      </c>
      <c r="I24" s="392" t="s">
        <v>257</v>
      </c>
      <c r="J24" s="411"/>
      <c r="K24" s="410"/>
      <c r="L24" s="392" t="s">
        <v>257</v>
      </c>
      <c r="M24" s="412"/>
      <c r="N24" s="413" t="s">
        <v>257</v>
      </c>
      <c r="O24" s="414" t="s">
        <v>257</v>
      </c>
    </row>
    <row r="25" spans="1:15" s="382" customFormat="1" ht="23.25" customHeight="1">
      <c r="A25" s="415">
        <v>3</v>
      </c>
      <c r="B25" s="416"/>
      <c r="C25" s="417"/>
      <c r="D25" s="417" t="s">
        <v>257</v>
      </c>
      <c r="E25" s="417" t="s">
        <v>257</v>
      </c>
      <c r="F25" s="418"/>
      <c r="G25" s="419"/>
      <c r="H25" s="417" t="s">
        <v>257</v>
      </c>
      <c r="I25" s="417" t="s">
        <v>257</v>
      </c>
      <c r="J25" s="418"/>
      <c r="K25" s="419"/>
      <c r="L25" s="417" t="s">
        <v>257</v>
      </c>
      <c r="M25" s="420"/>
      <c r="N25" s="421" t="s">
        <v>257</v>
      </c>
      <c r="O25" s="422" t="s">
        <v>257</v>
      </c>
    </row>
    <row r="26" spans="1:15" s="376" customFormat="1" ht="24" customHeight="1">
      <c r="A26" s="423"/>
      <c r="B26" s="424" t="s">
        <v>69</v>
      </c>
      <c r="C26" s="394" t="s">
        <v>257</v>
      </c>
      <c r="D26" s="394" t="s">
        <v>257</v>
      </c>
      <c r="E26" s="394" t="s">
        <v>257</v>
      </c>
      <c r="F26" s="425">
        <f>SUM(F23:F25)</f>
        <v>0</v>
      </c>
      <c r="G26" s="426" t="s">
        <v>257</v>
      </c>
      <c r="H26" s="394" t="s">
        <v>257</v>
      </c>
      <c r="I26" s="394" t="s">
        <v>257</v>
      </c>
      <c r="J26" s="425">
        <f>SUM(J23:J25)</f>
        <v>0</v>
      </c>
      <c r="K26" s="426" t="s">
        <v>257</v>
      </c>
      <c r="L26" s="394" t="s">
        <v>257</v>
      </c>
      <c r="M26" s="427">
        <f>SUM(M23:M25)</f>
        <v>0</v>
      </c>
      <c r="N26" s="423" t="s">
        <v>257</v>
      </c>
      <c r="O26" s="428" t="s">
        <v>257</v>
      </c>
    </row>
    <row r="27" spans="1:15" s="376" customFormat="1" ht="27" customHeight="1" thickBot="1">
      <c r="A27" s="429"/>
      <c r="B27" s="430" t="s">
        <v>258</v>
      </c>
      <c r="C27" s="431"/>
      <c r="D27" s="431" t="s">
        <v>257</v>
      </c>
      <c r="E27" s="431" t="s">
        <v>257</v>
      </c>
      <c r="F27" s="432">
        <f>+F20-F26</f>
        <v>1102.9000000000001</v>
      </c>
      <c r="G27" s="433" t="s">
        <v>257</v>
      </c>
      <c r="H27" s="431" t="s">
        <v>257</v>
      </c>
      <c r="I27" s="431" t="s">
        <v>257</v>
      </c>
      <c r="J27" s="432">
        <f>J20-J26</f>
        <v>380.9</v>
      </c>
      <c r="K27" s="433" t="s">
        <v>257</v>
      </c>
      <c r="L27" s="431" t="s">
        <v>257</v>
      </c>
      <c r="M27" s="434">
        <f>M20-M26</f>
        <v>70.8</v>
      </c>
      <c r="N27" s="429" t="s">
        <v>257</v>
      </c>
      <c r="O27" s="432">
        <f>+O20-M26</f>
        <v>73.599999999999994</v>
      </c>
    </row>
    <row r="28" spans="1:15" s="376" customFormat="1" ht="25.5" customHeight="1" thickBot="1">
      <c r="B28" s="435"/>
      <c r="F28" s="398"/>
      <c r="J28" s="436" t="s">
        <v>144</v>
      </c>
      <c r="K28" s="437"/>
      <c r="L28" s="437"/>
      <c r="M28" s="438">
        <f>+F26+J26+M26</f>
        <v>0</v>
      </c>
    </row>
    <row r="29" spans="1:15" s="376" customFormat="1" ht="20.25" customHeight="1">
      <c r="B29" s="435"/>
      <c r="F29" s="398"/>
      <c r="M29" s="398"/>
    </row>
    <row r="30" spans="1:15" s="396" customFormat="1" ht="25.5" customHeight="1">
      <c r="B30" s="377"/>
      <c r="C30" s="549" t="s">
        <v>2</v>
      </c>
      <c r="D30" s="549"/>
      <c r="E30" s="377"/>
      <c r="F30" s="377"/>
      <c r="G30" s="554"/>
      <c r="H30" s="554"/>
      <c r="I30" s="439"/>
      <c r="J30" s="551" t="s">
        <v>283</v>
      </c>
      <c r="K30" s="551"/>
      <c r="M30" s="400"/>
    </row>
    <row r="31" spans="1:15" s="376" customFormat="1">
      <c r="C31" s="440"/>
      <c r="D31" s="440"/>
      <c r="E31" s="441"/>
      <c r="F31" s="441"/>
      <c r="G31" s="552" t="s">
        <v>91</v>
      </c>
      <c r="H31" s="552"/>
      <c r="I31" s="442"/>
      <c r="J31" s="552" t="s">
        <v>109</v>
      </c>
      <c r="K31" s="552"/>
    </row>
    <row r="32" spans="1:15" s="396" customFormat="1" ht="23.25" customHeight="1">
      <c r="B32" s="377"/>
      <c r="C32" s="443" t="s">
        <v>6</v>
      </c>
      <c r="D32" s="443"/>
      <c r="E32" s="377"/>
      <c r="F32" s="377"/>
      <c r="G32" s="551"/>
      <c r="H32" s="551"/>
      <c r="I32" s="444"/>
      <c r="J32" s="551" t="s">
        <v>284</v>
      </c>
      <c r="K32" s="551"/>
    </row>
    <row r="33" spans="3:13" s="376" customFormat="1">
      <c r="C33" s="399"/>
      <c r="D33" s="399"/>
      <c r="G33" s="552" t="s">
        <v>91</v>
      </c>
      <c r="H33" s="552"/>
      <c r="I33" s="442"/>
      <c r="J33" s="552" t="s">
        <v>109</v>
      </c>
      <c r="K33" s="552"/>
    </row>
    <row r="34" spans="3:13">
      <c r="F34" s="445" t="s">
        <v>1</v>
      </c>
    </row>
    <row r="35" spans="3:13" ht="16.5" customHeight="1">
      <c r="C35" s="446" t="s">
        <v>110</v>
      </c>
      <c r="D35" s="446"/>
      <c r="E35" s="446" t="s">
        <v>111</v>
      </c>
      <c r="F35" s="446" t="s">
        <v>259</v>
      </c>
      <c r="I35" s="447" t="s">
        <v>112</v>
      </c>
      <c r="J35" s="448" t="s">
        <v>212</v>
      </c>
      <c r="K35" s="448"/>
      <c r="L35" s="448" t="s">
        <v>210</v>
      </c>
      <c r="M35" s="448" t="s">
        <v>207</v>
      </c>
    </row>
    <row r="36" spans="3:13" ht="16.5" customHeight="1">
      <c r="C36" s="446" t="s">
        <v>113</v>
      </c>
      <c r="D36" s="446"/>
      <c r="E36" s="446" t="s">
        <v>111</v>
      </c>
      <c r="F36" s="446" t="s">
        <v>215</v>
      </c>
      <c r="I36" s="548" t="s">
        <v>219</v>
      </c>
      <c r="J36" s="548"/>
      <c r="K36" s="448"/>
      <c r="L36" s="548" t="s">
        <v>260</v>
      </c>
      <c r="M36" s="548"/>
    </row>
    <row r="37" spans="3:13">
      <c r="C37" s="446"/>
      <c r="D37" s="446"/>
      <c r="E37" s="548" t="s">
        <v>218</v>
      </c>
      <c r="F37" s="548"/>
      <c r="I37" s="548"/>
      <c r="J37" s="548"/>
      <c r="K37" s="448"/>
      <c r="L37" s="548"/>
      <c r="M37" s="548"/>
    </row>
    <row r="38" spans="3:13">
      <c r="C38" s="446"/>
      <c r="D38" s="446"/>
      <c r="E38" s="548"/>
      <c r="F38" s="54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8" sqref="B5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6" s="17" customFormat="1" ht="20.25">
      <c r="A2" s="509" t="str">
        <f>+'Ekamut-caxs'!A7</f>
        <v xml:space="preserve">«Երևանի հ․ 135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</row>
    <row r="3" spans="1:16" ht="17.25">
      <c r="A3" s="542" t="s">
        <v>217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264"/>
      <c r="O3" s="264"/>
      <c r="P3" s="264"/>
    </row>
    <row r="4" spans="1:16" ht="16.5">
      <c r="M4" s="286" t="s">
        <v>0</v>
      </c>
    </row>
    <row r="5" spans="1:16" ht="13.5" customHeight="1">
      <c r="A5" s="563" t="s">
        <v>146</v>
      </c>
      <c r="B5" s="563" t="s">
        <v>68</v>
      </c>
      <c r="C5" s="561" t="s">
        <v>211</v>
      </c>
      <c r="D5" s="561"/>
      <c r="E5" s="561"/>
      <c r="F5" s="561"/>
      <c r="G5" s="561"/>
      <c r="H5" s="561"/>
      <c r="I5" s="561"/>
      <c r="J5" s="561"/>
      <c r="K5" s="561"/>
      <c r="L5" s="561"/>
      <c r="M5" s="562" t="s">
        <v>147</v>
      </c>
    </row>
    <row r="6" spans="1:16" ht="89.25" customHeight="1">
      <c r="A6" s="563"/>
      <c r="B6" s="563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62"/>
    </row>
    <row r="7" spans="1:16" ht="27.75" customHeight="1">
      <c r="A7" s="212">
        <v>1</v>
      </c>
      <c r="B7" s="255" t="s">
        <v>195</v>
      </c>
      <c r="C7" s="256">
        <v>2056.1</v>
      </c>
      <c r="D7" s="256">
        <f>+B10*11</f>
        <v>40577.9</v>
      </c>
      <c r="E7" s="256"/>
      <c r="F7" s="256"/>
      <c r="G7" s="256">
        <f>+J15</f>
        <v>728.5</v>
      </c>
      <c r="H7" s="355">
        <f>H10*1.17*161.2+3*119.6+4*150.8</f>
        <v>1716.4159999999999</v>
      </c>
      <c r="I7" s="256">
        <v>400</v>
      </c>
      <c r="J7" s="355"/>
      <c r="K7" s="256"/>
      <c r="L7" s="256"/>
      <c r="M7" s="257">
        <f>ROUND(SUM(C7:L7),1)</f>
        <v>45478.9</v>
      </c>
    </row>
    <row r="8" spans="1:16" ht="35.2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45478.9</v>
      </c>
    </row>
    <row r="10" spans="1:16" s="214" customFormat="1" ht="18.75" customHeight="1">
      <c r="B10" s="375">
        <v>3688.9</v>
      </c>
      <c r="C10" s="216">
        <f>+B10*11</f>
        <v>40577.9</v>
      </c>
      <c r="D10" s="216"/>
      <c r="E10" s="217"/>
      <c r="F10" s="217"/>
      <c r="G10" s="217"/>
      <c r="H10" s="374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57"/>
      <c r="L11" s="557"/>
      <c r="M11" s="225"/>
    </row>
    <row r="12" spans="1:16" s="214" customFormat="1" ht="69" customHeight="1">
      <c r="B12" s="558" t="s">
        <v>208</v>
      </c>
      <c r="C12" s="559"/>
      <c r="D12" s="224"/>
      <c r="G12" s="176"/>
      <c r="H12" s="176"/>
      <c r="I12" s="558" t="s">
        <v>209</v>
      </c>
      <c r="J12" s="559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3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3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5" t="s">
        <v>2</v>
      </c>
      <c r="C17" s="306"/>
      <c r="D17" s="564"/>
      <c r="E17" s="564"/>
      <c r="F17" s="307"/>
      <c r="G17" s="307"/>
      <c r="H17" s="555" t="str">
        <f>+'Ekamut-caxs'!D73</f>
        <v>Հ․Երիցյան</v>
      </c>
      <c r="I17" s="555"/>
      <c r="J17" s="555"/>
      <c r="K17" s="234"/>
    </row>
    <row r="18" spans="2:11" s="235" customFormat="1" ht="17.25" customHeight="1">
      <c r="B18" s="308"/>
      <c r="C18" s="309"/>
      <c r="D18" s="565" t="s">
        <v>91</v>
      </c>
      <c r="E18" s="565"/>
      <c r="F18" s="310"/>
      <c r="G18" s="311"/>
      <c r="H18" s="556" t="s">
        <v>92</v>
      </c>
      <c r="I18" s="556"/>
      <c r="J18" s="556"/>
      <c r="K18" s="236"/>
    </row>
    <row r="19" spans="2:11" s="233" customFormat="1" ht="24.75" customHeight="1">
      <c r="B19" s="312" t="s">
        <v>6</v>
      </c>
      <c r="C19" s="306"/>
      <c r="D19" s="564"/>
      <c r="E19" s="564"/>
      <c r="F19" s="313"/>
      <c r="G19" s="313"/>
      <c r="H19" s="555" t="str">
        <f>+'Ekamut-caxs'!D75</f>
        <v>Վ․Մաղաքյան</v>
      </c>
      <c r="I19" s="555"/>
      <c r="J19" s="555"/>
      <c r="K19" s="234"/>
    </row>
    <row r="20" spans="2:11" s="235" customFormat="1" ht="18.75" customHeight="1">
      <c r="B20" s="309"/>
      <c r="C20" s="309"/>
      <c r="D20" s="565" t="s">
        <v>91</v>
      </c>
      <c r="E20" s="565"/>
      <c r="F20" s="310"/>
      <c r="G20" s="311"/>
      <c r="H20" s="556" t="s">
        <v>92</v>
      </c>
      <c r="I20" s="556"/>
      <c r="J20" s="556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B58" sqref="B58"/>
    </sheetView>
  </sheetViews>
  <sheetFormatPr defaultColWidth="9.140625" defaultRowHeight="13.5"/>
  <cols>
    <col min="1" max="1" width="4.42578125" style="464" customWidth="1"/>
    <col min="2" max="2" width="54.28515625" style="457" customWidth="1"/>
    <col min="3" max="3" width="17.140625" style="457" customWidth="1"/>
    <col min="4" max="4" width="17.5703125" style="457" customWidth="1"/>
    <col min="5" max="16384" width="9.140625" style="457"/>
  </cols>
  <sheetData>
    <row r="1" spans="1:4" s="456" customFormat="1" ht="24" customHeight="1">
      <c r="A1" s="567" t="s">
        <v>67</v>
      </c>
      <c r="B1" s="567"/>
      <c r="C1" s="567"/>
      <c r="D1" s="567"/>
    </row>
    <row r="2" spans="1:4" ht="17.25">
      <c r="A2" s="568" t="str">
        <f>+'Ekamut-caxs'!A7:D7</f>
        <v xml:space="preserve">«Երևանի հ․ 135 մսուր-մանկապարտեզ» ՀՈԱԿ-ի </v>
      </c>
      <c r="B2" s="568"/>
      <c r="C2" s="568"/>
      <c r="D2" s="568"/>
    </row>
    <row r="3" spans="1:4" ht="39.75" customHeight="1">
      <c r="A3" s="568" t="s">
        <v>285</v>
      </c>
      <c r="B3" s="568"/>
      <c r="C3" s="568"/>
      <c r="D3" s="568"/>
    </row>
    <row r="6" spans="1:4" ht="60" customHeight="1">
      <c r="A6" s="458" t="s">
        <v>3</v>
      </c>
      <c r="B6" s="470" t="s">
        <v>124</v>
      </c>
      <c r="C6" s="470" t="s">
        <v>125</v>
      </c>
      <c r="D6" s="458" t="s">
        <v>273</v>
      </c>
    </row>
    <row r="7" spans="1:4" s="49" customFormat="1" ht="30" customHeight="1">
      <c r="A7" s="459">
        <v>1</v>
      </c>
      <c r="B7" s="460" t="s">
        <v>274</v>
      </c>
      <c r="C7" s="459">
        <f>SUM(C8:C10)</f>
        <v>0</v>
      </c>
      <c r="D7" s="459">
        <f>SUM(D8:D10)</f>
        <v>0</v>
      </c>
    </row>
    <row r="8" spans="1:4" ht="25.5" customHeight="1">
      <c r="A8" s="461">
        <v>1.1000000000000001</v>
      </c>
      <c r="B8" s="462" t="s">
        <v>126</v>
      </c>
      <c r="C8" s="461"/>
      <c r="D8" s="461"/>
    </row>
    <row r="9" spans="1:4" ht="25.5" customHeight="1">
      <c r="A9" s="461">
        <v>1.2</v>
      </c>
      <c r="B9" s="462" t="s">
        <v>127</v>
      </c>
      <c r="C9" s="461"/>
      <c r="D9" s="461"/>
    </row>
    <row r="10" spans="1:4" ht="25.5" customHeight="1">
      <c r="A10" s="461">
        <v>1.3</v>
      </c>
      <c r="B10" s="462" t="s">
        <v>128</v>
      </c>
      <c r="C10" s="461"/>
      <c r="D10" s="461"/>
    </row>
    <row r="11" spans="1:4" s="49" customFormat="1" ht="30" customHeight="1">
      <c r="A11" s="459">
        <v>2</v>
      </c>
      <c r="B11" s="460" t="s">
        <v>275</v>
      </c>
      <c r="C11" s="459">
        <f>SUM(C12:C14)</f>
        <v>0</v>
      </c>
      <c r="D11" s="459">
        <f>SUM(D12:D14)</f>
        <v>0</v>
      </c>
    </row>
    <row r="12" spans="1:4" ht="21.75" customHeight="1">
      <c r="A12" s="461">
        <v>2.1</v>
      </c>
      <c r="B12" s="462" t="s">
        <v>129</v>
      </c>
      <c r="C12" s="461"/>
      <c r="D12" s="461"/>
    </row>
    <row r="13" spans="1:4" ht="21.75" customHeight="1">
      <c r="A13" s="461">
        <v>2.2000000000000002</v>
      </c>
      <c r="B13" s="462" t="s">
        <v>130</v>
      </c>
      <c r="C13" s="461"/>
      <c r="D13" s="461"/>
    </row>
    <row r="14" spans="1:4" ht="21.75" customHeight="1">
      <c r="A14" s="461">
        <v>2.2999999999999998</v>
      </c>
      <c r="B14" s="462" t="s">
        <v>131</v>
      </c>
      <c r="C14" s="461"/>
      <c r="D14" s="461"/>
    </row>
    <row r="15" spans="1:4" s="49" customFormat="1" ht="30" customHeight="1">
      <c r="A15" s="459">
        <v>3</v>
      </c>
      <c r="B15" s="460" t="s">
        <v>276</v>
      </c>
      <c r="C15" s="459">
        <f>SUM(C16:C18)</f>
        <v>0</v>
      </c>
      <c r="D15" s="459">
        <f>SUM(D16:D18)</f>
        <v>0</v>
      </c>
    </row>
    <row r="16" spans="1:4" ht="23.25" customHeight="1">
      <c r="A16" s="461">
        <v>3.1</v>
      </c>
      <c r="B16" s="463" t="s">
        <v>132</v>
      </c>
      <c r="C16" s="461"/>
      <c r="D16" s="461"/>
    </row>
    <row r="17" spans="1:4" ht="23.25" customHeight="1">
      <c r="A17" s="461">
        <v>3.2</v>
      </c>
      <c r="B17" s="463" t="s">
        <v>133</v>
      </c>
      <c r="C17" s="461"/>
      <c r="D17" s="461"/>
    </row>
    <row r="18" spans="1:4" ht="23.25" customHeight="1">
      <c r="A18" s="461">
        <v>3.3</v>
      </c>
      <c r="B18" s="463" t="s">
        <v>134</v>
      </c>
      <c r="C18" s="461"/>
      <c r="D18" s="461"/>
    </row>
    <row r="19" spans="1:4" s="49" customFormat="1" ht="30" customHeight="1">
      <c r="A19" s="459">
        <v>4</v>
      </c>
      <c r="B19" s="460" t="s">
        <v>277</v>
      </c>
      <c r="C19" s="459">
        <f>SUM(C20:C22)</f>
        <v>0</v>
      </c>
      <c r="D19" s="459">
        <f>SUM(D20:D22)</f>
        <v>0</v>
      </c>
    </row>
    <row r="20" spans="1:4" ht="23.25" customHeight="1">
      <c r="A20" s="461">
        <v>4.0999999999999996</v>
      </c>
      <c r="B20" s="463" t="s">
        <v>135</v>
      </c>
      <c r="C20" s="461"/>
      <c r="D20" s="461"/>
    </row>
    <row r="21" spans="1:4" ht="23.25" customHeight="1">
      <c r="A21" s="461">
        <v>4.2</v>
      </c>
      <c r="B21" s="463" t="s">
        <v>136</v>
      </c>
      <c r="C21" s="461"/>
      <c r="D21" s="461"/>
    </row>
    <row r="22" spans="1:4" ht="23.25" customHeight="1">
      <c r="A22" s="461">
        <v>4.3</v>
      </c>
      <c r="B22" s="463" t="s">
        <v>228</v>
      </c>
      <c r="C22" s="461"/>
      <c r="D22" s="461"/>
    </row>
    <row r="23" spans="1:4" s="49" customFormat="1" ht="31.5" customHeight="1">
      <c r="A23" s="459"/>
      <c r="B23" s="460" t="s">
        <v>69</v>
      </c>
      <c r="C23" s="459">
        <f>C7+C11+C15+C19</f>
        <v>0</v>
      </c>
      <c r="D23" s="459">
        <f>D7+D11+D15+D19</f>
        <v>0</v>
      </c>
    </row>
    <row r="24" spans="1:4" ht="48.75" customHeight="1"/>
    <row r="25" spans="1:4" ht="17.25">
      <c r="B25" s="465" t="s">
        <v>2</v>
      </c>
      <c r="C25" s="569" t="str">
        <f>+'Ekamut-caxs'!D73</f>
        <v>Հ․Երիցյան</v>
      </c>
      <c r="D25" s="569"/>
    </row>
    <row r="26" spans="1:4" ht="15.75" customHeight="1">
      <c r="B26" s="466" t="s">
        <v>4</v>
      </c>
      <c r="C26" s="566" t="s">
        <v>5</v>
      </c>
      <c r="D26" s="566"/>
    </row>
    <row r="27" spans="1:4" ht="27" customHeight="1">
      <c r="B27" s="467" t="s">
        <v>6</v>
      </c>
      <c r="C27" s="569" t="str">
        <f>+'Ekamut-caxs'!D75</f>
        <v>Վ․Մաղաքյան</v>
      </c>
      <c r="D27" s="569"/>
    </row>
    <row r="28" spans="1:4">
      <c r="B28" s="468"/>
      <c r="C28" s="566" t="s">
        <v>5</v>
      </c>
      <c r="D28" s="566"/>
    </row>
    <row r="29" spans="1:4">
      <c r="B29" s="469" t="s">
        <v>137</v>
      </c>
      <c r="C29" s="469"/>
      <c r="D29" s="46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https://mul2.yerevan.am/tasks/1468002/oneclick/135.xlsx?token=cb553ad214b55b547c9c5645dcf27c84</cp:keywords>
  <cp:lastModifiedBy>Lusine Petrosyan</cp:lastModifiedBy>
  <cp:lastPrinted>2024-04-16T06:02:08Z</cp:lastPrinted>
  <dcterms:created xsi:type="dcterms:W3CDTF">1996-10-14T23:33:28Z</dcterms:created>
  <dcterms:modified xsi:type="dcterms:W3CDTF">2024-05-08T15:32:17Z</dcterms:modified>
</cp:coreProperties>
</file>