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32745BF-3F53-4576-B568-7899E905C78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9" l="1"/>
  <c r="D12" i="9"/>
  <c r="D9" i="9"/>
  <c r="J48" i="19"/>
  <c r="H7" i="11"/>
  <c r="F71" i="7" l="1"/>
  <c r="E71" i="7" s="1"/>
  <c r="D71" i="7" l="1"/>
  <c r="C71" i="7"/>
  <c r="J7" i="11"/>
  <c r="D19" i="19"/>
  <c r="E91" i="7" l="1"/>
  <c r="E89" i="7"/>
  <c r="E52" i="7"/>
  <c r="D52" i="7"/>
  <c r="C52" i="7"/>
  <c r="C10" i="11" l="1"/>
  <c r="D55" i="18" l="1"/>
  <c r="C7" i="9"/>
  <c r="C28" i="15" l="1"/>
  <c r="C26" i="15"/>
  <c r="D19" i="15"/>
  <c r="C19" i="15"/>
  <c r="D15" i="15"/>
  <c r="C15" i="15"/>
  <c r="D11" i="15"/>
  <c r="C11" i="15"/>
  <c r="D7" i="15"/>
  <c r="C7" i="15"/>
  <c r="A2" i="15"/>
  <c r="H19" i="11"/>
  <c r="H17" i="11"/>
  <c r="M8" i="11"/>
  <c r="G7" i="11"/>
  <c r="D7" i="11"/>
  <c r="C7" i="11"/>
  <c r="A2" i="11"/>
  <c r="M26" i="20"/>
  <c r="J26" i="20"/>
  <c r="F26" i="20"/>
  <c r="K19" i="20"/>
  <c r="H19" i="20"/>
  <c r="G19" i="20"/>
  <c r="C19" i="20"/>
  <c r="L18" i="20"/>
  <c r="M18" i="20" s="1"/>
  <c r="I18" i="20"/>
  <c r="J18" i="20" s="1"/>
  <c r="E18" i="20"/>
  <c r="F18" i="20" s="1"/>
  <c r="D18" i="20"/>
  <c r="L17" i="20"/>
  <c r="N17" i="20" s="1"/>
  <c r="J17" i="20"/>
  <c r="I17" i="20"/>
  <c r="E17" i="20"/>
  <c r="F17" i="20" s="1"/>
  <c r="D17" i="20"/>
  <c r="L16" i="20"/>
  <c r="N16" i="20" s="1"/>
  <c r="I16" i="20"/>
  <c r="J16" i="20" s="1"/>
  <c r="E16" i="20"/>
  <c r="F16" i="20" s="1"/>
  <c r="D16" i="20"/>
  <c r="M15" i="20"/>
  <c r="L15" i="20"/>
  <c r="N15" i="20" s="1"/>
  <c r="O15" i="20" s="1"/>
  <c r="I15" i="20"/>
  <c r="J15" i="20" s="1"/>
  <c r="E15" i="20"/>
  <c r="F15" i="20" s="1"/>
  <c r="D15" i="20"/>
  <c r="L14" i="20"/>
  <c r="M14" i="20" s="1"/>
  <c r="I14" i="20"/>
  <c r="J14" i="20" s="1"/>
  <c r="E14" i="20"/>
  <c r="F14" i="20" s="1"/>
  <c r="D14" i="20"/>
  <c r="L13" i="20"/>
  <c r="N13" i="20" s="1"/>
  <c r="I13" i="20"/>
  <c r="J13" i="20" s="1"/>
  <c r="E13" i="20"/>
  <c r="F13" i="20" s="1"/>
  <c r="D13" i="20"/>
  <c r="L12" i="20"/>
  <c r="N12" i="20" s="1"/>
  <c r="I12" i="20"/>
  <c r="J12" i="20" s="1"/>
  <c r="F12" i="20"/>
  <c r="E12" i="20"/>
  <c r="D12" i="20"/>
  <c r="L11" i="20"/>
  <c r="N11" i="20" s="1"/>
  <c r="I11" i="20"/>
  <c r="J11" i="20" s="1"/>
  <c r="E11" i="20"/>
  <c r="F11" i="20" s="1"/>
  <c r="D11" i="20"/>
  <c r="L10" i="20"/>
  <c r="M10" i="20" s="1"/>
  <c r="I10" i="20"/>
  <c r="J10" i="20" s="1"/>
  <c r="E10" i="20"/>
  <c r="F10" i="20" s="1"/>
  <c r="D10" i="20"/>
  <c r="L9" i="20"/>
  <c r="N9" i="20" s="1"/>
  <c r="J9" i="20"/>
  <c r="I9" i="20"/>
  <c r="E9" i="20"/>
  <c r="F9" i="20" s="1"/>
  <c r="D9" i="20"/>
  <c r="L8" i="20"/>
  <c r="I8" i="20"/>
  <c r="J8" i="20" s="1"/>
  <c r="E8" i="20"/>
  <c r="F8" i="20" s="1"/>
  <c r="D8" i="20"/>
  <c r="N7" i="20"/>
  <c r="M7" i="20"/>
  <c r="J7" i="20"/>
  <c r="F7" i="20"/>
  <c r="D7" i="20"/>
  <c r="A2" i="20"/>
  <c r="D66" i="18"/>
  <c r="D64" i="18"/>
  <c r="F54" i="18"/>
  <c r="D54" i="18"/>
  <c r="D59" i="18" s="1"/>
  <c r="D30" i="18"/>
  <c r="D8" i="18"/>
  <c r="D34" i="18" s="1"/>
  <c r="A2" i="18"/>
  <c r="D85" i="10"/>
  <c r="D83" i="10"/>
  <c r="D80" i="10"/>
  <c r="E80" i="10" s="1"/>
  <c r="B80" i="10"/>
  <c r="D79" i="10"/>
  <c r="E79" i="10" s="1"/>
  <c r="B79" i="10"/>
  <c r="C78" i="10"/>
  <c r="D77" i="10"/>
  <c r="E77" i="10" s="1"/>
  <c r="B77" i="10"/>
  <c r="D76" i="10"/>
  <c r="E76" i="10" s="1"/>
  <c r="B76" i="10"/>
  <c r="D75" i="10"/>
  <c r="B75" i="10"/>
  <c r="C74" i="10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C67" i="10"/>
  <c r="B67" i="10"/>
  <c r="D65" i="10"/>
  <c r="E65" i="10" s="1"/>
  <c r="B65" i="10"/>
  <c r="B64" i="10"/>
  <c r="B63" i="10"/>
  <c r="D62" i="10"/>
  <c r="E62" i="10" s="1"/>
  <c r="B62" i="10"/>
  <c r="D61" i="10"/>
  <c r="E61" i="10" s="1"/>
  <c r="B61" i="10"/>
  <c r="C60" i="10"/>
  <c r="B60" i="10"/>
  <c r="A60" i="10"/>
  <c r="A56" i="10"/>
  <c r="B55" i="10"/>
  <c r="A50" i="10"/>
  <c r="A51" i="10" s="1"/>
  <c r="A52" i="10" s="1"/>
  <c r="A53" i="10" s="1"/>
  <c r="A54" i="10" s="1"/>
  <c r="A40" i="10"/>
  <c r="A41" i="10" s="1"/>
  <c r="A42" i="10" s="1"/>
  <c r="A43" i="10" s="1"/>
  <c r="A44" i="10" s="1"/>
  <c r="A45" i="10" s="1"/>
  <c r="A46" i="10" s="1"/>
  <c r="A47" i="10" s="1"/>
  <c r="A48" i="10" s="1"/>
  <c r="D38" i="10"/>
  <c r="E38" i="10" s="1"/>
  <c r="C34" i="10"/>
  <c r="A28" i="10"/>
  <c r="A29" i="10" s="1"/>
  <c r="A30" i="10" s="1"/>
  <c r="A31" i="10" s="1"/>
  <c r="A32" i="10" s="1"/>
  <c r="A33" i="10" s="1"/>
  <c r="A34" i="10" s="1"/>
  <c r="A38" i="10" s="1"/>
  <c r="D20" i="10"/>
  <c r="E20" i="10" s="1"/>
  <c r="B20" i="10"/>
  <c r="B18" i="10"/>
  <c r="C12" i="10"/>
  <c r="E11" i="10"/>
  <c r="C9" i="10"/>
  <c r="A9" i="10"/>
  <c r="A12" i="10" s="1"/>
  <c r="F5" i="10"/>
  <c r="A2" i="10"/>
  <c r="D68" i="9"/>
  <c r="D66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A59" i="9"/>
  <c r="A60" i="9" s="1"/>
  <c r="A62" i="9" s="1"/>
  <c r="D58" i="9"/>
  <c r="E58" i="9" s="1"/>
  <c r="B58" i="9"/>
  <c r="D57" i="9"/>
  <c r="E57" i="9" s="1"/>
  <c r="B57" i="9"/>
  <c r="D56" i="9"/>
  <c r="E56" i="9" s="1"/>
  <c r="B56" i="9"/>
  <c r="A56" i="9"/>
  <c r="A57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A51" i="9"/>
  <c r="A52" i="9" s="1"/>
  <c r="A53" i="9" s="1"/>
  <c r="A54" i="9" s="1"/>
  <c r="D50" i="9"/>
  <c r="E50" i="9" s="1"/>
  <c r="B50" i="9"/>
  <c r="A50" i="9"/>
  <c r="D49" i="9"/>
  <c r="E49" i="9" s="1"/>
  <c r="B49" i="9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A40" i="9"/>
  <c r="A41" i="9" s="1"/>
  <c r="A42" i="9" s="1"/>
  <c r="A43" i="9" s="1"/>
  <c r="A44" i="9" s="1"/>
  <c r="A45" i="9" s="1"/>
  <c r="A46" i="9" s="1"/>
  <c r="A47" i="9" s="1"/>
  <c r="A48" i="9" s="1"/>
  <c r="B39" i="9"/>
  <c r="D38" i="9"/>
  <c r="E38" i="9" s="1"/>
  <c r="B38" i="9"/>
  <c r="D37" i="9"/>
  <c r="E37" i="9" s="1"/>
  <c r="B37" i="9"/>
  <c r="D36" i="9"/>
  <c r="B36" i="9"/>
  <c r="D35" i="9"/>
  <c r="E35" i="9" s="1"/>
  <c r="B35" i="9"/>
  <c r="C34" i="9"/>
  <c r="C24" i="9" s="1"/>
  <c r="B34" i="9"/>
  <c r="D33" i="9"/>
  <c r="E33" i="9" s="1"/>
  <c r="B33" i="9"/>
  <c r="D32" i="9"/>
  <c r="E32" i="9" s="1"/>
  <c r="B32" i="9"/>
  <c r="B31" i="9"/>
  <c r="B30" i="9"/>
  <c r="B29" i="9"/>
  <c r="B28" i="9"/>
  <c r="A28" i="9"/>
  <c r="A29" i="9" s="1"/>
  <c r="A30" i="9" s="1"/>
  <c r="A31" i="9" s="1"/>
  <c r="A32" i="9" s="1"/>
  <c r="A33" i="9" s="1"/>
  <c r="A34" i="9" s="1"/>
  <c r="A38" i="9" s="1"/>
  <c r="D27" i="9"/>
  <c r="E27" i="9" s="1"/>
  <c r="B27" i="9"/>
  <c r="B26" i="9"/>
  <c r="B25" i="9"/>
  <c r="D22" i="9"/>
  <c r="E22" i="9" s="1"/>
  <c r="B22" i="9"/>
  <c r="D21" i="9"/>
  <c r="E21" i="9" s="1"/>
  <c r="B21" i="9"/>
  <c r="B20" i="9"/>
  <c r="C19" i="9"/>
  <c r="B19" i="9"/>
  <c r="D18" i="9"/>
  <c r="E18" i="9" s="1"/>
  <c r="B18" i="9"/>
  <c r="D17" i="9"/>
  <c r="E17" i="9" s="1"/>
  <c r="B17" i="9"/>
  <c r="D16" i="9"/>
  <c r="E16" i="9" s="1"/>
  <c r="B16" i="9"/>
  <c r="B15" i="9"/>
  <c r="D14" i="9"/>
  <c r="E14" i="9" s="1"/>
  <c r="B14" i="9"/>
  <c r="E13" i="9"/>
  <c r="B13" i="9"/>
  <c r="E12" i="9"/>
  <c r="B12" i="9"/>
  <c r="D11" i="9"/>
  <c r="C11" i="9"/>
  <c r="B11" i="9"/>
  <c r="E10" i="9"/>
  <c r="B10" i="9"/>
  <c r="E9" i="9"/>
  <c r="B9" i="9"/>
  <c r="D8" i="9"/>
  <c r="C8" i="9"/>
  <c r="B8" i="9"/>
  <c r="A8" i="9"/>
  <c r="A9" i="9" s="1"/>
  <c r="D7" i="9"/>
  <c r="B7" i="9"/>
  <c r="A2" i="9"/>
  <c r="M90" i="7"/>
  <c r="L90" i="7"/>
  <c r="M89" i="7"/>
  <c r="L89" i="7"/>
  <c r="K89" i="7"/>
  <c r="M88" i="7"/>
  <c r="L88" i="7"/>
  <c r="K88" i="7"/>
  <c r="M86" i="7"/>
  <c r="L86" i="7"/>
  <c r="K86" i="7"/>
  <c r="M85" i="7"/>
  <c r="L85" i="7"/>
  <c r="K85" i="7"/>
  <c r="F84" i="7"/>
  <c r="E84" i="7"/>
  <c r="D84" i="7"/>
  <c r="C84" i="7"/>
  <c r="M83" i="7"/>
  <c r="L83" i="7"/>
  <c r="K83" i="7"/>
  <c r="M82" i="7"/>
  <c r="L82" i="7"/>
  <c r="K82" i="7"/>
  <c r="M81" i="7"/>
  <c r="L81" i="7"/>
  <c r="K81" i="7"/>
  <c r="A81" i="7"/>
  <c r="A82" i="7" s="1"/>
  <c r="A83" i="7" s="1"/>
  <c r="F80" i="7"/>
  <c r="E80" i="7"/>
  <c r="D80" i="7"/>
  <c r="C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A74" i="7"/>
  <c r="A75" i="7" s="1"/>
  <c r="A76" i="7" s="1"/>
  <c r="A77" i="7" s="1"/>
  <c r="A78" i="7" s="1"/>
  <c r="A79" i="7" s="1"/>
  <c r="F73" i="7"/>
  <c r="E73" i="7"/>
  <c r="D73" i="7"/>
  <c r="C73" i="7"/>
  <c r="M71" i="7"/>
  <c r="L71" i="7"/>
  <c r="K71" i="7"/>
  <c r="L69" i="7"/>
  <c r="K69" i="7"/>
  <c r="F69" i="7"/>
  <c r="F66" i="7" s="1"/>
  <c r="M66" i="7" s="1"/>
  <c r="M68" i="7"/>
  <c r="L68" i="7"/>
  <c r="K68" i="7"/>
  <c r="M67" i="7"/>
  <c r="L67" i="7"/>
  <c r="K67" i="7"/>
  <c r="E66" i="7"/>
  <c r="D66" i="7"/>
  <c r="C66" i="7"/>
  <c r="F65" i="7"/>
  <c r="B65" i="7"/>
  <c r="B59" i="10" s="1"/>
  <c r="F64" i="7"/>
  <c r="B64" i="7"/>
  <c r="B58" i="10" s="1"/>
  <c r="F63" i="7"/>
  <c r="B63" i="7"/>
  <c r="B57" i="10" s="1"/>
  <c r="L62" i="7"/>
  <c r="K62" i="7"/>
  <c r="F62" i="7"/>
  <c r="D56" i="10" s="1"/>
  <c r="E56" i="10" s="1"/>
  <c r="B62" i="7"/>
  <c r="B56" i="10" s="1"/>
  <c r="F61" i="7"/>
  <c r="B61" i="7"/>
  <c r="L60" i="7"/>
  <c r="K60" i="7"/>
  <c r="F60" i="7"/>
  <c r="M60" i="7" s="1"/>
  <c r="B60" i="7"/>
  <c r="B54" i="10" s="1"/>
  <c r="F59" i="7"/>
  <c r="B59" i="7"/>
  <c r="B53" i="10" s="1"/>
  <c r="F58" i="7"/>
  <c r="B58" i="7"/>
  <c r="B52" i="10" s="1"/>
  <c r="L57" i="7"/>
  <c r="K57" i="7"/>
  <c r="F57" i="7"/>
  <c r="D51" i="10" s="1"/>
  <c r="E51" i="10" s="1"/>
  <c r="B57" i="7"/>
  <c r="B51" i="10" s="1"/>
  <c r="F56" i="7"/>
  <c r="B56" i="7"/>
  <c r="B50" i="10" s="1"/>
  <c r="F55" i="7"/>
  <c r="B55" i="7"/>
  <c r="B49" i="10" s="1"/>
  <c r="L54" i="7"/>
  <c r="K54" i="7"/>
  <c r="B54" i="7"/>
  <c r="B48" i="10" s="1"/>
  <c r="L53" i="7"/>
  <c r="K53" i="7"/>
  <c r="F53" i="7"/>
  <c r="D47" i="10" s="1"/>
  <c r="E47" i="10" s="1"/>
  <c r="B53" i="7"/>
  <c r="B47" i="10" s="1"/>
  <c r="L52" i="7"/>
  <c r="K52" i="7"/>
  <c r="F52" i="7"/>
  <c r="D46" i="10" s="1"/>
  <c r="E46" i="10" s="1"/>
  <c r="B52" i="7"/>
  <c r="B46" i="10" s="1"/>
  <c r="F51" i="7"/>
  <c r="B51" i="7"/>
  <c r="B45" i="10" s="1"/>
  <c r="F50" i="7"/>
  <c r="B50" i="7"/>
  <c r="B44" i="10" s="1"/>
  <c r="F49" i="7"/>
  <c r="B49" i="7"/>
  <c r="B43" i="10" s="1"/>
  <c r="F48" i="7"/>
  <c r="B48" i="7"/>
  <c r="B42" i="10" s="1"/>
  <c r="F47" i="7"/>
  <c r="B47" i="7"/>
  <c r="B41" i="10" s="1"/>
  <c r="B46" i="7"/>
  <c r="B40" i="10" s="1"/>
  <c r="B45" i="7"/>
  <c r="B39" i="10" s="1"/>
  <c r="A47" i="7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4" i="7" s="1"/>
  <c r="A65" i="7" s="1"/>
  <c r="A66" i="7" s="1"/>
  <c r="F44" i="7"/>
  <c r="D44" i="7" s="1"/>
  <c r="E44" i="7"/>
  <c r="B44" i="7"/>
  <c r="B38" i="10" s="1"/>
  <c r="F43" i="7"/>
  <c r="B43" i="7"/>
  <c r="B37" i="10" s="1"/>
  <c r="F42" i="7"/>
  <c r="B42" i="7"/>
  <c r="B36" i="10" s="1"/>
  <c r="F41" i="7"/>
  <c r="B41" i="7"/>
  <c r="B35" i="10" s="1"/>
  <c r="B40" i="7"/>
  <c r="B34" i="10" s="1"/>
  <c r="F39" i="7"/>
  <c r="B39" i="7"/>
  <c r="B33" i="10" s="1"/>
  <c r="F38" i="7"/>
  <c r="B38" i="7"/>
  <c r="B32" i="10" s="1"/>
  <c r="B37" i="7"/>
  <c r="B31" i="10" s="1"/>
  <c r="B36" i="7"/>
  <c r="B30" i="10" s="1"/>
  <c r="B35" i="7"/>
  <c r="B29" i="10" s="1"/>
  <c r="B34" i="7"/>
  <c r="B28" i="10" s="1"/>
  <c r="A34" i="7"/>
  <c r="A35" i="7" s="1"/>
  <c r="A36" i="7" s="1"/>
  <c r="A37" i="7" s="1"/>
  <c r="A38" i="7" s="1"/>
  <c r="A39" i="7" s="1"/>
  <c r="A40" i="7" s="1"/>
  <c r="F33" i="7"/>
  <c r="D27" i="10" s="1"/>
  <c r="E27" i="10" s="1"/>
  <c r="B33" i="7"/>
  <c r="B27" i="10" s="1"/>
  <c r="B32" i="7"/>
  <c r="B26" i="10" s="1"/>
  <c r="A32" i="7"/>
  <c r="A33" i="7" s="1"/>
  <c r="B31" i="7"/>
  <c r="B25" i="10" s="1"/>
  <c r="L28" i="7"/>
  <c r="K28" i="7"/>
  <c r="F28" i="7"/>
  <c r="D22" i="10" s="1"/>
  <c r="E22" i="10" s="1"/>
  <c r="B28" i="7"/>
  <c r="B22" i="10" s="1"/>
  <c r="L27" i="7"/>
  <c r="K27" i="7"/>
  <c r="F27" i="7"/>
  <c r="M27" i="7" s="1"/>
  <c r="B27" i="7"/>
  <c r="B21" i="10" s="1"/>
  <c r="M26" i="7"/>
  <c r="L26" i="7"/>
  <c r="K26" i="7"/>
  <c r="L25" i="7"/>
  <c r="K25" i="7"/>
  <c r="F25" i="7"/>
  <c r="M25" i="7" s="1"/>
  <c r="B25" i="7"/>
  <c r="B19" i="10" s="1"/>
  <c r="L24" i="7"/>
  <c r="K24" i="7"/>
  <c r="F24" i="7"/>
  <c r="B24" i="7"/>
  <c r="L23" i="7"/>
  <c r="K23" i="7"/>
  <c r="F23" i="7"/>
  <c r="M23" i="7" s="1"/>
  <c r="B23" i="7"/>
  <c r="B17" i="10" s="1"/>
  <c r="L22" i="7"/>
  <c r="K22" i="7"/>
  <c r="B22" i="7"/>
  <c r="B16" i="10" s="1"/>
  <c r="F21" i="7"/>
  <c r="B21" i="7"/>
  <c r="B15" i="10" s="1"/>
  <c r="A21" i="7"/>
  <c r="A22" i="7" s="1"/>
  <c r="A23" i="7" s="1"/>
  <c r="A24" i="7" s="1"/>
  <c r="A25" i="7" s="1"/>
  <c r="A26" i="7" s="1"/>
  <c r="A27" i="7" s="1"/>
  <c r="F20" i="7"/>
  <c r="B20" i="7"/>
  <c r="B14" i="10" s="1"/>
  <c r="F19" i="7"/>
  <c r="B19" i="7"/>
  <c r="B13" i="10" s="1"/>
  <c r="A20" i="7"/>
  <c r="C18" i="7"/>
  <c r="B18" i="7"/>
  <c r="B12" i="10" s="1"/>
  <c r="L17" i="7"/>
  <c r="K17" i="7"/>
  <c r="F17" i="7"/>
  <c r="M17" i="7" s="1"/>
  <c r="B17" i="7"/>
  <c r="B11" i="10" s="1"/>
  <c r="L16" i="7"/>
  <c r="K16" i="7"/>
  <c r="F16" i="7"/>
  <c r="D10" i="10" s="1"/>
  <c r="E10" i="10" s="1"/>
  <c r="B16" i="7"/>
  <c r="B10" i="10" s="1"/>
  <c r="E15" i="7"/>
  <c r="D15" i="7"/>
  <c r="C15" i="7"/>
  <c r="B15" i="7"/>
  <c r="B9" i="10" s="1"/>
  <c r="A15" i="7"/>
  <c r="A16" i="7" s="1"/>
  <c r="A17" i="7" s="1"/>
  <c r="L14" i="7"/>
  <c r="K14" i="7"/>
  <c r="F14" i="7"/>
  <c r="D8" i="10" s="1"/>
  <c r="E8" i="10" s="1"/>
  <c r="B14" i="7"/>
  <c r="B8" i="10" s="1"/>
  <c r="A7" i="7"/>
  <c r="E5" i="7"/>
  <c r="E4" i="7"/>
  <c r="G1" i="7"/>
  <c r="F50" i="19"/>
  <c r="J50" i="19" s="1"/>
  <c r="F48" i="19"/>
  <c r="F47" i="19"/>
  <c r="J47" i="19" s="1"/>
  <c r="D47" i="19" s="1"/>
  <c r="J46" i="19"/>
  <c r="D46" i="19" s="1"/>
  <c r="D41" i="19"/>
  <c r="L35" i="19"/>
  <c r="L36" i="19" s="1"/>
  <c r="D35" i="19" s="1"/>
  <c r="A35" i="19"/>
  <c r="A36" i="19" s="1"/>
  <c r="A37" i="19" s="1"/>
  <c r="A38" i="19" s="1"/>
  <c r="A39" i="19" s="1"/>
  <c r="A40" i="19" s="1"/>
  <c r="A41" i="19" s="1"/>
  <c r="D33" i="19"/>
  <c r="F34" i="19" s="1"/>
  <c r="A33" i="19"/>
  <c r="A34" i="19" s="1"/>
  <c r="D25" i="19"/>
  <c r="D24" i="19" s="1"/>
  <c r="A16" i="19"/>
  <c r="A17" i="19" s="1"/>
  <c r="D15" i="19"/>
  <c r="A18" i="19"/>
  <c r="A19" i="19" s="1"/>
  <c r="A20" i="19" s="1"/>
  <c r="A21" i="19" s="1"/>
  <c r="A22" i="19" s="1"/>
  <c r="A23" i="19" s="1"/>
  <c r="D12" i="19"/>
  <c r="A12" i="19"/>
  <c r="A13" i="19" s="1"/>
  <c r="A14" i="19" s="1"/>
  <c r="O12" i="20" l="1"/>
  <c r="D55" i="10"/>
  <c r="E55" i="10" s="1"/>
  <c r="E61" i="7"/>
  <c r="L61" i="7" s="1"/>
  <c r="D61" i="7"/>
  <c r="C61" i="7"/>
  <c r="D19" i="20"/>
  <c r="M12" i="20"/>
  <c r="O7" i="20"/>
  <c r="C24" i="10"/>
  <c r="J19" i="20"/>
  <c r="J20" i="20" s="1"/>
  <c r="J27" i="20" s="1"/>
  <c r="D37" i="19" s="1"/>
  <c r="F37" i="19" s="1"/>
  <c r="D34" i="9"/>
  <c r="C7" i="10"/>
  <c r="L19" i="20"/>
  <c r="M19" i="7"/>
  <c r="E19" i="7"/>
  <c r="D19" i="7"/>
  <c r="D13" i="10"/>
  <c r="M53" i="7"/>
  <c r="D9" i="10"/>
  <c r="E9" i="10" s="1"/>
  <c r="M8" i="20"/>
  <c r="M16" i="20"/>
  <c r="O16" i="20" s="1"/>
  <c r="M28" i="20"/>
  <c r="D20" i="19" s="1"/>
  <c r="D15" i="9" s="1"/>
  <c r="E15" i="9" s="1"/>
  <c r="N8" i="20"/>
  <c r="M11" i="20"/>
  <c r="O11" i="20" s="1"/>
  <c r="E19" i="20"/>
  <c r="C66" i="10"/>
  <c r="D20" i="7"/>
  <c r="K20" i="7" s="1"/>
  <c r="E20" i="7"/>
  <c r="L20" i="7" s="1"/>
  <c r="D14" i="10"/>
  <c r="E14" i="10" s="1"/>
  <c r="A11" i="9"/>
  <c r="A14" i="9" s="1"/>
  <c r="A15" i="9" s="1"/>
  <c r="A16" i="9" s="1"/>
  <c r="A17" i="9" s="1"/>
  <c r="A18" i="9" s="1"/>
  <c r="A20" i="9" s="1"/>
  <c r="A21" i="9" s="1"/>
  <c r="A22" i="9" s="1"/>
  <c r="L66" i="7"/>
  <c r="L15" i="7"/>
  <c r="F18" i="7"/>
  <c r="E8" i="9"/>
  <c r="D26" i="9"/>
  <c r="E26" i="9" s="1"/>
  <c r="F32" i="7"/>
  <c r="D32" i="7" s="1"/>
  <c r="A10" i="9"/>
  <c r="A13" i="9" s="1"/>
  <c r="A12" i="9"/>
  <c r="F15" i="7"/>
  <c r="M15" i="7" s="1"/>
  <c r="M16" i="7"/>
  <c r="A44" i="7"/>
  <c r="A41" i="7"/>
  <c r="A42" i="7" s="1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F19" i="20"/>
  <c r="F20" i="20" s="1"/>
  <c r="F27" i="20" s="1"/>
  <c r="D36" i="19" s="1"/>
  <c r="F22" i="7"/>
  <c r="D18" i="10"/>
  <c r="E18" i="10" s="1"/>
  <c r="M24" i="7"/>
  <c r="K15" i="7"/>
  <c r="F40" i="7"/>
  <c r="D52" i="10"/>
  <c r="E52" i="10" s="1"/>
  <c r="D58" i="7"/>
  <c r="C58" i="7"/>
  <c r="E58" i="7"/>
  <c r="D53" i="10"/>
  <c r="E53" i="10" s="1"/>
  <c r="C59" i="7"/>
  <c r="D59" i="7"/>
  <c r="K59" i="7" s="1"/>
  <c r="E59" i="7"/>
  <c r="M62" i="7"/>
  <c r="K66" i="7"/>
  <c r="M69" i="7"/>
  <c r="C72" i="7"/>
  <c r="C6" i="9"/>
  <c r="C64" i="9" s="1"/>
  <c r="D63" i="10"/>
  <c r="D60" i="10" s="1"/>
  <c r="E60" i="10" s="1"/>
  <c r="N10" i="20"/>
  <c r="O10" i="20" s="1"/>
  <c r="N14" i="20"/>
  <c r="O14" i="20" s="1"/>
  <c r="N18" i="20"/>
  <c r="O18" i="20" s="1"/>
  <c r="I19" i="20"/>
  <c r="A10" i="10"/>
  <c r="A11" i="10" s="1"/>
  <c r="N19" i="20"/>
  <c r="N20" i="20" s="1"/>
  <c r="D18" i="19" s="1"/>
  <c r="D32" i="10"/>
  <c r="E32" i="10" s="1"/>
  <c r="C38" i="7"/>
  <c r="E38" i="7"/>
  <c r="M38" i="7" s="1"/>
  <c r="D38" i="7"/>
  <c r="M52" i="7"/>
  <c r="D49" i="10"/>
  <c r="E49" i="10" s="1"/>
  <c r="E55" i="7"/>
  <c r="C55" i="7"/>
  <c r="D55" i="7"/>
  <c r="D57" i="10"/>
  <c r="E57" i="10" s="1"/>
  <c r="D63" i="7"/>
  <c r="K63" i="7" s="1"/>
  <c r="E63" i="7"/>
  <c r="E64" i="7"/>
  <c r="L64" i="7" s="1"/>
  <c r="D64" i="7"/>
  <c r="K64" i="7" s="1"/>
  <c r="L84" i="7"/>
  <c r="E34" i="9"/>
  <c r="M9" i="20"/>
  <c r="M19" i="20" s="1"/>
  <c r="M20" i="20" s="1"/>
  <c r="M27" i="20" s="1"/>
  <c r="F37" i="7" s="1"/>
  <c r="M13" i="20"/>
  <c r="O13" i="20" s="1"/>
  <c r="M17" i="20"/>
  <c r="O17" i="20" s="1"/>
  <c r="M7" i="11"/>
  <c r="M9" i="11" s="1"/>
  <c r="D32" i="19" s="1"/>
  <c r="D25" i="9" s="1"/>
  <c r="D33" i="10"/>
  <c r="E33" i="10" s="1"/>
  <c r="C39" i="7"/>
  <c r="E39" i="7"/>
  <c r="D39" i="7"/>
  <c r="D35" i="10"/>
  <c r="E35" i="10" s="1"/>
  <c r="D41" i="7"/>
  <c r="E41" i="7"/>
  <c r="L41" i="7" s="1"/>
  <c r="C41" i="7"/>
  <c r="D37" i="10"/>
  <c r="E37" i="10" s="1"/>
  <c r="C43" i="7"/>
  <c r="D43" i="7"/>
  <c r="K43" i="7" s="1"/>
  <c r="E43" i="7"/>
  <c r="L43" i="7" s="1"/>
  <c r="D43" i="10"/>
  <c r="E43" i="10" s="1"/>
  <c r="D49" i="7"/>
  <c r="E49" i="7"/>
  <c r="C49" i="7"/>
  <c r="D44" i="10"/>
  <c r="E44" i="10" s="1"/>
  <c r="D50" i="7"/>
  <c r="K50" i="7" s="1"/>
  <c r="E50" i="7"/>
  <c r="C51" i="7"/>
  <c r="D51" i="7"/>
  <c r="E51" i="7"/>
  <c r="E11" i="9"/>
  <c r="E72" i="7"/>
  <c r="D74" i="10"/>
  <c r="E74" i="10" s="1"/>
  <c r="L80" i="7"/>
  <c r="D72" i="7"/>
  <c r="K72" i="7" s="1"/>
  <c r="M80" i="7"/>
  <c r="E75" i="10"/>
  <c r="M73" i="7"/>
  <c r="K80" i="7"/>
  <c r="M84" i="7"/>
  <c r="F72" i="7"/>
  <c r="K73" i="7"/>
  <c r="L73" i="7"/>
  <c r="D67" i="10"/>
  <c r="K84" i="7"/>
  <c r="D78" i="10"/>
  <c r="E78" i="10" s="1"/>
  <c r="A71" i="7"/>
  <c r="A67" i="7"/>
  <c r="A68" i="7" s="1"/>
  <c r="A69" i="7" s="1"/>
  <c r="L44" i="7"/>
  <c r="D15" i="10"/>
  <c r="E15" i="10" s="1"/>
  <c r="D21" i="7"/>
  <c r="E21" i="7"/>
  <c r="M21" i="7" s="1"/>
  <c r="C21" i="7"/>
  <c r="C13" i="7" s="1"/>
  <c r="A45" i="19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66" i="19" s="1"/>
  <c r="A67" i="19" s="1"/>
  <c r="A68" i="19" s="1"/>
  <c r="A42" i="19"/>
  <c r="A43" i="19" s="1"/>
  <c r="C32" i="7"/>
  <c r="E32" i="7"/>
  <c r="E65" i="7"/>
  <c r="D65" i="7"/>
  <c r="C65" i="7"/>
  <c r="D54" i="10"/>
  <c r="E54" i="10" s="1"/>
  <c r="M61" i="7"/>
  <c r="E56" i="7"/>
  <c r="M56" i="7" s="1"/>
  <c r="C56" i="7"/>
  <c r="D56" i="7"/>
  <c r="C44" i="7"/>
  <c r="K44" i="7" s="1"/>
  <c r="M44" i="7"/>
  <c r="D33" i="7"/>
  <c r="E33" i="7"/>
  <c r="M33" i="7" s="1"/>
  <c r="C33" i="7"/>
  <c r="M28" i="7"/>
  <c r="D21" i="10"/>
  <c r="E21" i="10" s="1"/>
  <c r="E36" i="9"/>
  <c r="C42" i="7"/>
  <c r="C40" i="7" s="1"/>
  <c r="E42" i="7"/>
  <c r="D42" i="7"/>
  <c r="D36" i="10"/>
  <c r="E36" i="10" s="1"/>
  <c r="D41" i="10"/>
  <c r="E41" i="10" s="1"/>
  <c r="E47" i="7"/>
  <c r="M47" i="7" s="1"/>
  <c r="C47" i="7"/>
  <c r="D47" i="7"/>
  <c r="D42" i="10"/>
  <c r="E42" i="10" s="1"/>
  <c r="C48" i="7"/>
  <c r="D48" i="7"/>
  <c r="E48" i="7"/>
  <c r="L48" i="7" s="1"/>
  <c r="D17" i="10"/>
  <c r="D19" i="10"/>
  <c r="E19" i="10" s="1"/>
  <c r="A25" i="19"/>
  <c r="A26" i="19" s="1"/>
  <c r="A27" i="19"/>
  <c r="M57" i="7"/>
  <c r="D50" i="10"/>
  <c r="E50" i="10" s="1"/>
  <c r="D20" i="9"/>
  <c r="D59" i="10"/>
  <c r="E59" i="10" s="1"/>
  <c r="D58" i="10"/>
  <c r="E58" i="10" s="1"/>
  <c r="M63" i="7"/>
  <c r="M58" i="7"/>
  <c r="M55" i="7"/>
  <c r="D45" i="10"/>
  <c r="E45" i="10" s="1"/>
  <c r="M50" i="7"/>
  <c r="M49" i="7"/>
  <c r="M39" i="7"/>
  <c r="C24" i="15"/>
  <c r="D24" i="15"/>
  <c r="D28" i="9"/>
  <c r="E28" i="9" s="1"/>
  <c r="F34" i="7"/>
  <c r="F46" i="7"/>
  <c r="D40" i="9"/>
  <c r="E40" i="9" s="1"/>
  <c r="F45" i="7"/>
  <c r="D39" i="9"/>
  <c r="E39" i="9" s="1"/>
  <c r="M14" i="7"/>
  <c r="E7" i="9"/>
  <c r="G54" i="18"/>
  <c r="F70" i="7"/>
  <c r="D64" i="10" s="1"/>
  <c r="F59" i="18"/>
  <c r="H70" i="7" s="1"/>
  <c r="C23" i="10"/>
  <c r="L58" i="7" l="1"/>
  <c r="M20" i="7"/>
  <c r="L63" i="7"/>
  <c r="L51" i="7"/>
  <c r="O8" i="20"/>
  <c r="K39" i="7"/>
  <c r="F36" i="7"/>
  <c r="E36" i="7" s="1"/>
  <c r="L50" i="7"/>
  <c r="D30" i="9"/>
  <c r="E30" i="9" s="1"/>
  <c r="K61" i="7"/>
  <c r="M18" i="7"/>
  <c r="D55" i="19"/>
  <c r="F54" i="7" s="1"/>
  <c r="F30" i="7" s="1"/>
  <c r="D12" i="10"/>
  <c r="E12" i="10" s="1"/>
  <c r="E13" i="10"/>
  <c r="D29" i="19"/>
  <c r="D23" i="9"/>
  <c r="E23" i="9" s="1"/>
  <c r="D18" i="7"/>
  <c r="K19" i="7"/>
  <c r="L19" i="7"/>
  <c r="E18" i="7"/>
  <c r="F13" i="7"/>
  <c r="E13" i="7"/>
  <c r="E63" i="10"/>
  <c r="D26" i="10"/>
  <c r="E26" i="10" s="1"/>
  <c r="F31" i="7"/>
  <c r="L49" i="7"/>
  <c r="C37" i="7"/>
  <c r="E37" i="7"/>
  <c r="M37" i="7" s="1"/>
  <c r="D37" i="7"/>
  <c r="K37" i="7" s="1"/>
  <c r="D31" i="10"/>
  <c r="E31" i="10" s="1"/>
  <c r="H37" i="7"/>
  <c r="E46" i="7"/>
  <c r="D46" i="7"/>
  <c r="K46" i="7" s="1"/>
  <c r="C46" i="7"/>
  <c r="M22" i="7"/>
  <c r="D16" i="10"/>
  <c r="E16" i="10" s="1"/>
  <c r="M43" i="7"/>
  <c r="L65" i="7"/>
  <c r="K32" i="7"/>
  <c r="M51" i="7"/>
  <c r="M64" i="7"/>
  <c r="K55" i="7"/>
  <c r="M59" i="7"/>
  <c r="L59" i="7"/>
  <c r="O9" i="20"/>
  <c r="O19" i="20" s="1"/>
  <c r="O20" i="20" s="1"/>
  <c r="O27" i="20" s="1"/>
  <c r="D38" i="19" s="1"/>
  <c r="M41" i="7"/>
  <c r="L39" i="7"/>
  <c r="K38" i="7"/>
  <c r="F35" i="7"/>
  <c r="D29" i="9"/>
  <c r="E29" i="9" s="1"/>
  <c r="F36" i="19"/>
  <c r="D45" i="7"/>
  <c r="C45" i="7"/>
  <c r="E45" i="7"/>
  <c r="M45" i="7" s="1"/>
  <c r="M72" i="7"/>
  <c r="K51" i="7"/>
  <c r="K49" i="7"/>
  <c r="K41" i="7"/>
  <c r="L55" i="7"/>
  <c r="L38" i="7"/>
  <c r="K58" i="7"/>
  <c r="D48" i="9"/>
  <c r="E48" i="9" s="1"/>
  <c r="L72" i="7"/>
  <c r="E67" i="10"/>
  <c r="D66" i="10"/>
  <c r="E66" i="10" s="1"/>
  <c r="A69" i="19"/>
  <c r="D34" i="10"/>
  <c r="E34" i="10" s="1"/>
  <c r="L21" i="7"/>
  <c r="K21" i="7"/>
  <c r="D13" i="7"/>
  <c r="E34" i="7"/>
  <c r="C34" i="7"/>
  <c r="D34" i="7"/>
  <c r="L32" i="7"/>
  <c r="M32" i="7"/>
  <c r="K65" i="7"/>
  <c r="M65" i="7"/>
  <c r="L33" i="7"/>
  <c r="K33" i="7"/>
  <c r="M42" i="7"/>
  <c r="L42" i="7"/>
  <c r="E40" i="7"/>
  <c r="D40" i="7"/>
  <c r="K42" i="7"/>
  <c r="K40" i="7"/>
  <c r="K47" i="7"/>
  <c r="L47" i="7"/>
  <c r="K48" i="7"/>
  <c r="M48" i="7"/>
  <c r="E17" i="10"/>
  <c r="L56" i="7"/>
  <c r="K56" i="7"/>
  <c r="E20" i="9"/>
  <c r="D19" i="9"/>
  <c r="D28" i="10"/>
  <c r="E28" i="10" s="1"/>
  <c r="D39" i="10"/>
  <c r="E39" i="10" s="1"/>
  <c r="M46" i="7"/>
  <c r="D40" i="10"/>
  <c r="E40" i="10" s="1"/>
  <c r="E25" i="9"/>
  <c r="D70" i="7"/>
  <c r="E70" i="7"/>
  <c r="C70" i="7"/>
  <c r="E64" i="10"/>
  <c r="C81" i="10"/>
  <c r="D6" i="10" s="1"/>
  <c r="M36" i="7" l="1"/>
  <c r="K45" i="7"/>
  <c r="C31" i="7"/>
  <c r="D31" i="7"/>
  <c r="K31" i="7" s="1"/>
  <c r="E31" i="7"/>
  <c r="D30" i="10"/>
  <c r="E30" i="10" s="1"/>
  <c r="H36" i="7"/>
  <c r="D36" i="7"/>
  <c r="L36" i="7" s="1"/>
  <c r="C36" i="7"/>
  <c r="L46" i="7"/>
  <c r="L18" i="7"/>
  <c r="K18" i="7"/>
  <c r="M13" i="7"/>
  <c r="D25" i="10"/>
  <c r="E25" i="10" s="1"/>
  <c r="M31" i="7"/>
  <c r="D7" i="10"/>
  <c r="E7" i="10" s="1"/>
  <c r="D31" i="9"/>
  <c r="F38" i="19"/>
  <c r="D71" i="19"/>
  <c r="F71" i="19" s="1"/>
  <c r="D48" i="10"/>
  <c r="E48" i="10" s="1"/>
  <c r="M54" i="7"/>
  <c r="L45" i="7"/>
  <c r="L37" i="7"/>
  <c r="C35" i="7"/>
  <c r="C30" i="7" s="1"/>
  <c r="C29" i="7" s="1"/>
  <c r="E35" i="7"/>
  <c r="D35" i="7"/>
  <c r="H35" i="7"/>
  <c r="D29" i="10"/>
  <c r="M35" i="7"/>
  <c r="K36" i="7"/>
  <c r="L34" i="7"/>
  <c r="M34" i="7"/>
  <c r="K13" i="7"/>
  <c r="L13" i="7"/>
  <c r="K34" i="7"/>
  <c r="L40" i="7"/>
  <c r="M40" i="7"/>
  <c r="E19" i="9"/>
  <c r="D6" i="9"/>
  <c r="E6" i="9" s="1"/>
  <c r="E30" i="7"/>
  <c r="M30" i="7" s="1"/>
  <c r="M70" i="7"/>
  <c r="L70" i="7"/>
  <c r="F29" i="7"/>
  <c r="K70" i="7"/>
  <c r="D30" i="7"/>
  <c r="F12" i="7"/>
  <c r="E6" i="10"/>
  <c r="K35" i="7" l="1"/>
  <c r="L35" i="7"/>
  <c r="L31" i="7"/>
  <c r="E29" i="10"/>
  <c r="D24" i="10"/>
  <c r="E31" i="9"/>
  <c r="D24" i="9"/>
  <c r="E24" i="9" s="1"/>
  <c r="K30" i="7"/>
  <c r="D29" i="7"/>
  <c r="K29" i="7" s="1"/>
  <c r="E29" i="7"/>
  <c r="L30" i="7"/>
  <c r="D12" i="7"/>
  <c r="C12" i="7"/>
  <c r="H11" i="7"/>
  <c r="C62" i="18"/>
  <c r="F87" i="7"/>
  <c r="E12" i="7"/>
  <c r="D23" i="10" l="1"/>
  <c r="E24" i="10"/>
  <c r="D64" i="9"/>
  <c r="E64" i="9" s="1"/>
  <c r="L29" i="7"/>
  <c r="M29" i="7"/>
  <c r="K12" i="7"/>
  <c r="C87" i="7"/>
  <c r="E87" i="7"/>
  <c r="M87" i="7" s="1"/>
  <c r="M12" i="7"/>
  <c r="D87" i="7"/>
  <c r="L12" i="7"/>
  <c r="E23" i="10" l="1"/>
  <c r="D81" i="10"/>
  <c r="E81" i="10" s="1"/>
  <c r="K87" i="7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<sst xmlns="http://schemas.openxmlformats.org/spreadsheetml/2006/main" count="540" uniqueCount="312">
  <si>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</si>
  <si>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</si>
  <si>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</si>
  <si>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</si>
  <si>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</si>
  <si>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</si>
  <si>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</si>
  <si>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</si>
  <si>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</si>
  <si>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</si>
  <si>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</si>
  <si>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</si>
  <si>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</si>
  <si>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</si>
  <si>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</si>
  <si>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</si>
  <si>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</si>
  <si>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</si>
  <si>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</si>
  <si>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</si>
  <si>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</si>
  <si>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</si>
  <si>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</si>
  <si>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</si>
  <si>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</si>
  <si>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</si>
  <si>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</si>
  <si>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</si>
  <si>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</si>
  <si>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</si>
  <si>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</si>
  <si>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</si>
  <si>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</si>
  <si>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</si>
  <si>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</si>
  <si>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</si>
  <si>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</si>
  <si>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</si>
  <si>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</si>
  <si>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</si>
  <si>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</si>
  <si>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</si>
  <si>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</si>
  <si>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</si>
  <si>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</si>
  <si>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</si>
  <si>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</si>
  <si>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</si>
  <si>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</si>
  <si>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</si>
  <si>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</si>
  <si>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</si>
  <si>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</si>
  <si>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</si>
  <si>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</si>
  <si>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</si>
  <si>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</si>
  <si>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</si>
  <si>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</si>
  <si>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</si>
  <si>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</si>
  <si>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</si>
  <si>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</si>
  <si>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</si>
  <si>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</si>
  <si>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</si>
  <si>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</si>
  <si>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</si>
  <si>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</si>
  <si>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</si>
  <si>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</si>
  <si>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</si>
  <si>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</si>
  <si>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</si>
  <si>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</si>
  <si>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</si>
  <si>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</si>
  <si>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</si>
  <si>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</si>
  <si>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</si>
  <si>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</si>
  <si>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</si>
  <si>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</si>
  <si>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</si>
  <si>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</si>
  <si>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</si>
  <si>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</si>
  <si>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</si>
  <si>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</si>
  <si>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</si>
  <si>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</si>
  <si>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</si>
  <si>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</si>
  <si>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</si>
  <si>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</si>
  <si>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</si>
  <si>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</si>
  <si>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</si>
  <si>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</si>
  <si>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</si>
  <si>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</si>
  <si>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</si>
  <si>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</si>
  <si>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</si>
  <si>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</si>
  <si>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</si>
  <si>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</si>
  <si>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</si>
  <si>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</si>
  <si>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</si>
  <si>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</si>
  <si>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</si>
  <si>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</si>
  <si>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</si>
  <si>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</si>
  <si>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</si>
  <si>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</si>
  <si>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</si>
  <si>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</si>
  <si>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</si>
  <si>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</si>
  <si>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</si>
  <si>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</si>
  <si>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</si>
  <si>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</si>
  <si>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</si>
  <si>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</si>
  <si>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</si>
  <si>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</si>
  <si>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</si>
  <si>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</si>
  <si>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</si>
  <si>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</si>
  <si>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</si>
  <si>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</si>
  <si>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</si>
  <si>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</si>
  <si>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</si>
  <si>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</si>
  <si>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</si>
  <si>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</si>
  <si>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</si>
  <si>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</si>
  <si>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</si>
  <si>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</si>
  <si>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</si>
  <si>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</si>
  <si>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</si>
  <si>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</si>
  <si>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</si>
  <si>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</si>
  <si>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</si>
  <si>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</si>
  <si>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</si>
  <si>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</si>
  <si>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</si>
  <si>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</si>
  <si>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</si>
  <si>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</si>
  <si>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</si>
  <si>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</si>
  <si>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</si>
  <si>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</si>
  <si>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</si>
  <si>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</si>
  <si>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</si>
  <si>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</si>
  <si>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</si>
  <si>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</si>
  <si>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</si>
  <si>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</si>
  <si>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</si>
  <si>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</si>
  <si>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</si>
  <si>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</si>
  <si>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</si>
  <si>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</si>
  <si>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</si>
  <si>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</si>
  <si>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</si>
  <si>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</si>
  <si>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</si>
  <si>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</si>
  <si>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</si>
  <si>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</si>
  <si>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</si>
  <si>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</si>
  <si>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</si>
  <si>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</si>
  <si>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</si>
  <si>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</si>
  <si>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</si>
  <si>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</si>
  <si>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</si>
  <si>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</si>
  <si>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</si>
  <si>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</si>
  <si>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</si>
  <si>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</si>
  <si>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</si>
  <si>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</si>
  <si>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</si>
  <si>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</si>
  <si>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</si>
  <si>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</si>
  <si>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</si>
  <si>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</si>
  <si>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</si>
  <si>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</si>
  <si>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</si>
  <si>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</si>
  <si>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</si>
  <si>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</si>
  <si>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</si>
  <si>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</si>
  <si>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</si>
  <si>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</si>
  <si>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</si>
  <si>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</si>
  <si>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</si>
  <si>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</si>
  <si>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</si>
  <si>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</si>
  <si>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</si>
  <si>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</si>
  <si>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</si>
  <si>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</si>
  <si>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</si>
  <si>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</si>
  <si>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</si>
  <si>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</si>
  <si>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</si>
  <si>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</si>
  <si>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</si>
  <si>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</si>
  <si>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</si>
  <si>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</si>
  <si>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</si>
  <si>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</si>
  <si>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</si>
  <si>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</si>
  <si>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</si>
  <si>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</si>
  <si>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</si>
  <si>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</si>
  <si>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</si>
  <si>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</si>
  <si>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</si>
  <si>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</si>
  <si>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</si>
  <si>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</si>
  <si>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</si>
  <si>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</si>
  <si>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</si>
  <si>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</si>
  <si>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</si>
  <si>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</si>
  <si>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</si>
  <si>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</si>
  <si>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</si>
  <si>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</si>
  <si>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</si>
  <si>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</si>
  <si>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</si>
  <si>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</si>
  <si>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</si>
  <si>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</si>
  <si>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</si>
  <si>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</si>
  <si>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</si>
  <si>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</si>
  <si>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</si>
  <si>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</si>
  <si>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</si>
  <si>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</si>
  <si>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</si>
  <si>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</si>
  <si>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</si>
  <si>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«Երևանի հ․ 136 մսուր-մանկապարտեզ» ՀՈԱԿ-ի </t>
  </si>
  <si>
    <t>Ա. ԽԱՉԱՏՐՅԱՆ</t>
  </si>
  <si>
    <t>Ն. ՀԱՐՈՒԹՅՈՒՆՅԱՆ</t>
  </si>
  <si>
    <t xml:space="preserve">  2024թ. դրամական միջոցների հոսքերի</t>
  </si>
  <si>
    <t>պարգևատրման գծով</t>
  </si>
  <si>
    <t>Անհատույց ստացված ակտիվների գծով (արագամաշ առականեր)</t>
  </si>
  <si>
    <t>գրասենյակային ապրանքներ</t>
  </si>
  <si>
    <t xml:space="preserve">Հաշվարկվել է լրացուցիչ ծառայության համար /պարի խմբակ 10 ամսից 85 երեխա * 1000 հազ. դրամ/ </t>
  </si>
  <si>
    <r>
      <t xml:space="preserve">Հաշվարկը կատարվել է՝ հունվար փաստացի և ամսական աշխատավարձի ֆոնդ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11 ամիս +պահակների հավելում +  փոխարինողների գումար  /հաշվարկը կցվում է/</t>
    </r>
  </si>
  <si>
    <t xml:space="preserve">Հաշվարկվել է  վճարովի ծառայության պարուսույցի համար՝ամսական 43,0 հազ.դրամ x 9 ամիս = 387,0հազ.դրամ 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</si>
  <si>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</si>
  <si>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</si>
  <si>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 01. 01. 2024թ. – 31. 12. 2024թ.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</si>
  <si>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</si>
  <si>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</si>
  <si>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տարատարիք խումբ (5-6 տարեկան)</t>
  </si>
  <si>
    <r>
      <t xml:space="preserve">Նախատեսվել է գազի սպասարկում եռ.համար 12800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4 եռ.=51.2, հրշեջ ակտի տրամադրում և պատ.անձի ուս. 48.0+36.0=84.0 հազ.դրամ =135,2 հազ.դրամ</t>
    </r>
  </si>
  <si>
    <t>Միջոցառումների կազմակերպման գծով</t>
  </si>
  <si>
    <t>Նախատեսվել է երկու միջոցառումների կազմակերպման համար</t>
  </si>
  <si>
    <t>Նախատեսվել է 2023թ. փաստացի ծախսի չափով</t>
  </si>
  <si>
    <r>
      <t>Նախատեսվել է 2023թ. Ինտերնետ կապ ծառայություն ամսական 5000*12</t>
    </r>
    <r>
      <rPr>
        <sz val="10"/>
        <rFont val="Calibri"/>
        <family val="2"/>
        <charset val="204"/>
      </rPr>
      <t>=</t>
    </r>
    <r>
      <rPr>
        <sz val="10"/>
        <rFont val="GHEA Grapalat"/>
        <family val="3"/>
      </rPr>
      <t>60,0 հազ.դրամ</t>
    </r>
  </si>
  <si>
    <r>
      <t>նախատեսվել է 4 խմբի համար  4*147.0 հազ.դրամ = 588.0 հազ.դրամ</t>
    </r>
    <r>
      <rPr>
        <sz val="10"/>
        <rFont val="Arial Armenian"/>
        <family val="2"/>
      </rPr>
      <t xml:space="preserve"> </t>
    </r>
  </si>
  <si>
    <r>
      <t xml:space="preserve">Նախատեսվել է 17 աշխատակցի համար, որից 14 բուժզննություն են անցնում 1 անգամ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5000 դրամ = 70.0 հազ.դրամ, իսկ 3-ը՝ 2անգամ =30.0հազ.դրամ =100.0</t>
    </r>
  </si>
  <si>
    <t>Նախատեսվել է  տարաների, դույլերի,թասերի ձեռք բերում</t>
  </si>
  <si>
    <t>Նախատեսվել է ծորակներ վերանորոգման համար և այլ չնախատեսված ծախսերի համար</t>
  </si>
  <si>
    <t>Նախատեսվել է թափուր հաստիքի հայտարարության համար</t>
  </si>
  <si>
    <t>Նախատեսվել է ՀԾ ծրագրի սպասակման գծով</t>
  </si>
  <si>
    <t>Նախատեսվել է գույքի դուրս գրման համար</t>
  </si>
  <si>
    <t>Նախատեսվել է 9 կրակմարիչների լիցքավորման համար</t>
  </si>
  <si>
    <t>Նախատեսվել է քարտրջի լիցքավորման և թմբուկի փոխարինման  համար</t>
  </si>
  <si>
    <t>4 երեխա</t>
  </si>
  <si>
    <t>3 երեխա</t>
  </si>
  <si>
    <t>Նախատեսվել է  սպասքի, տարաների, դույլերի,թասերի ձեռք բերում</t>
  </si>
  <si>
    <r>
      <t>Նախատեսվել է ըստ կնքված պայմանագրի  ամսական 9,0</t>
    </r>
    <r>
      <rPr>
        <sz val="10"/>
        <rFont val="Calibri"/>
        <family val="2"/>
        <charset val="204"/>
      </rPr>
      <t>*</t>
    </r>
    <r>
      <rPr>
        <sz val="10"/>
        <rFont val="GHEA Grapalat"/>
        <family val="3"/>
      </rPr>
      <t>12 ամիս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</si>
</sst>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IAIABQAE0AAAAAAAAAAAAAAAAAAAAAAAAAAAAAAAAAAAAAAAAAAAAAAAAAAAAAAAAAAAAAAAAAAAAAAAAAAAAAAAAAAAAAAAAAAAAAAAAAAAAAAAAAAAAAAAAAAAAAAAAAAADoBwUAAwAIABMAI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yMjJaMCMGCSqGSIb3DQEJBDEWBBTBDC4joqfNfON3yVmB7V5b9zdNFzArBgsqhkiG9w0BCRACDDEcMBowGDAWBBRE5xMFRVajmd/v2Zzf5CvSbEm8HjANBgkqhkiG9w0BAQEFAASCAQBbxFNspqgDSvdEaeMVhKqYy6N+4214ZtIR3bklnanugynypZL+SyT2eDSlbzHhtwvkN2sZ3TGUfdQF7KiAPmXb/w8kVcjE+F/UCOMQ3bzTcG/GFXIXkuJO2D5QjBfkpxSh/nJ9VuXvPTUtH7evBzi+eESMOY68dDiGmLT4XU4xiHCDfWhRZCowLPngLl9ZzkEunnbrqgMirhckNccEOaFEMVLgDO25Spf1TEpc7k+8djWRJJpuk1DLx3DnPOdyYS3fbbeYz8OiXAV2AgxxqKIVelvgWHdm3XZlrcSQdbQnVKO2NQcQ3k23cSvZpLndpoS/IZJ6zQoYn5zi8d9WdK+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IAIABQAE0AAAAAAAAAAAAAAAAAAAAAAAAAAAAAAAAAAAAAAAAAAAAAAAAAAAAAAAAAAAAAAAAAAAAAAAAAAAAAAAAAAAAAAAAAAAAAAAAAAAAAAAAAAAAAAAAAAAAAAAAAAADoBwUAAwAIABMAI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yMThaMCMGCSqGSIb3DQEJBDEWBBROeCtc0kLj4WP6YRJ5q20tiGifqTArBgsqhkiG9w0BCRACDDEcMBowGDAWBBRE5xMFRVajmd/v2Zzf5CvSbEm8HjANBgkqhkiG9w0BAQEFAASCAQCpKJbe4ixBUINJ+3oP2RzG19f8sgq8R6dRhaj6zAtbNurB+WpVSxUojbb2MJrF/muO7Sag7vndrC0vgYYU35rWqHa8kGzbS3ufncZo1MwZfE16D1zpw78HI3MaRkEDrAvgt2zDNnPVfWCKf0b3xGuiiqLtf4ubqBMbdHijL1vLVDv1LwMQjnKIN/A5KPnDKyoWNnDj5QFCn0xmz0pMTN9Sjeon8rerA/BPYta68riysvi24gLvjke9Y146CYomnYD4o9vb4nq5019WZhfz3Cig2JmoQ8nIor/UGt7REsk1VOWdaNn4LVSiZjquXx0uoW7sWBi172VNrdb6y2a9Lwa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3E22767-CAD8-29DC-3CAE-5AA4A3E8A7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DF2C831-1CCA-360D-8984-7EB985B3F1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6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42578125" style="34" customWidth="1"/>
    <col min="6" max="6" width="19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570312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261</v>
      </c>
      <c r="F1" s="329"/>
    </row>
    <row r="2" spans="1:14" s="6" customFormat="1">
      <c r="C2" s="329"/>
      <c r="D2" s="478" t="s">
        <v>40</v>
      </c>
      <c r="E2" s="478"/>
      <c r="F2" s="329"/>
    </row>
    <row r="3" spans="1:14" s="6" customFormat="1">
      <c r="C3" s="329"/>
      <c r="D3" s="479" t="s">
        <v>222</v>
      </c>
      <c r="E3" s="479"/>
      <c r="F3" s="329"/>
    </row>
    <row r="4" spans="1:14" s="35" customFormat="1" ht="24.75" customHeight="1">
      <c r="B4" s="352"/>
      <c r="C4" s="352"/>
      <c r="D4" s="478" t="s">
        <v>276</v>
      </c>
      <c r="E4" s="478"/>
    </row>
    <row r="5" spans="1:14" s="35" customFormat="1" ht="20.25" customHeight="1">
      <c r="B5" s="352"/>
      <c r="C5" s="478" t="s">
        <v>223</v>
      </c>
      <c r="D5" s="478"/>
      <c r="E5" s="478"/>
    </row>
    <row r="6" spans="1:14" ht="20.25">
      <c r="A6" s="481" t="s">
        <v>41</v>
      </c>
      <c r="B6" s="481"/>
      <c r="C6" s="481"/>
      <c r="D6" s="481"/>
      <c r="E6" s="481"/>
      <c r="F6" s="36"/>
    </row>
    <row r="7" spans="1:14" ht="20.45" customHeight="1">
      <c r="A7" s="482" t="s">
        <v>278</v>
      </c>
      <c r="B7" s="482"/>
      <c r="C7" s="482"/>
      <c r="D7" s="482"/>
      <c r="E7" s="482"/>
      <c r="F7" s="58" t="s">
        <v>206</v>
      </c>
    </row>
    <row r="8" spans="1:14" ht="18.75" customHeight="1">
      <c r="A8" s="483" t="s">
        <v>277</v>
      </c>
      <c r="B8" s="483"/>
      <c r="C8" s="483"/>
      <c r="D8" s="483"/>
      <c r="E8" s="48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59061.4</v>
      </c>
      <c r="E11" s="337"/>
      <c r="F11" s="6">
        <v>65130.5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130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130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v>3</v>
      </c>
      <c r="B15" s="17" t="s">
        <v>237</v>
      </c>
      <c r="C15" s="17"/>
      <c r="D15" s="321">
        <f>+D16+D17</f>
        <v>5264.3</v>
      </c>
      <c r="E15" s="323"/>
      <c r="F15" s="372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2141.4</v>
      </c>
      <c r="E16" s="323"/>
      <c r="G16" s="6" t="s">
        <v>308</v>
      </c>
    </row>
    <row r="17" spans="1:19" s="6" customFormat="1">
      <c r="A17" s="101">
        <f>+A16+0.1</f>
        <v>3.2</v>
      </c>
      <c r="B17" s="15" t="s">
        <v>239</v>
      </c>
      <c r="C17" s="15"/>
      <c r="D17" s="320">
        <v>3122.9</v>
      </c>
      <c r="E17" s="323"/>
      <c r="G17" s="6" t="s">
        <v>309</v>
      </c>
    </row>
    <row r="18" spans="1:19">
      <c r="A18" s="102">
        <f>+A15+1</f>
        <v>4</v>
      </c>
      <c r="B18" s="18" t="s">
        <v>240</v>
      </c>
      <c r="C18" s="18"/>
      <c r="D18" s="323">
        <f>+'Komunal '!N20</f>
        <v>20.9</v>
      </c>
      <c r="E18" s="323"/>
      <c r="M18" s="6"/>
      <c r="N18" s="6"/>
    </row>
    <row r="19" spans="1:19">
      <c r="A19" s="102">
        <f t="shared" ref="A19:A23" si="0">+A18+1</f>
        <v>5</v>
      </c>
      <c r="B19" s="18" t="s">
        <v>8</v>
      </c>
      <c r="C19" s="44"/>
      <c r="D19" s="323">
        <f>85*10</f>
        <v>850</v>
      </c>
      <c r="E19" s="337"/>
      <c r="M19" s="6"/>
    </row>
    <row r="20" spans="1:19" hidden="1">
      <c r="A20" s="102">
        <f t="shared" si="0"/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1658.7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1658.7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v>6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66985.3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46852.5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430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282</v>
      </c>
      <c r="C34" s="45"/>
      <c r="D34" s="320"/>
      <c r="E34" s="340"/>
      <c r="F34" s="340">
        <f>D19-D33</f>
        <v>420</v>
      </c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8">
        <f>+L36-'Dramakan hosqer'!F85</f>
        <v>11638</v>
      </c>
      <c r="E35" s="337"/>
      <c r="G35" s="350">
        <v>115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14547.5</v>
      </c>
      <c r="M35" s="40"/>
      <c r="N35" s="7" t="s">
        <v>232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+'Komunal '!F27</f>
        <v>920.7</v>
      </c>
      <c r="E36" s="337"/>
      <c r="F36" s="338">
        <f>+D36-'Komunal '!F27</f>
        <v>0</v>
      </c>
      <c r="L36" s="6">
        <f>+L35*0.8</f>
        <v>11638</v>
      </c>
    </row>
    <row r="37" spans="1:19">
      <c r="A37" s="102">
        <f t="shared" si="1"/>
        <v>4</v>
      </c>
      <c r="B37" s="18" t="s">
        <v>13</v>
      </c>
      <c r="C37" s="44"/>
      <c r="D37" s="323">
        <f>+'Komunal '!J27</f>
        <v>756.3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549.20000000000005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26.9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30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117.6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22</v>
      </c>
      <c r="C44" s="45"/>
      <c r="D44" s="320">
        <v>60</v>
      </c>
      <c r="E44" s="340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7"/>
      <c r="K45" s="457"/>
    </row>
    <row r="46" spans="1:19">
      <c r="A46" s="102">
        <v>9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188</v>
      </c>
      <c r="H46" s="349">
        <v>147</v>
      </c>
      <c r="I46" s="458" t="s">
        <v>189</v>
      </c>
      <c r="J46" s="458">
        <f>+F46*H46</f>
        <v>588</v>
      </c>
      <c r="K46"/>
      <c r="L46"/>
      <c r="M46"/>
      <c r="N46"/>
    </row>
    <row r="47" spans="1:19">
      <c r="A47" s="102">
        <v>10</v>
      </c>
      <c r="B47" s="18" t="s">
        <v>24</v>
      </c>
      <c r="C47" s="44"/>
      <c r="D47" s="323">
        <f>+J47</f>
        <v>111.6</v>
      </c>
      <c r="E47" s="337"/>
      <c r="F47" s="349">
        <f>+$F$46</f>
        <v>4</v>
      </c>
      <c r="G47" s="349" t="s">
        <v>188</v>
      </c>
      <c r="H47" s="459">
        <v>27.9</v>
      </c>
      <c r="I47" s="458" t="s">
        <v>189</v>
      </c>
      <c r="J47" s="458">
        <f>+F47*H47</f>
        <v>111.6</v>
      </c>
      <c r="K47"/>
      <c r="L47"/>
      <c r="M47"/>
      <c r="N47"/>
    </row>
    <row r="48" spans="1:19">
      <c r="A48" s="102">
        <f t="shared" ref="A48:A67" si="2">+A47+1</f>
        <v>11</v>
      </c>
      <c r="B48" s="18" t="s">
        <v>73</v>
      </c>
      <c r="C48" s="44"/>
      <c r="D48" s="323">
        <v>200</v>
      </c>
      <c r="E48" s="337"/>
      <c r="F48" s="484">
        <f>+$F$46</f>
        <v>4</v>
      </c>
      <c r="G48" s="484" t="s">
        <v>188</v>
      </c>
      <c r="H48" s="491" t="s">
        <v>264</v>
      </c>
      <c r="I48" s="493" t="s">
        <v>189</v>
      </c>
      <c r="J48" s="493">
        <f>1*80+1*110+2*250</f>
        <v>690</v>
      </c>
      <c r="K48" s="487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490</v>
      </c>
      <c r="E49" s="337"/>
      <c r="F49" s="485"/>
      <c r="G49" s="485"/>
      <c r="H49" s="492"/>
      <c r="I49" s="494"/>
      <c r="J49" s="494"/>
      <c r="K49" s="487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25</v>
      </c>
      <c r="E50" s="337"/>
      <c r="F50" s="486">
        <f>+$F$46</f>
        <v>4</v>
      </c>
      <c r="G50" s="486" t="s">
        <v>188</v>
      </c>
      <c r="H50" s="488">
        <v>38.700000000000003</v>
      </c>
      <c r="I50" s="489" t="s">
        <v>189</v>
      </c>
      <c r="J50" s="489">
        <f>+F50*H50</f>
        <v>154.80000000000001</v>
      </c>
      <c r="K50" s="490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130</v>
      </c>
      <c r="E51" s="337"/>
      <c r="F51" s="486"/>
      <c r="G51" s="486"/>
      <c r="H51" s="488"/>
      <c r="I51" s="489"/>
      <c r="J51" s="489"/>
      <c r="K51" s="490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500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135.19999999999999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52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10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130</v>
      </c>
      <c r="E62" s="337"/>
    </row>
    <row r="63" spans="1:14" s="6" customFormat="1" hidden="1">
      <c r="A63" s="102">
        <f t="shared" si="2"/>
        <v>23</v>
      </c>
      <c r="B63" s="117" t="s">
        <v>283</v>
      </c>
      <c r="C63" s="348"/>
      <c r="D63" s="323"/>
      <c r="E63" s="337"/>
    </row>
    <row r="64" spans="1:14" s="6" customFormat="1">
      <c r="A64" s="102">
        <v>23</v>
      </c>
      <c r="B64" s="17" t="s">
        <v>295</v>
      </c>
      <c r="C64" s="348"/>
      <c r="D64" s="323">
        <v>60</v>
      </c>
      <c r="E64" s="337"/>
    </row>
    <row r="65" spans="1:12" s="6" customFormat="1">
      <c r="A65" s="102">
        <f t="shared" si="2"/>
        <v>24</v>
      </c>
      <c r="B65" s="17" t="s">
        <v>228</v>
      </c>
      <c r="C65" s="348"/>
      <c r="D65" s="323">
        <v>60</v>
      </c>
      <c r="E65" s="337"/>
      <c r="F65" s="351" t="s">
        <v>260</v>
      </c>
    </row>
    <row r="66" spans="1:12" s="6" customFormat="1">
      <c r="A66" s="102">
        <f t="shared" si="2"/>
        <v>25</v>
      </c>
      <c r="B66" s="17" t="s">
        <v>226</v>
      </c>
      <c r="C66" s="348"/>
      <c r="D66" s="323">
        <v>50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v>1737.1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v>1658.7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23"/>
      <c r="E69" s="337"/>
    </row>
    <row r="70" spans="1:12">
      <c r="A70" s="102">
        <v>27</v>
      </c>
      <c r="B70" s="18" t="s">
        <v>66</v>
      </c>
      <c r="C70" s="44"/>
      <c r="D70" s="323">
        <v>1587.2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66985.299999999988</v>
      </c>
      <c r="E71" s="341"/>
      <c r="F71" s="480">
        <f>+D29-D71</f>
        <v>0</v>
      </c>
      <c r="G71" s="48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279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280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1" t="s">
        <v>214</v>
      </c>
      <c r="D78" s="369"/>
      <c r="E78" s="370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52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262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5" t="s">
        <v>40</v>
      </c>
      <c r="F2" s="495"/>
      <c r="G2" s="495"/>
      <c r="H2" s="94"/>
      <c r="I2" s="35"/>
      <c r="J2" s="35"/>
    </row>
    <row r="3" spans="1:16" s="64" customFormat="1" ht="17.25">
      <c r="A3" s="353"/>
      <c r="B3" s="356"/>
      <c r="C3" s="355"/>
      <c r="D3" s="355"/>
      <c r="E3" s="495" t="s">
        <v>222</v>
      </c>
      <c r="F3" s="495"/>
      <c r="G3" s="49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6" t="str">
        <f>+'Ekamut-caxs'!D4</f>
        <v xml:space="preserve">_____. _____. 2024թ. </v>
      </c>
      <c r="F4" s="496"/>
      <c r="G4" s="49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6" t="str">
        <f>+'Ekamut-caxs'!C5</f>
        <v xml:space="preserve">հ. __________- Ա որոշմամբ </v>
      </c>
      <c r="F5" s="496"/>
      <c r="G5" s="496"/>
      <c r="H5" s="94"/>
      <c r="I5" s="35"/>
      <c r="J5" s="35"/>
    </row>
    <row r="6" spans="1:16" s="63" customFormat="1" ht="19.5" customHeight="1">
      <c r="A6" s="497" t="s">
        <v>41</v>
      </c>
      <c r="B6" s="497"/>
      <c r="C6" s="497"/>
      <c r="D6" s="497"/>
      <c r="E6" s="497"/>
      <c r="F6" s="497"/>
      <c r="G6" s="49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2" t="str">
        <f>'Ekamut-caxs'!A7:E7</f>
        <v xml:space="preserve">«Երևանի հ․ 136 մսուր-մանկապարտեզ» ՀՈԱԿ-ի </v>
      </c>
      <c r="B7" s="482"/>
      <c r="C7" s="482"/>
      <c r="D7" s="482"/>
      <c r="E7" s="482"/>
      <c r="F7" s="482"/>
      <c r="G7" s="48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3" t="s">
        <v>281</v>
      </c>
      <c r="B8" s="483"/>
      <c r="C8" s="483"/>
      <c r="D8" s="483"/>
      <c r="E8" s="483"/>
      <c r="F8" s="483"/>
      <c r="G8" s="48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0">
        <f>+F12-F70</f>
        <v>628.79999999999268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858.49999999999272</v>
      </c>
      <c r="D12" s="239">
        <f>+F12</f>
        <v>858.49999999999272</v>
      </c>
      <c r="E12" s="239">
        <f>+F12</f>
        <v>858.49999999999272</v>
      </c>
      <c r="F12" s="189">
        <f>+'Dramakani hamematakan'!D6</f>
        <v>858.49999999999272</v>
      </c>
      <c r="G12" s="331"/>
      <c r="H12" s="499" t="s">
        <v>221</v>
      </c>
      <c r="I12" s="499"/>
      <c r="J12" s="199">
        <v>0</v>
      </c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>SUM(C14:C15,C18,C21:C28)</f>
        <v>12067.3</v>
      </c>
      <c r="D13" s="189">
        <f>SUM(D14:D15,D18,D21:D28)</f>
        <v>29849.75</v>
      </c>
      <c r="E13" s="189">
        <f>SUM(E14:E15,E18,E21:E28)</f>
        <v>46016.224999999999</v>
      </c>
      <c r="F13" s="189">
        <f>SUM(F14:F15,F18,F21:F28)</f>
        <v>65305.700000000004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0">IF((+E13-D13)&lt;0, (0),"")</f>
        <v/>
      </c>
      <c r="M13" s="251" t="str">
        <f t="shared" ref="M13:M80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11812.3</v>
      </c>
      <c r="D14" s="254">
        <v>26577.599999999999</v>
      </c>
      <c r="E14" s="254">
        <v>41343</v>
      </c>
      <c r="F14" s="187">
        <f>+'Ekamut-caxs'!D11</f>
        <v>59061.4</v>
      </c>
      <c r="G14" s="333"/>
      <c r="H14" s="94"/>
      <c r="I14" s="35"/>
      <c r="J14" s="35"/>
      <c r="K14" s="251" t="str">
        <f t="shared" ref="K14:K28" si="2">IF((D14-C14)&lt;0, (0),"")</f>
        <v/>
      </c>
      <c r="L14" s="251" t="str">
        <f t="shared" ref="L14:L28" si="3">IF((+E14-D14)&lt;0, (0),"")</f>
        <v/>
      </c>
      <c r="M14" s="251" t="str">
        <f t="shared" ref="M14:M28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130</v>
      </c>
      <c r="E15" s="187">
        <f>SUM(E16:E17)</f>
        <v>130</v>
      </c>
      <c r="F15" s="187">
        <f>SUM(F16:F17)</f>
        <v>130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>
        <v>130</v>
      </c>
      <c r="E16" s="343">
        <v>130</v>
      </c>
      <c r="F16" s="182">
        <f>+'Ekamut-caxs'!D13</f>
        <v>130</v>
      </c>
      <c r="G16" s="373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3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8.75" customHeight="1">
      <c r="A18" s="54">
        <v>3</v>
      </c>
      <c r="B18" s="245" t="str">
        <f>+'Ekamut-caxs'!B15</f>
        <v>Դրամաշնորհներ բյուջեից, որից՝</v>
      </c>
      <c r="C18" s="187">
        <f>SUM(C19:C20)</f>
        <v>0</v>
      </c>
      <c r="D18" s="187">
        <f>SUM(D19:D20)</f>
        <v>2632.15</v>
      </c>
      <c r="E18" s="187">
        <f>SUM(E19:E20)</f>
        <v>3948.2250000000004</v>
      </c>
      <c r="F18" s="187">
        <f>SUM(F19:F20)</f>
        <v>5264.3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>
      <c r="A19" s="23"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1070.7</v>
      </c>
      <c r="E19" s="343">
        <f>+F19/12*9</f>
        <v>1606.0500000000002</v>
      </c>
      <c r="F19" s="182">
        <f>+'Ekamut-caxs'!D16</f>
        <v>2141.4</v>
      </c>
      <c r="G19" s="373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1561.45</v>
      </c>
      <c r="E20" s="343">
        <f>+F20/12*9</f>
        <v>2342.1750000000002</v>
      </c>
      <c r="F20" s="182">
        <f>+'Ekamut-caxs'!D17</f>
        <v>3122.9</v>
      </c>
      <c r="G20" s="373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3" customFormat="1" ht="17.25">
      <c r="A21" s="54">
        <f>+A18+1</f>
        <v>4</v>
      </c>
      <c r="B21" s="245" t="str">
        <f>+'Ekamut-caxs'!B19</f>
        <v xml:space="preserve">Վճարովի ծառայություններից </v>
      </c>
      <c r="C21" s="254">
        <f>F21/10*3</f>
        <v>255</v>
      </c>
      <c r="D21" s="254">
        <f>F21/10*6</f>
        <v>510</v>
      </c>
      <c r="E21" s="254">
        <f>F21/10*7</f>
        <v>595</v>
      </c>
      <c r="F21" s="187">
        <f>+'Ekamut-caxs'!D19</f>
        <v>850</v>
      </c>
      <c r="G21" s="333"/>
      <c r="H21" s="94"/>
      <c r="I21" s="35"/>
      <c r="J21" s="35"/>
      <c r="K21" s="251" t="str">
        <f t="shared" si="2"/>
        <v/>
      </c>
      <c r="L21" s="251" t="str">
        <f t="shared" si="3"/>
        <v/>
      </c>
      <c r="M21" s="251" t="str">
        <f t="shared" si="4"/>
        <v/>
      </c>
      <c r="N21" s="64"/>
      <c r="O21" s="64"/>
      <c r="P21" s="64"/>
    </row>
    <row r="22" spans="1:16" s="63" customFormat="1" ht="17.25" hidden="1">
      <c r="A22" s="54">
        <f t="shared" ref="A22:A27" si="5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34.5" hidden="1">
      <c r="A23" s="54">
        <f t="shared" si="5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17.25" hidden="1">
      <c r="A24" s="54">
        <f t="shared" si="5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6.5" hidden="1" customHeight="1">
      <c r="A25" s="54">
        <f t="shared" si="5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5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4" customFormat="1" ht="16.5" hidden="1" customHeight="1">
      <c r="A27" s="54">
        <f t="shared" si="5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2"/>
        <v/>
      </c>
      <c r="L27" s="266" t="str">
        <f t="shared" si="3"/>
        <v/>
      </c>
      <c r="M27" s="266" t="str">
        <f t="shared" si="4"/>
        <v/>
      </c>
    </row>
    <row r="28" spans="1:16" s="64" customFormat="1" ht="18.75" hidden="1" customHeight="1">
      <c r="A28" s="54">
        <v>4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5" t="s">
        <v>261</v>
      </c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12893.838333333333</v>
      </c>
      <c r="D29" s="189">
        <f>D30+D72+D84</f>
        <v>30705.595000000001</v>
      </c>
      <c r="E29" s="189">
        <f>E30+E72+E84</f>
        <v>46787.169999999984</v>
      </c>
      <c r="F29" s="189">
        <f>F30+F72+F84</f>
        <v>65456.899999999987</v>
      </c>
      <c r="G29" s="332"/>
      <c r="H29" s="205"/>
      <c r="I29" s="35"/>
      <c r="J29" s="35"/>
      <c r="K29" s="251" t="str">
        <f t="shared" ref="K29:K80" si="6">IF((D29-C29)&lt;0, (0),"")</f>
        <v/>
      </c>
      <c r="L29" s="251" t="str">
        <f t="shared" si="0"/>
        <v/>
      </c>
      <c r="M29" s="251" t="str">
        <f t="shared" si="1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12893.838333333333</v>
      </c>
      <c r="D30" s="189">
        <f>SUM(D31,D34:D40,D44:D66,D70:D71)</f>
        <v>30705.595000000001</v>
      </c>
      <c r="E30" s="189">
        <f>SUM(E31,E34:E40,E44:E66,E70:E71)</f>
        <v>46787.169999999984</v>
      </c>
      <c r="F30" s="189">
        <f>SUM(F31,F34:F40,F44:F66,F70:F71)</f>
        <v>65456.899999999987</v>
      </c>
      <c r="G30" s="332"/>
      <c r="H30" s="94"/>
      <c r="I30" s="35"/>
      <c r="J30" s="35"/>
      <c r="K30" s="251" t="str">
        <f t="shared" si="6"/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F31/12*2-600</f>
        <v>7208.75</v>
      </c>
      <c r="D31" s="254">
        <f>+F31/12*6-2300</f>
        <v>21126.25</v>
      </c>
      <c r="E31" s="254">
        <f>+F31/12*9-1900</f>
        <v>33239.375</v>
      </c>
      <c r="F31" s="187">
        <f>+'Ekamut-caxs'!D32</f>
        <v>46852.5</v>
      </c>
      <c r="G31" s="333"/>
      <c r="H31" s="97"/>
      <c r="I31" s="88"/>
      <c r="J31" s="88"/>
      <c r="K31" s="251" t="str">
        <f t="shared" si="6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ht="17.25">
      <c r="A32" s="23">
        <f>+A31+0.1</f>
        <v>1.1000000000000001</v>
      </c>
      <c r="B32" s="247" t="str">
        <f>+'Ekamut-caxs'!B33</f>
        <v>վճարովի ծառայության գծով</v>
      </c>
      <c r="C32" s="254">
        <f>F32/12*2</f>
        <v>71.666666666666671</v>
      </c>
      <c r="D32" s="254">
        <f>F32/12*5</f>
        <v>179.16666666666669</v>
      </c>
      <c r="E32" s="254">
        <f>F32/12*8</f>
        <v>286.66666666666669</v>
      </c>
      <c r="F32" s="191">
        <f>+'Ekamut-caxs'!D33</f>
        <v>430</v>
      </c>
      <c r="G32" s="335"/>
      <c r="K32" s="251" t="str">
        <f t="shared" si="6"/>
        <v/>
      </c>
      <c r="L32" s="251" t="str">
        <f t="shared" si="0"/>
        <v/>
      </c>
      <c r="M32" s="251" t="str">
        <f t="shared" si="1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պարգևատրման գծով</v>
      </c>
      <c r="C33" s="254">
        <f t="shared" ref="C33:C34" si="7">F33/12*2</f>
        <v>0</v>
      </c>
      <c r="D33" s="254">
        <f t="shared" ref="D33:D34" si="8">F33/12*5</f>
        <v>0</v>
      </c>
      <c r="E33" s="254">
        <f t="shared" ref="E33:E34" si="9">F33/12*8</f>
        <v>0</v>
      </c>
      <c r="F33" s="191">
        <f>+'Ekamut-caxs'!D34</f>
        <v>0</v>
      </c>
      <c r="G33" s="335"/>
      <c r="H33" s="99"/>
      <c r="I33" s="90"/>
      <c r="J33" s="90"/>
      <c r="K33" s="251" t="str">
        <f t="shared" si="6"/>
        <v/>
      </c>
      <c r="L33" s="251" t="str">
        <f t="shared" si="0"/>
        <v/>
      </c>
      <c r="M33" s="251" t="str">
        <f t="shared" si="1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 t="shared" si="7"/>
        <v>1939.6666666666667</v>
      </c>
      <c r="D34" s="254">
        <f t="shared" si="8"/>
        <v>4849.166666666667</v>
      </c>
      <c r="E34" s="254">
        <f t="shared" si="9"/>
        <v>7758.666666666667</v>
      </c>
      <c r="F34" s="187">
        <f>+'Ekamut-caxs'!D35</f>
        <v>11638</v>
      </c>
      <c r="G34" s="333"/>
      <c r="H34" s="97"/>
      <c r="I34" s="88"/>
      <c r="J34" s="88"/>
      <c r="K34" s="251" t="str">
        <f t="shared" si="6"/>
        <v/>
      </c>
      <c r="L34" s="251" t="str">
        <f t="shared" si="0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 t="shared" ref="A35:A40" si="10">+A34+1</f>
        <v>3</v>
      </c>
      <c r="B35" s="245" t="str">
        <f>+'Ekamut-caxs'!B36</f>
        <v>Ջեռուցման գծով</v>
      </c>
      <c r="C35" s="254">
        <f>F35/5*2</f>
        <v>368.28000000000003</v>
      </c>
      <c r="D35" s="254">
        <f>F35/5*3</f>
        <v>552.42000000000007</v>
      </c>
      <c r="E35" s="254">
        <f>F35/5*3</f>
        <v>552.42000000000007</v>
      </c>
      <c r="F35" s="187">
        <f>+'Ekamut-caxs'!D36</f>
        <v>920.7</v>
      </c>
      <c r="G35" s="333"/>
      <c r="H35" s="97">
        <f>+F35-'Komunal '!F27</f>
        <v>0</v>
      </c>
      <c r="I35" s="88"/>
      <c r="J35" s="88"/>
      <c r="K35" s="251" t="str">
        <f t="shared" si="6"/>
        <v/>
      </c>
      <c r="L35" s="251" t="str">
        <f t="shared" si="0"/>
        <v/>
      </c>
      <c r="M35" s="251" t="str">
        <f t="shared" si="1"/>
        <v/>
      </c>
      <c r="N35" s="64"/>
      <c r="O35" s="64"/>
      <c r="P35" s="64"/>
    </row>
    <row r="36" spans="1:16" s="63" customFormat="1" ht="16.5" customHeight="1">
      <c r="A36" s="54">
        <f t="shared" si="10"/>
        <v>4</v>
      </c>
      <c r="B36" s="245" t="str">
        <f>+'Ekamut-caxs'!B37</f>
        <v>Էլեկտրաէներգիայի գծով</v>
      </c>
      <c r="C36" s="254">
        <f>F36/12*2</f>
        <v>126.05</v>
      </c>
      <c r="D36" s="254">
        <f>F36/12*5</f>
        <v>315.125</v>
      </c>
      <c r="E36" s="254">
        <f>F36/12*8</f>
        <v>504.2</v>
      </c>
      <c r="F36" s="187">
        <f>+'Ekamut-caxs'!D37</f>
        <v>756.3</v>
      </c>
      <c r="G36" s="333"/>
      <c r="H36" s="97">
        <f>+F36-'Komunal '!J27</f>
        <v>0</v>
      </c>
      <c r="I36" s="88"/>
      <c r="J36" s="88"/>
      <c r="K36" s="251" t="str">
        <f t="shared" si="6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10"/>
        <v>5</v>
      </c>
      <c r="B37" s="245" t="str">
        <f>+'Ekamut-caxs'!B38</f>
        <v>Ջրմուղ-կոյուղու գծով</v>
      </c>
      <c r="C37" s="254">
        <f t="shared" ref="C37" si="11">F37/12*2</f>
        <v>88.033333333333346</v>
      </c>
      <c r="D37" s="254">
        <f t="shared" ref="D37" si="12">F37/12*5</f>
        <v>220.08333333333337</v>
      </c>
      <c r="E37" s="254">
        <f t="shared" ref="E37" si="13">F37/12*8</f>
        <v>352.13333333333338</v>
      </c>
      <c r="F37" s="187">
        <f>+'Komunal '!M27</f>
        <v>528.20000000000005</v>
      </c>
      <c r="G37" s="333"/>
      <c r="H37" s="97">
        <f>+F37-'Komunal '!M27</f>
        <v>0</v>
      </c>
      <c r="I37" s="88"/>
      <c r="J37" s="88"/>
      <c r="K37" s="251" t="str">
        <f t="shared" si="6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10"/>
        <v>6</v>
      </c>
      <c r="B38" s="245" t="str">
        <f>+'Ekamut-caxs'!B39</f>
        <v>Աղբահանության գծով</v>
      </c>
      <c r="C38" s="254">
        <f>F38/12*3</f>
        <v>6.7249999999999996</v>
      </c>
      <c r="D38" s="254">
        <f>F38/12*6</f>
        <v>13.45</v>
      </c>
      <c r="E38" s="254">
        <f>F38/12*9</f>
        <v>20.175000000000001</v>
      </c>
      <c r="F38" s="187">
        <f>+'Ekamut-caxs'!D39</f>
        <v>26.9</v>
      </c>
      <c r="G38" s="333"/>
      <c r="H38" s="97"/>
      <c r="I38" s="88"/>
      <c r="J38" s="88"/>
      <c r="K38" s="251" t="str">
        <f t="shared" si="6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10"/>
        <v>7</v>
      </c>
      <c r="B39" s="245" t="str">
        <f>+'Ekamut-caxs'!B40</f>
        <v>Ախտաբանության գծով</v>
      </c>
      <c r="C39" s="254">
        <f>F39/2</f>
        <v>15</v>
      </c>
      <c r="D39" s="254">
        <f>F39/2</f>
        <v>15</v>
      </c>
      <c r="E39" s="254">
        <f>F39</f>
        <v>30</v>
      </c>
      <c r="F39" s="187">
        <f>+'Ekamut-caxs'!D40</f>
        <v>30</v>
      </c>
      <c r="G39" s="333"/>
      <c r="H39" s="97"/>
      <c r="I39" s="88"/>
      <c r="J39" s="88"/>
      <c r="K39" s="251" t="str">
        <f t="shared" si="6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10"/>
        <v>8</v>
      </c>
      <c r="B40" s="245" t="str">
        <f>+'Ekamut-caxs'!B41</f>
        <v>Կապի գծով, այդ թվում`</v>
      </c>
      <c r="C40" s="254">
        <f>SUM(C41:C43)</f>
        <v>29.4</v>
      </c>
      <c r="D40" s="254">
        <f>SUM(D41:D43)</f>
        <v>58.8</v>
      </c>
      <c r="E40" s="254">
        <f>SUM(E41:E43)</f>
        <v>88.199999999999989</v>
      </c>
      <c r="F40" s="187">
        <f>SUM(F41:F43)</f>
        <v>117.6</v>
      </c>
      <c r="G40" s="333"/>
      <c r="H40" s="97"/>
      <c r="I40" s="88"/>
      <c r="J40" s="88"/>
      <c r="K40" s="251" t="str">
        <f t="shared" si="6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f>F41/12*3</f>
        <v>14.399999999999999</v>
      </c>
      <c r="D41" s="343">
        <f>F41/12*6</f>
        <v>28.799999999999997</v>
      </c>
      <c r="E41" s="343">
        <f>F41/12*9</f>
        <v>43.199999999999996</v>
      </c>
      <c r="F41" s="191">
        <f>+'Ekamut-caxs'!D42</f>
        <v>57.6</v>
      </c>
      <c r="G41" s="335"/>
      <c r="K41" s="251" t="str">
        <f t="shared" si="6"/>
        <v/>
      </c>
      <c r="L41" s="251" t="str">
        <f t="shared" si="0"/>
        <v/>
      </c>
      <c r="M41" s="251" t="str">
        <f t="shared" si="1"/>
        <v/>
      </c>
    </row>
    <row r="42" spans="1:16" hidden="1">
      <c r="A42" s="23">
        <f>+A41+0.1</f>
        <v>8.1999999999999993</v>
      </c>
      <c r="B42" s="247" t="str">
        <f>+'Ekamut-caxs'!B43</f>
        <v>րոպեավճար</v>
      </c>
      <c r="C42" s="343">
        <f t="shared" ref="C42:C43" si="14">F42/12*3</f>
        <v>0</v>
      </c>
      <c r="D42" s="343">
        <f t="shared" ref="D42:D43" si="15">F42/12*6</f>
        <v>0</v>
      </c>
      <c r="E42" s="343">
        <f t="shared" ref="E42:E43" si="16">F42/12*9</f>
        <v>0</v>
      </c>
      <c r="F42" s="191">
        <f>+'Ekamut-caxs'!D43</f>
        <v>0</v>
      </c>
      <c r="G42" s="335"/>
      <c r="K42" s="251" t="str">
        <f t="shared" si="6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v>8.1999999999999993</v>
      </c>
      <c r="B43" s="247" t="str">
        <f>+'Ekamut-caxs'!B44</f>
        <v>ինտերնետ կապ</v>
      </c>
      <c r="C43" s="343">
        <f t="shared" si="14"/>
        <v>15</v>
      </c>
      <c r="D43" s="343">
        <f t="shared" si="15"/>
        <v>30</v>
      </c>
      <c r="E43" s="343">
        <f t="shared" si="16"/>
        <v>45</v>
      </c>
      <c r="F43" s="191">
        <f>+'Ekamut-caxs'!D44</f>
        <v>60</v>
      </c>
      <c r="G43" s="335"/>
      <c r="K43" s="251" t="str">
        <f t="shared" si="6"/>
        <v/>
      </c>
      <c r="L43" s="251" t="str">
        <f t="shared" si="0"/>
        <v/>
      </c>
      <c r="M43" s="251" t="str">
        <f t="shared" si="1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>F44/4*1</f>
        <v>0</v>
      </c>
      <c r="D44" s="254">
        <f>F44/4*2</f>
        <v>0</v>
      </c>
      <c r="E44" s="254">
        <f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6"/>
        <v/>
      </c>
      <c r="L44" s="251" t="str">
        <f t="shared" si="0"/>
        <v/>
      </c>
      <c r="M44" s="251" t="str">
        <f t="shared" si="1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f>F45/12*3</f>
        <v>147</v>
      </c>
      <c r="D45" s="254">
        <f>F45/12*6</f>
        <v>294</v>
      </c>
      <c r="E45" s="254">
        <f>F45/12*9</f>
        <v>441</v>
      </c>
      <c r="F45" s="187">
        <f>+'Ekamut-caxs'!D46</f>
        <v>588</v>
      </c>
      <c r="G45" s="333"/>
      <c r="H45" s="97"/>
      <c r="I45" s="88"/>
      <c r="J45" s="88"/>
      <c r="K45" s="251" t="str">
        <f t="shared" si="6"/>
        <v/>
      </c>
      <c r="L45" s="251" t="str">
        <f t="shared" si="0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v>10</v>
      </c>
      <c r="B46" s="245" t="str">
        <f>+'Ekamut-caxs'!B47</f>
        <v>Գրասենյակային ապրանքների գծով</v>
      </c>
      <c r="C46" s="254">
        <f t="shared" ref="C46" si="17">F46/12*3</f>
        <v>27.9</v>
      </c>
      <c r="D46" s="254">
        <f t="shared" ref="D46:D47" si="18">F46/12*6</f>
        <v>55.8</v>
      </c>
      <c r="E46" s="254">
        <f t="shared" ref="E46" si="19">F46/12*9</f>
        <v>83.699999999999989</v>
      </c>
      <c r="F46" s="187">
        <f>+'Ekamut-caxs'!D47</f>
        <v>111.6</v>
      </c>
      <c r="G46" s="333"/>
      <c r="H46" s="97"/>
      <c r="I46" s="88"/>
      <c r="J46" s="88"/>
      <c r="K46" s="251" t="str">
        <f t="shared" si="6"/>
        <v/>
      </c>
      <c r="L46" s="251" t="str">
        <f t="shared" si="0"/>
        <v/>
      </c>
      <c r="M46" s="251" t="str">
        <f t="shared" si="1"/>
        <v/>
      </c>
      <c r="N46" s="64"/>
      <c r="O46" s="64"/>
      <c r="P46" s="64"/>
    </row>
    <row r="47" spans="1:16" s="63" customFormat="1" ht="16.5" customHeight="1">
      <c r="A47" s="54">
        <f t="shared" ref="A47:A66" si="20">+A46+1</f>
        <v>11</v>
      </c>
      <c r="B47" s="245" t="str">
        <f>+'Ekamut-caxs'!B48</f>
        <v>Փոքրարժեք կամ արագամաշ առարկաների գծով</v>
      </c>
      <c r="C47" s="254">
        <f>F47/2</f>
        <v>100</v>
      </c>
      <c r="D47" s="254">
        <f t="shared" si="18"/>
        <v>100</v>
      </c>
      <c r="E47" s="254">
        <f>F47</f>
        <v>200</v>
      </c>
      <c r="F47" s="187">
        <f>+'Ekamut-caxs'!D48</f>
        <v>200</v>
      </c>
      <c r="G47" s="333"/>
      <c r="H47" s="97"/>
      <c r="I47" s="88"/>
      <c r="J47" s="88"/>
      <c r="K47" s="251" t="str">
        <f t="shared" si="6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20"/>
        <v>12</v>
      </c>
      <c r="B48" s="245" t="str">
        <f>+'Ekamut-caxs'!B49</f>
        <v>Ուսումնական նյութերի գծով</v>
      </c>
      <c r="C48" s="254">
        <f>F48/2</f>
        <v>245</v>
      </c>
      <c r="D48" s="254">
        <f t="shared" ref="D48" si="21">F48/12*6</f>
        <v>245</v>
      </c>
      <c r="E48" s="254">
        <f>F48</f>
        <v>490</v>
      </c>
      <c r="F48" s="187">
        <f>+'Ekamut-caxs'!D49</f>
        <v>490</v>
      </c>
      <c r="G48" s="333"/>
      <c r="H48" s="97"/>
      <c r="I48" s="88"/>
      <c r="J48" s="88"/>
      <c r="K48" s="251" t="str">
        <f t="shared" si="6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20"/>
        <v>13</v>
      </c>
      <c r="B49" s="245" t="str">
        <f>+'Ekamut-caxs'!B50</f>
        <v>Դեղորայքի գծով</v>
      </c>
      <c r="C49" s="254">
        <f>F49</f>
        <v>25</v>
      </c>
      <c r="D49" s="254">
        <f>F49</f>
        <v>25</v>
      </c>
      <c r="E49" s="254">
        <f>F49</f>
        <v>25</v>
      </c>
      <c r="F49" s="187">
        <f>+'Ekamut-caxs'!D50</f>
        <v>25</v>
      </c>
      <c r="G49" s="333"/>
      <c r="H49" s="97"/>
      <c r="I49" s="88"/>
      <c r="J49" s="88"/>
      <c r="K49" s="251" t="str">
        <f t="shared" si="6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20"/>
        <v>14</v>
      </c>
      <c r="B50" s="245" t="str">
        <f>+'Ekamut-caxs'!B51</f>
        <v>Բուժ.ծառայության գծով</v>
      </c>
      <c r="C50" s="254"/>
      <c r="D50" s="254">
        <f>F50</f>
        <v>130</v>
      </c>
      <c r="E50" s="254">
        <f>F50</f>
        <v>130</v>
      </c>
      <c r="F50" s="187">
        <f>+'Ekamut-caxs'!D51</f>
        <v>130</v>
      </c>
      <c r="G50" s="333"/>
      <c r="H50" s="97"/>
      <c r="I50" s="88"/>
      <c r="J50" s="88"/>
      <c r="K50" s="251" t="str">
        <f t="shared" si="6"/>
        <v/>
      </c>
      <c r="L50" s="251" t="str">
        <f t="shared" ref="L50:L81" si="22">IF((+E50-D50)&lt;0, (0),"")</f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20"/>
        <v>15</v>
      </c>
      <c r="B51" s="245" t="str">
        <f>+'Ekamut-caxs'!B52</f>
        <v>Ընթացիկ վերանորոգման գծով</v>
      </c>
      <c r="C51" s="254">
        <f>F51</f>
        <v>500</v>
      </c>
      <c r="D51" s="254">
        <f>F51</f>
        <v>500</v>
      </c>
      <c r="E51" s="254">
        <f>F51</f>
        <v>500</v>
      </c>
      <c r="F51" s="187">
        <f>+'Ekamut-caxs'!D52</f>
        <v>500</v>
      </c>
      <c r="G51" s="333"/>
      <c r="H51" s="97"/>
      <c r="I51" s="88"/>
      <c r="J51" s="88"/>
      <c r="K51" s="251" t="str">
        <f t="shared" si="6"/>
        <v/>
      </c>
      <c r="L51" s="251" t="str">
        <f t="shared" si="22"/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20"/>
        <v>16</v>
      </c>
      <c r="B52" s="245" t="str">
        <f>+'Ekamut-caxs'!B53</f>
        <v>Ջեռուցման համակարգի սպասարկման գծով</v>
      </c>
      <c r="C52" s="254">
        <f>12.8</f>
        <v>12.8</v>
      </c>
      <c r="D52" s="254">
        <f>12.8*2</f>
        <v>25.6</v>
      </c>
      <c r="E52" s="254">
        <f>12.8*3+84</f>
        <v>122.4</v>
      </c>
      <c r="F52" s="187">
        <f>+'Ekamut-caxs'!D53</f>
        <v>135.19999999999999</v>
      </c>
      <c r="G52" s="333"/>
      <c r="H52" s="97"/>
      <c r="I52" s="88"/>
      <c r="J52" s="88"/>
      <c r="K52" s="251" t="str">
        <f t="shared" si="6"/>
        <v/>
      </c>
      <c r="L52" s="251" t="str">
        <f t="shared" si="22"/>
        <v/>
      </c>
      <c r="M52" s="251" t="str">
        <f t="shared" si="1"/>
        <v/>
      </c>
      <c r="N52" s="64"/>
      <c r="O52" s="64"/>
      <c r="P52" s="64"/>
    </row>
    <row r="53" spans="1:16" s="63" customFormat="1" ht="16.5" hidden="1" customHeight="1">
      <c r="A53" s="54">
        <f t="shared" si="20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6"/>
        <v/>
      </c>
      <c r="L53" s="251" t="str">
        <f t="shared" si="22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20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6"/>
        <v/>
      </c>
      <c r="L54" s="251" t="str">
        <f t="shared" si="22"/>
        <v/>
      </c>
      <c r="M54" s="251" t="str">
        <f t="shared" si="1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>
        <f>F55/12*3</f>
        <v>27</v>
      </c>
      <c r="D55" s="254">
        <f>F55/12*6</f>
        <v>54</v>
      </c>
      <c r="E55" s="254">
        <f>F55/12*9</f>
        <v>81</v>
      </c>
      <c r="F55" s="187">
        <f>+'Ekamut-caxs'!D56</f>
        <v>108</v>
      </c>
      <c r="G55" s="333"/>
      <c r="H55" s="97"/>
      <c r="I55" s="88"/>
      <c r="J55" s="88"/>
      <c r="K55" s="251" t="str">
        <f t="shared" si="6"/>
        <v/>
      </c>
      <c r="L55" s="251" t="str">
        <f t="shared" si="22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f t="shared" si="20"/>
        <v>18</v>
      </c>
      <c r="B56" s="245" t="str">
        <f>+'Ekamut-caxs'!B57</f>
        <v>Համակարգիչների տեխնիկական սպասարկման գծով</v>
      </c>
      <c r="C56" s="254">
        <f>F56/12*4</f>
        <v>17.333333333333332</v>
      </c>
      <c r="D56" s="254">
        <f>F56/12*6</f>
        <v>26</v>
      </c>
      <c r="E56" s="254">
        <f>F56/12*9</f>
        <v>39</v>
      </c>
      <c r="F56" s="187">
        <f>+'Ekamut-caxs'!D57</f>
        <v>52</v>
      </c>
      <c r="G56" s="333"/>
      <c r="H56" s="97"/>
      <c r="I56" s="88"/>
      <c r="J56" s="88"/>
      <c r="K56" s="251" t="str">
        <f t="shared" si="6"/>
        <v/>
      </c>
      <c r="L56" s="251" t="str">
        <f t="shared" si="22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20"/>
        <v>19</v>
      </c>
      <c r="B57" s="245" t="str">
        <f>+'Ekamut-caxs'!B58</f>
        <v>Համակարգչային ծրագրի և կայքի սպասարկման գծով</v>
      </c>
      <c r="C57" s="254"/>
      <c r="D57" s="254"/>
      <c r="E57" s="254"/>
      <c r="F57" s="187">
        <f>+'Ekamut-caxs'!D58</f>
        <v>117</v>
      </c>
      <c r="G57" s="333"/>
      <c r="H57" s="97"/>
      <c r="I57" s="88"/>
      <c r="J57" s="88"/>
      <c r="K57" s="251" t="str">
        <f t="shared" si="6"/>
        <v/>
      </c>
      <c r="L57" s="251" t="str">
        <f t="shared" si="22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20"/>
        <v>20</v>
      </c>
      <c r="B58" s="245" t="str">
        <f>+'Ekamut-caxs'!B59</f>
        <v>էլ․ստորագրության գծով</v>
      </c>
      <c r="C58" s="254">
        <f>F58</f>
        <v>3</v>
      </c>
      <c r="D58" s="254">
        <f>F58</f>
        <v>3</v>
      </c>
      <c r="E58" s="254">
        <f>F58</f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6"/>
        <v/>
      </c>
      <c r="L58" s="251" t="str">
        <f t="shared" si="22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20"/>
        <v>21</v>
      </c>
      <c r="B59" s="245" t="str">
        <f>+'Ekamut-caxs'!B60</f>
        <v>Հայտարարության գծով</v>
      </c>
      <c r="C59" s="254">
        <f>F59</f>
        <v>10</v>
      </c>
      <c r="D59" s="254">
        <f>F59</f>
        <v>10</v>
      </c>
      <c r="E59" s="254">
        <f>F59</f>
        <v>10</v>
      </c>
      <c r="F59" s="187">
        <f>+'Ekamut-caxs'!D60</f>
        <v>10</v>
      </c>
      <c r="G59" s="333"/>
      <c r="H59" s="97"/>
      <c r="I59" s="88"/>
      <c r="J59" s="88"/>
      <c r="K59" s="251" t="str">
        <f t="shared" si="6"/>
        <v/>
      </c>
      <c r="L59" s="251" t="str">
        <f t="shared" si="22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20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6"/>
        <v/>
      </c>
      <c r="L60" s="251" t="str">
        <f t="shared" si="22"/>
        <v/>
      </c>
      <c r="M60" s="251" t="str">
        <f t="shared" si="1"/>
        <v/>
      </c>
      <c r="N60" s="64"/>
      <c r="O60" s="64"/>
      <c r="P60" s="64"/>
    </row>
    <row r="61" spans="1:16" s="63" customFormat="1" ht="16.5" customHeight="1">
      <c r="A61" s="54">
        <v>22</v>
      </c>
      <c r="B61" s="245" t="str">
        <f>+'Ekamut-caxs'!B62</f>
        <v>Վերապատրաստման գծով</v>
      </c>
      <c r="C61" s="254">
        <f>F61</f>
        <v>130</v>
      </c>
      <c r="D61" s="254">
        <f>F61</f>
        <v>130</v>
      </c>
      <c r="E61" s="254">
        <f>F61</f>
        <v>130</v>
      </c>
      <c r="F61" s="187">
        <f>+'Ekamut-caxs'!D62</f>
        <v>130</v>
      </c>
      <c r="G61" s="333"/>
      <c r="H61" s="97"/>
      <c r="I61" s="88"/>
      <c r="J61" s="88"/>
      <c r="K61" s="251" t="str">
        <f t="shared" si="6"/>
        <v/>
      </c>
      <c r="L61" s="251" t="str">
        <f t="shared" si="22"/>
        <v/>
      </c>
      <c r="M61" s="251" t="str">
        <f t="shared" si="1"/>
        <v/>
      </c>
      <c r="N61" s="64"/>
      <c r="O61" s="64"/>
      <c r="P61" s="64"/>
    </row>
    <row r="62" spans="1:16" s="64" customFormat="1" ht="16.5" hidden="1" customHeight="1">
      <c r="A62" s="54">
        <f t="shared" si="20"/>
        <v>23</v>
      </c>
      <c r="B62" s="347" t="str">
        <f>+'Ekamut-caxs'!B63</f>
        <v>Անհատույց ստացված ակտիվների գծով (արագամաշ առականեր)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6"/>
        <v/>
      </c>
      <c r="L62" s="266" t="str">
        <f t="shared" si="22"/>
        <v/>
      </c>
      <c r="M62" s="266" t="str">
        <f t="shared" si="1"/>
        <v/>
      </c>
    </row>
    <row r="63" spans="1:16" s="64" customFormat="1" ht="16.5" customHeight="1">
      <c r="A63" s="54">
        <v>23</v>
      </c>
      <c r="B63" s="347" t="str">
        <f>+'Ekamut-caxs'!B64</f>
        <v>Միջոցառումների կազմակերպման գծով</v>
      </c>
      <c r="C63" s="254"/>
      <c r="D63" s="254">
        <f>F63/2</f>
        <v>30</v>
      </c>
      <c r="E63" s="254">
        <f>F63</f>
        <v>60</v>
      </c>
      <c r="F63" s="186">
        <f>+'Ekamut-caxs'!D64</f>
        <v>60</v>
      </c>
      <c r="G63" s="334"/>
      <c r="H63" s="97"/>
      <c r="I63" s="88"/>
      <c r="J63" s="88"/>
      <c r="K63" s="266" t="str">
        <f t="shared" si="6"/>
        <v/>
      </c>
      <c r="L63" s="266" t="str">
        <f t="shared" si="22"/>
        <v/>
      </c>
      <c r="M63" s="266" t="str">
        <f t="shared" si="1"/>
        <v/>
      </c>
    </row>
    <row r="64" spans="1:16" s="64" customFormat="1" ht="16.5" customHeight="1">
      <c r="A64" s="54">
        <f t="shared" si="20"/>
        <v>24</v>
      </c>
      <c r="B64" s="347" t="str">
        <f>+'Ekamut-caxs'!B65</f>
        <v>Դուրսգրվող գույքի վերագնահատման գծով</v>
      </c>
      <c r="C64" s="254"/>
      <c r="D64" s="254">
        <f>F64</f>
        <v>60</v>
      </c>
      <c r="E64" s="254">
        <f>F64</f>
        <v>60</v>
      </c>
      <c r="F64" s="186">
        <f>+'Ekamut-caxs'!D65</f>
        <v>60</v>
      </c>
      <c r="G64" s="334"/>
      <c r="H64" s="456" t="s">
        <v>262</v>
      </c>
      <c r="I64" s="88"/>
      <c r="J64" s="88"/>
      <c r="K64" s="266" t="str">
        <f t="shared" si="6"/>
        <v/>
      </c>
      <c r="L64" s="266" t="str">
        <f t="shared" si="22"/>
        <v/>
      </c>
      <c r="M64" s="266" t="str">
        <f t="shared" si="1"/>
        <v/>
      </c>
    </row>
    <row r="65" spans="1:16" s="64" customFormat="1" ht="16.5" customHeight="1">
      <c r="A65" s="54">
        <f t="shared" si="20"/>
        <v>25</v>
      </c>
      <c r="B65" s="347" t="str">
        <f>+'Ekamut-caxs'!B66</f>
        <v>Կրակմարիչների լիցքավորում</v>
      </c>
      <c r="C65" s="254">
        <f>F65</f>
        <v>50</v>
      </c>
      <c r="D65" s="254">
        <f>F65</f>
        <v>50</v>
      </c>
      <c r="E65" s="254">
        <f>F65</f>
        <v>50</v>
      </c>
      <c r="F65" s="186">
        <f>+'Ekamut-caxs'!D66</f>
        <v>50</v>
      </c>
      <c r="G65" s="334"/>
      <c r="H65" s="456"/>
      <c r="I65" s="88"/>
      <c r="J65" s="88"/>
      <c r="K65" s="266" t="str">
        <f t="shared" si="6"/>
        <v/>
      </c>
      <c r="L65" s="266" t="str">
        <f t="shared" si="22"/>
        <v/>
      </c>
      <c r="M65" s="266" t="str">
        <f t="shared" si="1"/>
        <v/>
      </c>
    </row>
    <row r="66" spans="1:16" s="63" customFormat="1" ht="16.5" hidden="1" customHeight="1">
      <c r="A66" s="54">
        <f t="shared" si="20"/>
        <v>26</v>
      </c>
      <c r="B66" s="245" t="s">
        <v>35</v>
      </c>
      <c r="C66" s="186">
        <f>SUM(C67:C69)</f>
        <v>0</v>
      </c>
      <c r="D66" s="186">
        <f>SUM(D67:D69)</f>
        <v>0</v>
      </c>
      <c r="E66" s="186">
        <f>SUM(E67:E69)</f>
        <v>0</v>
      </c>
      <c r="F66" s="187">
        <f>SUM(F67:F69)</f>
        <v>0</v>
      </c>
      <c r="G66" s="333"/>
      <c r="H66" s="97"/>
      <c r="I66" s="88"/>
      <c r="J66" s="88"/>
      <c r="K66" s="251" t="str">
        <f t="shared" si="6"/>
        <v/>
      </c>
      <c r="L66" s="251" t="str">
        <f t="shared" si="22"/>
        <v/>
      </c>
      <c r="M66" s="251" t="str">
        <f t="shared" si="1"/>
        <v/>
      </c>
      <c r="N66" s="64"/>
      <c r="O66" s="64"/>
      <c r="P66" s="64"/>
    </row>
    <row r="67" spans="1:16" ht="14.25" hidden="1" customHeight="1">
      <c r="A67" s="13">
        <f>+A66+0.1</f>
        <v>26.1</v>
      </c>
      <c r="B67" s="248" t="s">
        <v>36</v>
      </c>
      <c r="C67" s="343"/>
      <c r="D67" s="343"/>
      <c r="E67" s="343"/>
      <c r="F67" s="182"/>
      <c r="G67" s="335"/>
      <c r="K67" s="251" t="str">
        <f t="shared" si="6"/>
        <v/>
      </c>
      <c r="L67" s="251" t="str">
        <f t="shared" si="22"/>
        <v/>
      </c>
      <c r="M67" s="251" t="str">
        <f t="shared" si="1"/>
        <v/>
      </c>
    </row>
    <row r="68" spans="1:16" ht="14.25" hidden="1" customHeight="1">
      <c r="A68" s="13">
        <f>+A67+0.1</f>
        <v>26.200000000000003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6"/>
        <v/>
      </c>
      <c r="L68" s="251" t="str">
        <f t="shared" si="22"/>
        <v/>
      </c>
      <c r="M68" s="251" t="str">
        <f t="shared" si="1"/>
        <v/>
      </c>
    </row>
    <row r="69" spans="1:16" ht="14.25" hidden="1" customHeight="1">
      <c r="A69" s="13">
        <f>+A68+0.1</f>
        <v>26.300000000000004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6"/>
        <v/>
      </c>
      <c r="L69" s="251" t="str">
        <f t="shared" si="22"/>
        <v/>
      </c>
      <c r="M69" s="251" t="str">
        <f t="shared" si="1"/>
        <v/>
      </c>
    </row>
    <row r="70" spans="1:16" s="84" customFormat="1" ht="17.25" customHeight="1">
      <c r="A70" s="59">
        <v>26</v>
      </c>
      <c r="B70" s="188" t="s">
        <v>37</v>
      </c>
      <c r="C70" s="240">
        <f>+F70</f>
        <v>229.70000000000005</v>
      </c>
      <c r="D70" s="240">
        <f>+F70</f>
        <v>229.70000000000005</v>
      </c>
      <c r="E70" s="240">
        <f>+F70</f>
        <v>229.70000000000005</v>
      </c>
      <c r="F70" s="187">
        <f>+'Deb. ev kreditor'!D59-'Deb. ev kreditor'!D55</f>
        <v>229.70000000000005</v>
      </c>
      <c r="G70" s="333"/>
      <c r="H70" s="461">
        <f>+F70-'Deb. ev kreditor'!F59</f>
        <v>0</v>
      </c>
      <c r="I70" s="75"/>
      <c r="J70" s="75"/>
      <c r="K70" s="251" t="str">
        <f t="shared" si="6"/>
        <v/>
      </c>
      <c r="L70" s="251" t="str">
        <f t="shared" si="22"/>
        <v/>
      </c>
      <c r="M70" s="251" t="str">
        <f t="shared" si="1"/>
        <v/>
      </c>
      <c r="N70" s="83"/>
      <c r="O70" s="83"/>
      <c r="P70" s="83"/>
    </row>
    <row r="71" spans="1:16" s="84" customFormat="1" ht="16.5" customHeight="1">
      <c r="A71" s="59">
        <f>+A70+1</f>
        <v>27</v>
      </c>
      <c r="B71" s="249" t="s">
        <v>83</v>
      </c>
      <c r="C71" s="254">
        <f>F71</f>
        <v>1587.2</v>
      </c>
      <c r="D71" s="254">
        <f>F71</f>
        <v>1587.2</v>
      </c>
      <c r="E71" s="254">
        <f>F71</f>
        <v>1587.2</v>
      </c>
      <c r="F71" s="186">
        <f>'Ekamut-caxs'!D70</f>
        <v>1587.2</v>
      </c>
      <c r="G71" s="333"/>
      <c r="H71" s="346" t="s">
        <v>198</v>
      </c>
      <c r="I71" s="344"/>
      <c r="J71" s="345"/>
      <c r="K71" s="251" t="str">
        <f t="shared" si="6"/>
        <v/>
      </c>
      <c r="L71" s="251" t="str">
        <f t="shared" si="22"/>
        <v/>
      </c>
      <c r="M71" s="251" t="str">
        <f t="shared" si="1"/>
        <v/>
      </c>
      <c r="N71" s="83"/>
      <c r="O71" s="83"/>
      <c r="P71" s="83"/>
    </row>
    <row r="72" spans="1:16" s="67" customFormat="1" ht="17.25" hidden="1" customHeight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6"/>
        <v/>
      </c>
      <c r="L72" s="251" t="str">
        <f t="shared" si="22"/>
        <v/>
      </c>
      <c r="M72" s="251" t="str">
        <f t="shared" si="1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6"/>
        <v/>
      </c>
      <c r="L73" s="251" t="str">
        <f t="shared" si="22"/>
        <v/>
      </c>
      <c r="M73" s="251" t="str">
        <f t="shared" si="1"/>
        <v/>
      </c>
      <c r="N73" s="64"/>
      <c r="O73" s="64"/>
      <c r="P73" s="64"/>
    </row>
    <row r="74" spans="1:16" ht="13.5" hidden="1" customHeight="1">
      <c r="A74" s="23">
        <f t="shared" ref="A74:A79" si="23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6"/>
        <v/>
      </c>
      <c r="L74" s="251" t="str">
        <f t="shared" si="22"/>
        <v/>
      </c>
      <c r="M74" s="251" t="str">
        <f t="shared" si="1"/>
        <v/>
      </c>
    </row>
    <row r="75" spans="1:16" ht="13.5" hidden="1" customHeight="1">
      <c r="A75" s="23">
        <f t="shared" si="23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6"/>
        <v/>
      </c>
      <c r="L75" s="251" t="str">
        <f t="shared" si="22"/>
        <v/>
      </c>
      <c r="M75" s="251" t="str">
        <f t="shared" si="1"/>
        <v/>
      </c>
    </row>
    <row r="76" spans="1:16" ht="13.5" hidden="1" customHeight="1">
      <c r="A76" s="23">
        <f t="shared" si="23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6"/>
        <v/>
      </c>
      <c r="L76" s="251" t="str">
        <f t="shared" si="22"/>
        <v/>
      </c>
      <c r="M76" s="251" t="str">
        <f t="shared" si="1"/>
        <v/>
      </c>
    </row>
    <row r="77" spans="1:16" ht="13.5" hidden="1" customHeight="1">
      <c r="A77" s="23">
        <f t="shared" si="23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6"/>
        <v/>
      </c>
      <c r="L77" s="251" t="str">
        <f t="shared" si="22"/>
        <v/>
      </c>
      <c r="M77" s="251" t="str">
        <f t="shared" si="1"/>
        <v/>
      </c>
    </row>
    <row r="78" spans="1:16" s="68" customFormat="1" ht="13.5" hidden="1" customHeight="1">
      <c r="A78" s="23">
        <f t="shared" si="23"/>
        <v>1.5000000000000004</v>
      </c>
      <c r="B78" s="265" t="s">
        <v>64</v>
      </c>
      <c r="C78" s="343"/>
      <c r="D78" s="343"/>
      <c r="E78" s="343"/>
      <c r="F78" s="182"/>
      <c r="G78" s="373"/>
      <c r="H78" s="96"/>
      <c r="I78" s="76"/>
      <c r="J78" s="76"/>
      <c r="K78" s="266" t="str">
        <f t="shared" si="6"/>
        <v/>
      </c>
      <c r="L78" s="266" t="str">
        <f t="shared" si="22"/>
        <v/>
      </c>
      <c r="M78" s="266" t="str">
        <f t="shared" si="1"/>
        <v/>
      </c>
    </row>
    <row r="79" spans="1:16" s="68" customFormat="1" ht="13.5" hidden="1" customHeight="1">
      <c r="A79" s="23">
        <f t="shared" si="23"/>
        <v>1.6000000000000005</v>
      </c>
      <c r="B79" s="265"/>
      <c r="C79" s="343"/>
      <c r="D79" s="343"/>
      <c r="E79" s="343"/>
      <c r="F79" s="182"/>
      <c r="G79" s="373"/>
      <c r="H79" s="96" t="s">
        <v>267</v>
      </c>
      <c r="I79" s="76"/>
      <c r="J79" s="76"/>
      <c r="K79" s="266" t="str">
        <f t="shared" si="6"/>
        <v/>
      </c>
      <c r="L79" s="266" t="str">
        <f t="shared" si="22"/>
        <v/>
      </c>
      <c r="M79" s="266" t="str">
        <f t="shared" si="1"/>
        <v/>
      </c>
    </row>
    <row r="80" spans="1:16" s="63" customFormat="1" ht="34.5" hidden="1" customHeight="1">
      <c r="A80" s="54">
        <v>2</v>
      </c>
      <c r="B80" s="245" t="s">
        <v>88</v>
      </c>
      <c r="C80" s="254">
        <f>SUM(C81:C83)</f>
        <v>0</v>
      </c>
      <c r="D80" s="254">
        <f>SUM(D81:D83)</f>
        <v>0</v>
      </c>
      <c r="E80" s="254">
        <f>SUM(E81:E83)</f>
        <v>0</v>
      </c>
      <c r="F80" s="187">
        <f>SUM(F81:F83)</f>
        <v>0</v>
      </c>
      <c r="G80" s="333"/>
      <c r="H80" s="97"/>
      <c r="I80" s="88"/>
      <c r="J80" s="88"/>
      <c r="K80" s="251" t="str">
        <f t="shared" si="6"/>
        <v/>
      </c>
      <c r="L80" s="251" t="str">
        <f t="shared" si="22"/>
        <v/>
      </c>
      <c r="M80" s="251" t="str">
        <f t="shared" si="1"/>
        <v/>
      </c>
      <c r="N80" s="64"/>
      <c r="O80" s="64"/>
      <c r="P80" s="64"/>
    </row>
    <row r="81" spans="1:16" ht="13.5" hidden="1" customHeight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4">IF((D81-C81)&lt;0, (0),"")</f>
        <v/>
      </c>
      <c r="L81" s="251" t="str">
        <f t="shared" si="22"/>
        <v/>
      </c>
      <c r="M81" s="251" t="str">
        <f t="shared" ref="M81:M87" si="25">IF((+F81-E81)&lt;0, (0),"")</f>
        <v/>
      </c>
    </row>
    <row r="82" spans="1:16" ht="13.5" hidden="1" customHeight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4"/>
        <v/>
      </c>
      <c r="L82" s="251" t="str">
        <f t="shared" ref="L82:L87" si="26">IF((+E82-D82)&lt;0, (0),"")</f>
        <v/>
      </c>
      <c r="M82" s="251" t="str">
        <f t="shared" si="25"/>
        <v/>
      </c>
    </row>
    <row r="83" spans="1:16" ht="13.5" hidden="1" customHeight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4"/>
        <v/>
      </c>
      <c r="L83" s="251" t="str">
        <f t="shared" si="26"/>
        <v/>
      </c>
      <c r="M83" s="251" t="str">
        <f t="shared" si="25"/>
        <v/>
      </c>
    </row>
    <row r="84" spans="1:16" s="67" customFormat="1" ht="34.5" hidden="1" customHeight="1">
      <c r="A84" s="33" t="s">
        <v>56</v>
      </c>
      <c r="B84" s="12" t="s">
        <v>145</v>
      </c>
      <c r="C84" s="189">
        <f>SUM(C85:C86)</f>
        <v>0</v>
      </c>
      <c r="D84" s="189">
        <f>SUM(D85:D86)</f>
        <v>0</v>
      </c>
      <c r="E84" s="189">
        <f>SUM(E85:E86)</f>
        <v>0</v>
      </c>
      <c r="F84" s="189">
        <f>SUM(F85:F86)</f>
        <v>0</v>
      </c>
      <c r="G84" s="332"/>
      <c r="H84" s="100"/>
      <c r="I84" s="91"/>
      <c r="J84" s="91"/>
      <c r="K84" s="251" t="str">
        <f t="shared" si="24"/>
        <v/>
      </c>
      <c r="L84" s="251" t="str">
        <f t="shared" si="26"/>
        <v/>
      </c>
      <c r="M84" s="251" t="str">
        <f t="shared" si="25"/>
        <v/>
      </c>
      <c r="N84" s="66"/>
      <c r="O84" s="66"/>
      <c r="P84" s="66"/>
    </row>
    <row r="85" spans="1:16" s="82" customFormat="1" ht="17.25" hidden="1" customHeight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4"/>
        <v/>
      </c>
      <c r="L85" s="251" t="str">
        <f t="shared" si="26"/>
        <v/>
      </c>
      <c r="M85" s="251" t="str">
        <f t="shared" si="25"/>
        <v/>
      </c>
      <c r="N85" s="81"/>
      <c r="O85" s="81"/>
      <c r="P85" s="81"/>
    </row>
    <row r="86" spans="1:16" s="81" customFormat="1" ht="17.25" hidden="1" customHeight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4"/>
        <v/>
      </c>
      <c r="L86" s="266" t="str">
        <f t="shared" si="26"/>
        <v/>
      </c>
      <c r="M86" s="266" t="str">
        <f t="shared" si="25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31.961666666658857</v>
      </c>
      <c r="D87" s="189">
        <f>D12+D13-D29</f>
        <v>2.6549999999915599</v>
      </c>
      <c r="E87" s="189">
        <f>E12+E13-E29</f>
        <v>87.555000000007567</v>
      </c>
      <c r="F87" s="189">
        <f>F12+F13-F29</f>
        <v>707.30000000001019</v>
      </c>
      <c r="G87" s="332"/>
      <c r="H87" s="499" t="s">
        <v>191</v>
      </c>
      <c r="I87" s="499"/>
      <c r="J87" s="200"/>
      <c r="K87" s="251">
        <f t="shared" si="24"/>
        <v>0</v>
      </c>
      <c r="L87" s="251" t="str">
        <f t="shared" si="26"/>
        <v/>
      </c>
      <c r="M87" s="251" t="str">
        <f t="shared" si="25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7">IF((I88-H88)&lt;0, (0),"")</f>
        <v/>
      </c>
      <c r="M88" s="252" t="str">
        <f t="shared" si="27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tr">
        <f>'Ekamut-caxs'!D73</f>
        <v>Ա. ԽԱՉԱՏՐՅԱՆ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7"/>
        <v/>
      </c>
      <c r="M89" s="252" t="str">
        <f t="shared" si="27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7"/>
        <v/>
      </c>
      <c r="M90" s="252" t="str">
        <f t="shared" si="27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tr">
        <f>'Ekamut-caxs'!D75</f>
        <v>Ն. ՀԱՐՈՒԹՅՈՒՆՅԱՆ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7" customFormat="1" ht="112.5" customHeight="1">
      <c r="B94" s="366" t="s">
        <v>214</v>
      </c>
      <c r="C94" s="498"/>
      <c r="D94" s="498"/>
      <c r="E94" s="498"/>
      <c r="G94" s="368" t="s">
        <v>233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fitToHeight="0" orientation="portrait" r:id="rId1"/>
  <headerFooter alignWithMargins="0"/>
  <rowBreaks count="1" manualBreakCount="1">
    <brk id="86" max="6" man="1"/>
  </rowBreaks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0" zoomScaleSheetLayoutView="100" workbookViewId="0">
      <selection activeCell="B68" sqref="B68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82" t="str">
        <f>+'Ekamut-caxs'!A7:D7</f>
        <v xml:space="preserve">«Երևանի հ․ 136 մսուր-մանկապարտեզ» ՀՈԱԿ-ի </v>
      </c>
      <c r="B2" s="482"/>
      <c r="C2" s="482"/>
      <c r="D2" s="482"/>
      <c r="E2" s="482"/>
      <c r="F2" s="48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288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51950</v>
      </c>
      <c r="D6" s="202">
        <f>SUM(D7:D8,D11,D14:D19,D22:D23)</f>
        <v>66985.3</v>
      </c>
      <c r="E6" s="202">
        <f t="shared" ref="E6:E64" si="0">D6-C6</f>
        <v>15035.300000000003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86">
        <f>48325.7-137.9</f>
        <v>48187.799999999996</v>
      </c>
      <c r="D7" s="193">
        <f>+'Ekamut-caxs'!D11</f>
        <v>59061.4</v>
      </c>
      <c r="E7" s="193">
        <f t="shared" si="0"/>
        <v>10873.600000000006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130</v>
      </c>
      <c r="E8" s="193">
        <f t="shared" si="0"/>
        <v>88.4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82">
        <v>41.6</v>
      </c>
      <c r="D9" s="178">
        <f>+'Ekamut-caxs'!D13</f>
        <v>130</v>
      </c>
      <c r="E9" s="193">
        <f t="shared" si="0"/>
        <v>88.4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975.3</v>
      </c>
      <c r="D11" s="193">
        <f>SUM(D12:D13)</f>
        <v>5264.3</v>
      </c>
      <c r="E11" s="193">
        <f t="shared" si="0"/>
        <v>4289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82">
        <v>418</v>
      </c>
      <c r="D12" s="178">
        <f>+'Ekamut-caxs'!D16</f>
        <v>2141.4</v>
      </c>
      <c r="E12" s="193">
        <f t="shared" si="0"/>
        <v>1723.4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82">
        <v>557.29999999999995</v>
      </c>
      <c r="D13" s="178">
        <f>+'Ekamut-caxs'!D17</f>
        <v>3122.9</v>
      </c>
      <c r="E13" s="193">
        <f t="shared" si="0"/>
        <v>2565.6000000000004</v>
      </c>
      <c r="F13" s="178"/>
    </row>
    <row r="14" spans="1:18" s="52" customFormat="1" ht="40.5">
      <c r="A14" s="54">
        <f>+A11+1</f>
        <v>4</v>
      </c>
      <c r="B14" s="195" t="str">
        <f>+'Ekamut-caxs'!B19</f>
        <v xml:space="preserve">Վճարովի ծառայություններից </v>
      </c>
      <c r="C14" s="186">
        <v>859</v>
      </c>
      <c r="D14" s="193">
        <f>+'Ekamut-caxs'!D19</f>
        <v>850</v>
      </c>
      <c r="E14" s="193">
        <f t="shared" si="0"/>
        <v>-9</v>
      </c>
      <c r="F14" s="477" t="s">
        <v>285</v>
      </c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SUM(C20:C21)</f>
        <v>1866.9</v>
      </c>
      <c r="D19" s="196">
        <f>SUM(D20:D21)</f>
        <v>1658.7</v>
      </c>
      <c r="E19" s="193">
        <f t="shared" si="0"/>
        <v>-208.20000000000005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6</v>
      </c>
      <c r="B20" s="247" t="str">
        <f>+'Ekamut-caxs'!B25</f>
        <v xml:space="preserve">ոչ ընթացիկ </v>
      </c>
      <c r="C20" s="180">
        <v>1658.7</v>
      </c>
      <c r="D20" s="179">
        <f>+'Ekamut-caxs'!D25</f>
        <v>1658.7</v>
      </c>
      <c r="E20" s="179">
        <f t="shared" si="0"/>
        <v>0</v>
      </c>
      <c r="F20" s="178"/>
    </row>
    <row r="21" spans="1:18" ht="16.5">
      <c r="A21" s="54">
        <f t="shared" si="1"/>
        <v>7</v>
      </c>
      <c r="B21" s="247" t="str">
        <f>+'Ekamut-caxs'!B26</f>
        <v xml:space="preserve">ընթացիկ </v>
      </c>
      <c r="C21" s="180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 hidden="1">
      <c r="A22" s="54">
        <f t="shared" si="1"/>
        <v>8</v>
      </c>
      <c r="B22" s="195" t="str">
        <f>+'Ekamut-caxs'!B27</f>
        <v>Բանկի տոկոսից</v>
      </c>
      <c r="C22" s="192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v>8</v>
      </c>
      <c r="B23" s="18" t="s">
        <v>240</v>
      </c>
      <c r="C23" s="192">
        <v>19.399999999999999</v>
      </c>
      <c r="D23" s="192">
        <f>+'Ekamut-caxs'!D18</f>
        <v>20.9</v>
      </c>
      <c r="E23" s="192">
        <f>D23-C23</f>
        <v>1.5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51949.999999999993</v>
      </c>
      <c r="D24" s="203">
        <f>SUM(D25,D28:D34,D38:D60,D62:D63)</f>
        <v>66985.299999999988</v>
      </c>
      <c r="E24" s="202">
        <f t="shared" si="0"/>
        <v>15035.299999999996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54">
      <c r="A25" s="54">
        <v>1</v>
      </c>
      <c r="B25" s="246" t="str">
        <f>+'Ekamut-caxs'!B32</f>
        <v>Աշխատավարձի գծով, որից՝</v>
      </c>
      <c r="C25" s="194">
        <v>35132.699999999997</v>
      </c>
      <c r="D25" s="196">
        <f>+'Ekamut-caxs'!D32</f>
        <v>46852.5</v>
      </c>
      <c r="E25" s="193">
        <f t="shared" si="0"/>
        <v>11719.800000000003</v>
      </c>
      <c r="F25" s="178" t="s">
        <v>286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t="40.5">
      <c r="A26" s="24">
        <v>1.1000000000000001</v>
      </c>
      <c r="B26" s="131" t="str">
        <f>+'Ekamut-caxs'!B33</f>
        <v>վճարովի ծառայության գծով</v>
      </c>
      <c r="C26" s="178">
        <v>379.2</v>
      </c>
      <c r="D26" s="197">
        <f>+'Ekamut-caxs'!D33</f>
        <v>430</v>
      </c>
      <c r="E26" s="179">
        <f>D26-C26</f>
        <v>50.800000000000011</v>
      </c>
      <c r="F26" s="477" t="s">
        <v>287</v>
      </c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178">
        <v>522</v>
      </c>
      <c r="D27" s="178">
        <f>+'Ekamut-caxs'!D34</f>
        <v>0</v>
      </c>
      <c r="E27" s="180">
        <f>D27-C27</f>
        <v>-522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11365.4</v>
      </c>
      <c r="D28" s="196">
        <f>+'Ekamut-caxs'!D35</f>
        <v>11638</v>
      </c>
      <c r="E28" s="193">
        <f t="shared" si="0"/>
        <v>272.60000000000036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7">
      <c r="A29" s="54">
        <f t="shared" ref="A29:A34" si="2">+A28+1</f>
        <v>3</v>
      </c>
      <c r="B29" s="195" t="str">
        <f>+'Ekamut-caxs'!B36</f>
        <v>Ջեռուցման գծով</v>
      </c>
      <c r="C29" s="194">
        <v>945.5</v>
      </c>
      <c r="D29" s="196">
        <f>+'Ekamut-caxs'!D36</f>
        <v>920.7</v>
      </c>
      <c r="E29" s="193">
        <f t="shared" si="0"/>
        <v>-24.799999999999955</v>
      </c>
      <c r="F29" s="178" t="s">
        <v>297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7">
      <c r="A30" s="54">
        <f t="shared" si="2"/>
        <v>4</v>
      </c>
      <c r="B30" s="195" t="str">
        <f>+'Ekamut-caxs'!B37</f>
        <v>Էլեկտրաէներգիայի գծով</v>
      </c>
      <c r="C30" s="194">
        <v>816.6</v>
      </c>
      <c r="D30" s="196">
        <f>+'Ekamut-caxs'!D37</f>
        <v>756.3</v>
      </c>
      <c r="E30" s="193">
        <f t="shared" si="0"/>
        <v>-60.300000000000068</v>
      </c>
      <c r="F30" s="178" t="s">
        <v>297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7">
      <c r="A31" s="54">
        <f t="shared" si="2"/>
        <v>5</v>
      </c>
      <c r="B31" s="195" t="str">
        <f>+'Ekamut-caxs'!B38</f>
        <v>Ջրմուղ-կոյուղու գծով</v>
      </c>
      <c r="C31" s="194">
        <v>517.6</v>
      </c>
      <c r="D31" s="196">
        <f>+'Ekamut-caxs'!D38</f>
        <v>549.20000000000005</v>
      </c>
      <c r="E31" s="193">
        <f t="shared" si="0"/>
        <v>31.600000000000023</v>
      </c>
      <c r="F31" s="178" t="s">
        <v>297</v>
      </c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7">
      <c r="A32" s="54">
        <f t="shared" si="2"/>
        <v>6</v>
      </c>
      <c r="B32" s="195" t="str">
        <f>+'Ekamut-caxs'!B39</f>
        <v>Աղբահանության գծով</v>
      </c>
      <c r="C32" s="194">
        <v>26.9</v>
      </c>
      <c r="D32" s="196">
        <f>+'Ekamut-caxs'!D39</f>
        <v>26.9</v>
      </c>
      <c r="E32" s="193">
        <f t="shared" si="0"/>
        <v>0</v>
      </c>
      <c r="F32" s="178" t="s">
        <v>297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7">
      <c r="A33" s="54">
        <f t="shared" si="2"/>
        <v>7</v>
      </c>
      <c r="B33" s="195" t="str">
        <f>+'Ekamut-caxs'!B40</f>
        <v>Ախտաբանության գծով</v>
      </c>
      <c r="C33" s="194">
        <v>30</v>
      </c>
      <c r="D33" s="196">
        <f>+'Ekamut-caxs'!D40</f>
        <v>30</v>
      </c>
      <c r="E33" s="193">
        <f t="shared" si="0"/>
        <v>0</v>
      </c>
      <c r="F33" s="178" t="s">
        <v>297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117.6</v>
      </c>
      <c r="D34" s="196">
        <f>SUM(D35:D37)</f>
        <v>117.6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ht="27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 t="s">
        <v>297</v>
      </c>
    </row>
    <row r="36" spans="1:18" hidden="1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0</v>
      </c>
      <c r="E36" s="179">
        <f t="shared" si="0"/>
        <v>0</v>
      </c>
      <c r="F36" s="180"/>
    </row>
    <row r="37" spans="1:18" ht="27">
      <c r="A37" s="23">
        <v>8.1999999999999993</v>
      </c>
      <c r="B37" s="247" t="str">
        <f>+'Ekamut-caxs'!B44</f>
        <v>ինտերնետ կապ</v>
      </c>
      <c r="C37" s="178">
        <v>60</v>
      </c>
      <c r="D37" s="197">
        <f>+'Ekamut-caxs'!D44</f>
        <v>60</v>
      </c>
      <c r="E37" s="179">
        <f t="shared" si="0"/>
        <v>0</v>
      </c>
      <c r="F37" s="178" t="s">
        <v>298</v>
      </c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0.3</v>
      </c>
      <c r="D38" s="196">
        <f>+'Ekamut-caxs'!D45</f>
        <v>0</v>
      </c>
      <c r="E38" s="193">
        <f t="shared" si="0"/>
        <v>-0.3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7">
      <c r="A39" s="54">
        <v>10</v>
      </c>
      <c r="B39" s="195" t="str">
        <f>+'Ekamut-caxs'!B46</f>
        <v>Տնտեսական ապրանքների գծով</v>
      </c>
      <c r="C39" s="194">
        <v>341.3</v>
      </c>
      <c r="D39" s="196">
        <f>+'Ekamut-caxs'!D46</f>
        <v>588</v>
      </c>
      <c r="E39" s="193">
        <f t="shared" si="0"/>
        <v>246.7</v>
      </c>
      <c r="F39" s="178" t="s">
        <v>299</v>
      </c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11</v>
      </c>
      <c r="B40" s="195" t="str">
        <f>+'Ekamut-caxs'!B47</f>
        <v>Գրասենյակային ապրանքների գծով</v>
      </c>
      <c r="C40" s="194">
        <v>95.6</v>
      </c>
      <c r="D40" s="196">
        <f>+'Ekamut-caxs'!D47</f>
        <v>111.6</v>
      </c>
      <c r="E40" s="193">
        <f t="shared" si="0"/>
        <v>16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7">
      <c r="A41" s="54">
        <f t="shared" si="3"/>
        <v>12</v>
      </c>
      <c r="B41" s="195" t="str">
        <f>+'Ekamut-caxs'!B48</f>
        <v>Փոքրարժեք կամ արագամաշ առարկաների գծով</v>
      </c>
      <c r="C41" s="194">
        <v>31.9</v>
      </c>
      <c r="D41" s="196">
        <f>+'Ekamut-caxs'!D48</f>
        <v>200</v>
      </c>
      <c r="E41" s="193">
        <f t="shared" si="0"/>
        <v>168.1</v>
      </c>
      <c r="F41" s="178" t="s">
        <v>301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13</v>
      </c>
      <c r="B42" s="195" t="str">
        <f>+'Ekamut-caxs'!B49</f>
        <v>Ուսումնական նյութերի գծով</v>
      </c>
      <c r="C42" s="194">
        <v>39.200000000000003</v>
      </c>
      <c r="D42" s="196">
        <f>+'Ekamut-caxs'!D49</f>
        <v>490</v>
      </c>
      <c r="E42" s="193">
        <f t="shared" si="0"/>
        <v>450.8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14</v>
      </c>
      <c r="B43" s="195" t="str">
        <f>+'Ekamut-caxs'!B50</f>
        <v>Դեղորայքի գծով</v>
      </c>
      <c r="C43" s="194"/>
      <c r="D43" s="196">
        <f>+'Ekamut-caxs'!D50</f>
        <v>25</v>
      </c>
      <c r="E43" s="193">
        <f>D43-C43</f>
        <v>25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54">
      <c r="A44" s="54">
        <f t="shared" si="3"/>
        <v>15</v>
      </c>
      <c r="B44" s="195" t="str">
        <f>+'Ekamut-caxs'!B51</f>
        <v>Բուժ.ծառայության գծով</v>
      </c>
      <c r="C44" s="194">
        <v>100</v>
      </c>
      <c r="D44" s="196">
        <f>+'Ekamut-caxs'!D51</f>
        <v>130</v>
      </c>
      <c r="E44" s="193">
        <f t="shared" si="0"/>
        <v>30</v>
      </c>
      <c r="F44" s="178" t="s">
        <v>300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16</v>
      </c>
      <c r="B45" s="195" t="str">
        <f>+'Ekamut-caxs'!B52</f>
        <v>Ընթացիկ վերանորոգման գծով</v>
      </c>
      <c r="C45" s="194">
        <v>90.9</v>
      </c>
      <c r="D45" s="196">
        <f>+'Ekamut-caxs'!D52</f>
        <v>500</v>
      </c>
      <c r="E45" s="193">
        <f t="shared" si="0"/>
        <v>409.1</v>
      </c>
      <c r="F45" s="178" t="s">
        <v>302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54">
      <c r="A46" s="54">
        <f t="shared" si="3"/>
        <v>17</v>
      </c>
      <c r="B46" s="195" t="str">
        <f>+'Ekamut-caxs'!B53</f>
        <v>Ջեռուցման համակարգի սպասարկման գծով</v>
      </c>
      <c r="C46" s="194">
        <v>109.6</v>
      </c>
      <c r="D46" s="196">
        <f>+'Ekamut-caxs'!D53</f>
        <v>135.19999999999999</v>
      </c>
      <c r="E46" s="193">
        <f>D46-C46</f>
        <v>25.599999999999994</v>
      </c>
      <c r="F46" s="178" t="s">
        <v>294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18</v>
      </c>
      <c r="B47" s="195" t="str">
        <f>+'Ekamut-caxs'!B54</f>
        <v>Կաթսայատան սպասարկման գծով</v>
      </c>
      <c r="C47" s="194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19</v>
      </c>
      <c r="B48" s="195" t="str">
        <f>+'Ekamut-caxs'!B55</f>
        <v>Սպասարկման և կոմունալ համավճարների գծով</v>
      </c>
      <c r="C48" s="194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7">
      <c r="A49" s="54">
        <v>20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 t="s">
        <v>311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7">
      <c r="A50" s="54">
        <f t="shared" si="3"/>
        <v>21</v>
      </c>
      <c r="B50" s="195" t="str">
        <f>+'Ekamut-caxs'!B57</f>
        <v>Համակարգիչների տեխնիկական սպասարկման գծով</v>
      </c>
      <c r="C50" s="194">
        <v>20</v>
      </c>
      <c r="D50" s="196">
        <f>+'Ekamut-caxs'!D57</f>
        <v>52</v>
      </c>
      <c r="E50" s="193">
        <f t="shared" si="0"/>
        <v>32</v>
      </c>
      <c r="F50" s="178" t="s">
        <v>307</v>
      </c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22</v>
      </c>
      <c r="B51" s="195" t="str">
        <f>+'Ekamut-caxs'!B58</f>
        <v>Համակարգչային ծրագրի և կայքի սպասարկման գծով</v>
      </c>
      <c r="C51" s="194">
        <v>95</v>
      </c>
      <c r="D51" s="196">
        <f>+'Ekamut-caxs'!D58</f>
        <v>117</v>
      </c>
      <c r="E51" s="193">
        <f t="shared" si="0"/>
        <v>22</v>
      </c>
      <c r="F51" s="178" t="s">
        <v>304</v>
      </c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23</v>
      </c>
      <c r="B52" s="195" t="str">
        <f>+'Ekamut-caxs'!B59</f>
        <v>էլ․ստորագրության գծով</v>
      </c>
      <c r="C52" s="194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7">
      <c r="A53" s="54">
        <f t="shared" si="3"/>
        <v>24</v>
      </c>
      <c r="B53" s="195" t="str">
        <f>+'Ekamut-caxs'!B60</f>
        <v>Հայտարարության գծով</v>
      </c>
      <c r="C53" s="194"/>
      <c r="D53" s="196">
        <f>+'Ekamut-caxs'!D60</f>
        <v>10</v>
      </c>
      <c r="E53" s="193">
        <f t="shared" si="4"/>
        <v>10</v>
      </c>
      <c r="F53" s="178" t="s">
        <v>303</v>
      </c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25</v>
      </c>
      <c r="B54" s="195" t="str">
        <f>+'Ekamut-caxs'!B61</f>
        <v>Բաժանորդագրության գծով</v>
      </c>
      <c r="C54" s="194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4">
        <v>41.6</v>
      </c>
      <c r="D55" s="196">
        <f>+'Ekamut-caxs'!D62</f>
        <v>130</v>
      </c>
      <c r="E55" s="193">
        <f t="shared" si="4"/>
        <v>88.4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34.5">
      <c r="A56" s="54">
        <f t="shared" si="3"/>
        <v>23</v>
      </c>
      <c r="B56" s="195" t="str">
        <f>+'Ekamut-caxs'!B63</f>
        <v>Անհատույց ստացված ակտիվների գծով (արագամաշ առականեր)</v>
      </c>
      <c r="C56" s="192">
        <v>208.2</v>
      </c>
      <c r="D56" s="196">
        <f>+'Ekamut-caxs'!D63</f>
        <v>0</v>
      </c>
      <c r="E56" s="193">
        <f t="shared" si="4"/>
        <v>-208.2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27">
      <c r="A57" s="54">
        <f t="shared" si="3"/>
        <v>24</v>
      </c>
      <c r="B57" s="195" t="str">
        <f>+'Ekamut-caxs'!B64</f>
        <v>Միջոցառումների կազմակերպման գծով</v>
      </c>
      <c r="C57" s="192"/>
      <c r="D57" s="194">
        <f>+'Ekamut-caxs'!D64</f>
        <v>60</v>
      </c>
      <c r="E57" s="192">
        <f t="shared" si="4"/>
        <v>60</v>
      </c>
      <c r="F57" s="178" t="s">
        <v>296</v>
      </c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60</v>
      </c>
      <c r="E58" s="192">
        <f>D58-C58</f>
        <v>60</v>
      </c>
      <c r="F58" s="178" t="s">
        <v>305</v>
      </c>
    </row>
    <row r="59" spans="1:18" s="51" customFormat="1" ht="27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50</v>
      </c>
      <c r="E59" s="192">
        <f>D59-C59</f>
        <v>50</v>
      </c>
      <c r="F59" s="178" t="s">
        <v>306</v>
      </c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4">
        <v>1737.1</v>
      </c>
      <c r="D60" s="196">
        <f>+'Ekamut-caxs'!D67</f>
        <v>1737.1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78">
        <v>1658.7</v>
      </c>
      <c r="D61" s="197">
        <f>+'Ekamut-caxs'!D68</f>
        <v>1658.7</v>
      </c>
      <c r="E61" s="179">
        <f t="shared" si="4"/>
        <v>0</v>
      </c>
      <c r="F61" s="180"/>
      <c r="G61" s="126"/>
    </row>
    <row r="62" spans="1:18" s="52" customFormat="1" ht="17.25" hidden="1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v>26</v>
      </c>
      <c r="B63" s="195" t="str">
        <f>+'Ekamut-caxs'!B70</f>
        <v>Այլ ծախսերի գծով</v>
      </c>
      <c r="C63" s="192"/>
      <c r="D63" s="196">
        <f>+'Ekamut-caxs'!D70</f>
        <v>1587.2</v>
      </c>
      <c r="E63" s="193">
        <f t="shared" si="4"/>
        <v>1587.2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Ա. ԽԱՉԱՏՐՅԱՆ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Ն. ՀԱՐՈՒԹՅՈՒՆՅԱՆ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9" zoomScaleSheetLayoutView="100" workbookViewId="0">
      <selection activeCell="B68" sqref="B68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82" t="str">
        <f>+'Ekamut-caxs'!A7:D7</f>
        <v xml:space="preserve">«Երևանի հ․ 136 մսուր-մանկապարտեզ» ՀՈԱԿ-ի </v>
      </c>
      <c r="B2" s="482"/>
      <c r="C2" s="482"/>
      <c r="D2" s="482"/>
      <c r="E2" s="482"/>
      <c r="F2" s="48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289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1205.3</v>
      </c>
      <c r="D6" s="181">
        <f>+C81</f>
        <v>858.49999999999272</v>
      </c>
      <c r="E6" s="189">
        <f t="shared" ref="E6:E67" si="0">D6-C6</f>
        <v>-346.80000000000723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SUM(C8:C9,C12,C15:C22)</f>
        <v>50201.599999999999</v>
      </c>
      <c r="D7" s="189">
        <f>SUM(D8:D9,D12,D15:D22)</f>
        <v>65305.700000000004</v>
      </c>
      <c r="E7" s="189">
        <f>D7-C7</f>
        <v>15104.100000000006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48325.7</v>
      </c>
      <c r="D8" s="187">
        <f>+'Dramakan hosqer'!F14</f>
        <v>59061.4</v>
      </c>
      <c r="E8" s="187">
        <f>D8-C8</f>
        <v>10735.700000000004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</f>
        <v>41.6</v>
      </c>
      <c r="D9" s="187">
        <f>SUM(D10:D11)</f>
        <v>130</v>
      </c>
      <c r="E9" s="187">
        <f t="shared" ref="E9:E14" si="1">D9-C9</f>
        <v>88.4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f>+'Dramakan hosqer'!F16</f>
        <v>130</v>
      </c>
      <c r="E10" s="187">
        <f t="shared" si="1"/>
        <v>88.4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C13+C14</f>
        <v>975.3</v>
      </c>
      <c r="D12" s="187">
        <f>SUM(D13:D14)</f>
        <v>5264.3</v>
      </c>
      <c r="E12" s="187">
        <f t="shared" si="1"/>
        <v>4289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418</v>
      </c>
      <c r="D13" s="191">
        <f>+'Dramakan hosqer'!F19</f>
        <v>2141.4</v>
      </c>
      <c r="E13" s="187">
        <f t="shared" si="1"/>
        <v>1723.4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557.29999999999995</v>
      </c>
      <c r="D14" s="191">
        <f>+'Dramakan hosqer'!F20</f>
        <v>3122.9</v>
      </c>
      <c r="E14" s="187">
        <f t="shared" si="1"/>
        <v>2565.6000000000004</v>
      </c>
      <c r="F14" s="178"/>
    </row>
    <row r="15" spans="1:20" s="52" customFormat="1" ht="40.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859</v>
      </c>
      <c r="D15" s="187">
        <f>+'Dramakan hosqer'!F21</f>
        <v>850</v>
      </c>
      <c r="E15" s="187">
        <f t="shared" si="0"/>
        <v>-9</v>
      </c>
      <c r="F15" s="477" t="s">
        <v>285</v>
      </c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50548.400000000009</v>
      </c>
      <c r="D23" s="189">
        <f>+D24+D66+D78</f>
        <v>65456.899999999987</v>
      </c>
      <c r="E23" s="189">
        <f t="shared" si="0"/>
        <v>14908.499999999978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50548.400000000009</v>
      </c>
      <c r="D24" s="189">
        <f>SUM(D25,D28:D34,D38:D60,D64:D65)</f>
        <v>65456.899999999987</v>
      </c>
      <c r="E24" s="189">
        <f t="shared" si="0"/>
        <v>14908.499999999978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54">
      <c r="A25" s="54">
        <v>1</v>
      </c>
      <c r="B25" s="246" t="str">
        <f>+'Dramakan hosqer'!B31</f>
        <v>Աշխատավարձի գծով, որից՝</v>
      </c>
      <c r="C25" s="194">
        <v>35132.699999999997</v>
      </c>
      <c r="D25" s="187">
        <f>+'Dramakan hosqer'!F31</f>
        <v>46852.5</v>
      </c>
      <c r="E25" s="187">
        <f t="shared" si="0"/>
        <v>11719.800000000003</v>
      </c>
      <c r="F25" s="178" t="s">
        <v>286</v>
      </c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t="40.5">
      <c r="A26" s="23">
        <v>1.1000000000000001</v>
      </c>
      <c r="B26" s="265" t="str">
        <f>+'Dramakan hosqer'!B32</f>
        <v>վճարովի ծառայության գծով</v>
      </c>
      <c r="C26" s="178">
        <v>379.2</v>
      </c>
      <c r="D26" s="191">
        <f>+'Dramakan hosqer'!F32</f>
        <v>430</v>
      </c>
      <c r="E26" s="191">
        <f t="shared" si="0"/>
        <v>50.800000000000011</v>
      </c>
      <c r="F26" s="477" t="s">
        <v>287</v>
      </c>
    </row>
    <row r="27" spans="1:20">
      <c r="A27" s="23">
        <v>1.2</v>
      </c>
      <c r="B27" s="265" t="str">
        <f>+'Dramakan hosqer'!B33</f>
        <v>պարգևատրման գծով</v>
      </c>
      <c r="C27" s="178">
        <v>522</v>
      </c>
      <c r="D27" s="191">
        <f>+'Dramakan hosqer'!F33</f>
        <v>0</v>
      </c>
      <c r="E27" s="191">
        <f t="shared" si="0"/>
        <v>-522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94">
        <v>11713</v>
      </c>
      <c r="D28" s="187">
        <f>+'Dramakan hosqer'!F34</f>
        <v>11638</v>
      </c>
      <c r="E28" s="187">
        <f t="shared" si="0"/>
        <v>-75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hosqer'!B35</f>
        <v>Ջեռուցման գծով</v>
      </c>
      <c r="C29" s="194">
        <v>795.8</v>
      </c>
      <c r="D29" s="187">
        <f>+'Dramakan hosqer'!F35</f>
        <v>920.7</v>
      </c>
      <c r="E29" s="187">
        <f t="shared" si="0"/>
        <v>124.90000000000009</v>
      </c>
      <c r="F29" s="178" t="s">
        <v>297</v>
      </c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hosqer'!B36</f>
        <v>Էլեկտրաէներգիայի գծով</v>
      </c>
      <c r="C30" s="194">
        <v>776.3</v>
      </c>
      <c r="D30" s="187">
        <f>+'Dramakan hosqer'!F36</f>
        <v>756.3</v>
      </c>
      <c r="E30" s="187">
        <f t="shared" si="0"/>
        <v>-20</v>
      </c>
      <c r="F30" s="178" t="s">
        <v>297</v>
      </c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94">
        <v>458.5</v>
      </c>
      <c r="D31" s="187">
        <f>+'Dramakan hosqer'!F37</f>
        <v>528.20000000000005</v>
      </c>
      <c r="E31" s="187">
        <f t="shared" si="0"/>
        <v>69.700000000000045</v>
      </c>
      <c r="F31" s="178" t="s">
        <v>297</v>
      </c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94">
        <v>26.9</v>
      </c>
      <c r="D32" s="187">
        <f>+'Dramakan hosqer'!F38</f>
        <v>26.9</v>
      </c>
      <c r="E32" s="187">
        <f t="shared" si="0"/>
        <v>0</v>
      </c>
      <c r="F32" s="178" t="s">
        <v>297</v>
      </c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94">
        <v>30</v>
      </c>
      <c r="D33" s="187">
        <f>+'Dramakan hosqer'!F39</f>
        <v>30</v>
      </c>
      <c r="E33" s="187">
        <f t="shared" si="0"/>
        <v>0</v>
      </c>
      <c r="F33" s="178" t="s">
        <v>297</v>
      </c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117.6</v>
      </c>
      <c r="D34" s="187">
        <f>SUM(D35:D37)</f>
        <v>117.6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78">
        <v>57.6</v>
      </c>
      <c r="D35" s="191">
        <f>+'Dramakan hosqer'!F41</f>
        <v>57.6</v>
      </c>
      <c r="E35" s="191">
        <f t="shared" si="0"/>
        <v>0</v>
      </c>
      <c r="F35" s="178" t="s">
        <v>297</v>
      </c>
    </row>
    <row r="36" spans="1:20" s="29" customFormat="1" ht="14.25" hidden="1">
      <c r="A36" s="23">
        <v>8.1999999999999993</v>
      </c>
      <c r="B36" s="247" t="str">
        <f>+'Dramakan hosqer'!B42</f>
        <v>րոպեավճար</v>
      </c>
      <c r="C36" s="178"/>
      <c r="D36" s="191">
        <f>+'Dramakan hosqer'!F42</f>
        <v>0</v>
      </c>
      <c r="E36" s="191">
        <f t="shared" si="0"/>
        <v>0</v>
      </c>
      <c r="F36" s="180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 ht="27">
      <c r="A37" s="23">
        <v>8.1999999999999993</v>
      </c>
      <c r="B37" s="247" t="str">
        <f>+'Dramakan hosqer'!B43</f>
        <v>ինտերնետ կապ</v>
      </c>
      <c r="C37" s="178">
        <v>60</v>
      </c>
      <c r="D37" s="191">
        <f>+'Dramakan hosqer'!F43</f>
        <v>60</v>
      </c>
      <c r="E37" s="191">
        <f t="shared" si="0"/>
        <v>0</v>
      </c>
      <c r="F37" s="178" t="s">
        <v>298</v>
      </c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94">
        <v>0.3</v>
      </c>
      <c r="D38" s="187">
        <f>+'Dramakan hosqer'!F44</f>
        <v>0</v>
      </c>
      <c r="E38" s="187">
        <f t="shared" si="0"/>
        <v>-0.3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27">
      <c r="A39" s="54">
        <v>10</v>
      </c>
      <c r="B39" s="195" t="str">
        <f>+'Dramakan hosqer'!B45</f>
        <v>Տնտեսական ապրանքների գծով</v>
      </c>
      <c r="C39" s="194">
        <v>341.3</v>
      </c>
      <c r="D39" s="187">
        <f>+'Dramakan hosqer'!F45</f>
        <v>588</v>
      </c>
      <c r="E39" s="187">
        <f t="shared" si="0"/>
        <v>246.7</v>
      </c>
      <c r="F39" s="178" t="s">
        <v>299</v>
      </c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11</v>
      </c>
      <c r="B40" s="195" t="str">
        <f>+'Dramakan hosqer'!B46</f>
        <v>Գրասենյակային ապրանքների գծով</v>
      </c>
      <c r="C40" s="194">
        <v>109.5</v>
      </c>
      <c r="D40" s="187">
        <f>+'Dramakan hosqer'!F46</f>
        <v>111.6</v>
      </c>
      <c r="E40" s="187">
        <f t="shared" si="0"/>
        <v>2.0999999999999943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27">
      <c r="A41" s="54">
        <f t="shared" si="4"/>
        <v>12</v>
      </c>
      <c r="B41" s="195" t="str">
        <f>+'Dramakan hosqer'!B47</f>
        <v>Փոքրարժեք կամ արագամաշ առարկաների գծով</v>
      </c>
      <c r="C41" s="194">
        <v>31.9</v>
      </c>
      <c r="D41" s="187">
        <f>+'Dramakan hosqer'!F47</f>
        <v>200</v>
      </c>
      <c r="E41" s="187">
        <f t="shared" si="0"/>
        <v>168.1</v>
      </c>
      <c r="F41" s="178" t="s">
        <v>310</v>
      </c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13</v>
      </c>
      <c r="B42" s="195" t="str">
        <f>+'Dramakan hosqer'!B48</f>
        <v>Ուսումնական նյութերի գծով</v>
      </c>
      <c r="C42" s="194">
        <v>39.200000000000003</v>
      </c>
      <c r="D42" s="187">
        <f>+'Dramakan hosqer'!F48</f>
        <v>490</v>
      </c>
      <c r="E42" s="187">
        <f t="shared" si="0"/>
        <v>450.8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14</v>
      </c>
      <c r="B43" s="195" t="str">
        <f>+'Dramakan hosqer'!B49</f>
        <v>Դեղորայքի գծով</v>
      </c>
      <c r="C43" s="194"/>
      <c r="D43" s="187">
        <f>+'Dramakan hosqer'!F49</f>
        <v>25</v>
      </c>
      <c r="E43" s="187">
        <f t="shared" si="0"/>
        <v>25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54">
      <c r="A44" s="54">
        <f t="shared" si="4"/>
        <v>15</v>
      </c>
      <c r="B44" s="195" t="str">
        <f>+'Dramakan hosqer'!B50</f>
        <v>Բուժ.ծառայության գծով</v>
      </c>
      <c r="C44" s="194">
        <v>100</v>
      </c>
      <c r="D44" s="187">
        <f>+'Dramakan hosqer'!F50</f>
        <v>130</v>
      </c>
      <c r="E44" s="187">
        <f t="shared" si="0"/>
        <v>30</v>
      </c>
      <c r="F44" s="178" t="s">
        <v>300</v>
      </c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27">
      <c r="A45" s="54">
        <f t="shared" si="4"/>
        <v>16</v>
      </c>
      <c r="B45" s="195" t="str">
        <f>+'Dramakan hosqer'!B51</f>
        <v>Ընթացիկ վերանորոգման գծով</v>
      </c>
      <c r="C45" s="194">
        <v>90.9</v>
      </c>
      <c r="D45" s="187">
        <f>+'Dramakan hosqer'!F51</f>
        <v>500</v>
      </c>
      <c r="E45" s="187">
        <f t="shared" si="0"/>
        <v>409.1</v>
      </c>
      <c r="F45" s="178" t="s">
        <v>302</v>
      </c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54">
      <c r="A46" s="54">
        <f t="shared" si="4"/>
        <v>17</v>
      </c>
      <c r="B46" s="195" t="str">
        <f>+'Dramakan hosqer'!B52</f>
        <v>Ջեռուցման համակարգի սպասարկման գծով</v>
      </c>
      <c r="C46" s="194">
        <v>109.6</v>
      </c>
      <c r="D46" s="187">
        <f>+'Dramakan hosqer'!F52</f>
        <v>135.19999999999999</v>
      </c>
      <c r="E46" s="187">
        <f t="shared" si="0"/>
        <v>25.599999999999994</v>
      </c>
      <c r="F46" s="178" t="s">
        <v>294</v>
      </c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18</v>
      </c>
      <c r="B47" s="195" t="str">
        <f>+'Dramakan hosqer'!B53</f>
        <v>Կաթսայատան սպասարկման գծով</v>
      </c>
      <c r="C47" s="194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19</v>
      </c>
      <c r="B48" s="195" t="str">
        <f>+'Dramakan hosqer'!B54</f>
        <v>Սպասարկման և կոմունալ համավճարների գծով</v>
      </c>
      <c r="C48" s="194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27">
      <c r="A49" s="54">
        <v>18</v>
      </c>
      <c r="B49" s="195" t="str">
        <f>+'Dramakan hosqer'!B55</f>
        <v>Գնումների համակարգողի ծառայության գծով</v>
      </c>
      <c r="C49" s="194">
        <v>84</v>
      </c>
      <c r="D49" s="187">
        <f>+'Dramakan hosqer'!F55</f>
        <v>108</v>
      </c>
      <c r="E49" s="187">
        <f t="shared" si="0"/>
        <v>24</v>
      </c>
      <c r="F49" s="178" t="s">
        <v>311</v>
      </c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27">
      <c r="A50" s="54">
        <f t="shared" si="4"/>
        <v>19</v>
      </c>
      <c r="B50" s="195" t="str">
        <f>+'Dramakan hosqer'!B56</f>
        <v>Համակարգիչների տեխնիկական սպասարկման գծով</v>
      </c>
      <c r="C50" s="194">
        <v>20</v>
      </c>
      <c r="D50" s="187">
        <f>+'Dramakan hosqer'!F56</f>
        <v>52</v>
      </c>
      <c r="E50" s="187">
        <f t="shared" si="0"/>
        <v>32</v>
      </c>
      <c r="F50" s="178" t="s">
        <v>307</v>
      </c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20</v>
      </c>
      <c r="B51" s="195" t="str">
        <f>+'Dramakan hosqer'!B57</f>
        <v>Համակարգչային ծրագրի և կայքի սպասարկման գծով</v>
      </c>
      <c r="C51" s="194">
        <v>95</v>
      </c>
      <c r="D51" s="187">
        <f>+'Dramakan hosqer'!F57</f>
        <v>117</v>
      </c>
      <c r="E51" s="187">
        <f t="shared" si="0"/>
        <v>22</v>
      </c>
      <c r="F51" s="178" t="s">
        <v>304</v>
      </c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21</v>
      </c>
      <c r="B52" s="195" t="str">
        <f>+'Dramakan hosqer'!B58</f>
        <v>էլ․ստորագրության գծով</v>
      </c>
      <c r="C52" s="194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27">
      <c r="A53" s="54">
        <f t="shared" si="4"/>
        <v>22</v>
      </c>
      <c r="B53" s="195" t="str">
        <f>+'Dramakan hosqer'!B59</f>
        <v>Հայտարարության գծով</v>
      </c>
      <c r="C53" s="194"/>
      <c r="D53" s="187">
        <f>+'Dramakan hosqer'!F59</f>
        <v>10</v>
      </c>
      <c r="E53" s="187">
        <f t="shared" si="0"/>
        <v>10</v>
      </c>
      <c r="F53" s="178" t="s">
        <v>303</v>
      </c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23</v>
      </c>
      <c r="B54" s="195" t="str">
        <f>+'Dramakan hosqer'!B60</f>
        <v>Բաժանորդագրության գծով</v>
      </c>
      <c r="C54" s="194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23</v>
      </c>
      <c r="B55" s="195" t="str">
        <f>+'Dramakan hosqer'!B61</f>
        <v>Վերապատրաստման գծով</v>
      </c>
      <c r="C55" s="194">
        <v>41.6</v>
      </c>
      <c r="D55" s="187">
        <f>+'Dramakan hosqer'!F61</f>
        <v>130</v>
      </c>
      <c r="E55" s="187">
        <f t="shared" si="0"/>
        <v>88.4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34.5" hidden="1">
      <c r="A56" s="54">
        <f t="shared" si="4"/>
        <v>24</v>
      </c>
      <c r="B56" s="195" t="str">
        <f>+'Dramakan hosqer'!B62</f>
        <v>Անհատույց ստացված ակտիվների գծով (արագամաշ առականեր)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v>24</v>
      </c>
      <c r="B57" s="195" t="str">
        <f>+'Dramakan hosqer'!B63</f>
        <v>Միջոցառումների կազմակերպման գծով</v>
      </c>
      <c r="C57" s="186"/>
      <c r="D57" s="186">
        <f>+'Dramakan hosqer'!F63</f>
        <v>60</v>
      </c>
      <c r="E57" s="186">
        <f t="shared" si="0"/>
        <v>60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25</v>
      </c>
      <c r="B58" s="246" t="str">
        <f>+'Dramakan hosqer'!B64</f>
        <v>Դուրսգրվող գույքի վերագնահատման գծով</v>
      </c>
      <c r="C58" s="186">
        <v>60</v>
      </c>
      <c r="D58" s="186">
        <f>+'Dramakan hosqer'!F64</f>
        <v>60</v>
      </c>
      <c r="E58" s="186">
        <f>D58-C58</f>
        <v>0</v>
      </c>
      <c r="F58" s="178" t="s">
        <v>305</v>
      </c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27">
      <c r="A59" s="54">
        <v>26</v>
      </c>
      <c r="B59" s="246" t="str">
        <f>+'Dramakan hosqer'!B65</f>
        <v>Կրակմարիչների լիցքավորում</v>
      </c>
      <c r="C59" s="186"/>
      <c r="D59" s="186">
        <f>+'Dramakan hosqer'!F65</f>
        <v>50</v>
      </c>
      <c r="E59" s="186">
        <f>D59-C59</f>
        <v>50</v>
      </c>
      <c r="F59" s="178" t="s">
        <v>306</v>
      </c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27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27</v>
      </c>
      <c r="B64" s="195" t="str">
        <f>+'Dramakan hosqer'!B70</f>
        <v>Կրեդիտորական պարտքի մարման գծով</v>
      </c>
      <c r="C64" s="186">
        <v>371.3</v>
      </c>
      <c r="D64" s="187">
        <f>+'Dramakan hosqer'!F70</f>
        <v>229.70000000000005</v>
      </c>
      <c r="E64" s="187">
        <f t="shared" si="0"/>
        <v>-141.59999999999997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v>28</v>
      </c>
      <c r="B65" s="195" t="str">
        <f>+'Dramakan hosqer'!B71</f>
        <v>Այլ արտահոսքերի գծով</v>
      </c>
      <c r="C65" s="186"/>
      <c r="D65" s="187">
        <f>+'Dramakan hosqer'!F71</f>
        <v>1587.2</v>
      </c>
      <c r="E65" s="187">
        <f t="shared" si="0"/>
        <v>1587.2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 hidden="1">
      <c r="A66" s="128" t="s">
        <v>55</v>
      </c>
      <c r="B66" s="12" t="s">
        <v>58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 hidden="1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858.49999999999272</v>
      </c>
      <c r="D81" s="189">
        <f>D6+D7-D23</f>
        <v>707.30000000001019</v>
      </c>
      <c r="E81" s="189">
        <f t="shared" si="5"/>
        <v>-151.19999999998254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Ա. ԽԱՉԱՏՐՅԱՆ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Ն. ՀԱՐՈՒԹՅՈՒՆՅԱՆ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B68" sqref="B68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1" t="s">
        <v>67</v>
      </c>
      <c r="B1" s="511"/>
      <c r="C1" s="511"/>
      <c r="D1" s="511"/>
      <c r="E1" s="51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2" t="str">
        <f>+'Ekamut-caxs'!A7:D7</f>
        <v xml:space="preserve">«Երևանի հ․ 136 մսուր-մանկապարտեզ» ՀՈԱԿ-ի </v>
      </c>
      <c r="B2" s="513"/>
      <c r="C2" s="513"/>
      <c r="D2" s="513"/>
      <c r="E2" s="51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4" t="s">
        <v>148</v>
      </c>
      <c r="B3" s="514"/>
      <c r="C3" s="514"/>
      <c r="D3" s="514"/>
      <c r="E3" s="51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5" t="s">
        <v>290</v>
      </c>
      <c r="B4" s="515"/>
      <c r="C4" s="515"/>
      <c r="D4" s="515"/>
      <c r="E4" s="51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6" t="s">
        <v>153</v>
      </c>
      <c r="B7" s="517"/>
      <c r="C7" s="51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17.600000000000001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3.6</v>
      </c>
      <c r="E16" s="27"/>
    </row>
    <row r="17" spans="1:22">
      <c r="A17" s="152">
        <v>1.9</v>
      </c>
      <c r="B17" s="154"/>
      <c r="C17" s="156" t="s">
        <v>284</v>
      </c>
      <c r="D17" s="27">
        <v>14</v>
      </c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17.600000000000001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6" t="s">
        <v>178</v>
      </c>
      <c r="B35" s="517"/>
      <c r="C35" s="51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149.69999999999999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40.299999999999997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39.700000000000003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871.8</v>
      </c>
      <c r="E54" s="27"/>
      <c r="F54" s="206">
        <f>SUM(D36:D53)</f>
        <v>229.7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27">
        <f>733.9+137.9</f>
        <v>871.8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1101.5</v>
      </c>
      <c r="E59" s="169"/>
      <c r="F59" s="460">
        <f>+D59-D55</f>
        <v>229.70000000000005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266</v>
      </c>
      <c r="C62" s="168">
        <f>+'Dramakan hosqer'!F12</f>
        <v>858.49999999999272</v>
      </c>
      <c r="D62" s="506" t="s">
        <v>181</v>
      </c>
      <c r="E62" s="50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8" t="str">
        <f>+'Ekamut-caxs'!D73</f>
        <v>Ա. ԽԱՉԱՏՐՅԱՆ</v>
      </c>
      <c r="E64" s="50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9" t="s">
        <v>92</v>
      </c>
      <c r="E65" s="50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8" t="str">
        <f>+'Ekamut-caxs'!D75</f>
        <v>Ն. ՀԱՐՈՒԹՅՈՒՆՅԱՆ</v>
      </c>
      <c r="E66" s="50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0" t="s">
        <v>92</v>
      </c>
      <c r="E67" s="51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2" zoomScale="85" zoomScaleSheetLayoutView="85" workbookViewId="0">
      <selection activeCell="B68" sqref="B68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7" customFormat="1" ht="21.75" customHeight="1">
      <c r="A2" s="521" t="str">
        <f>+'Ekamut-caxs'!A7</f>
        <v xml:space="preserve">«Երևանի հ․ 136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7" customFormat="1" ht="21" customHeight="1">
      <c r="A3" s="521" t="s">
        <v>93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2" customFormat="1" ht="19.5" customHeight="1">
      <c r="A5" s="518" t="s">
        <v>114</v>
      </c>
      <c r="B5" s="518" t="s">
        <v>94</v>
      </c>
      <c r="C5" s="519" t="s">
        <v>95</v>
      </c>
      <c r="D5" s="519"/>
      <c r="E5" s="519"/>
      <c r="F5" s="519"/>
      <c r="G5" s="519" t="s">
        <v>96</v>
      </c>
      <c r="H5" s="519"/>
      <c r="I5" s="519"/>
      <c r="J5" s="519"/>
      <c r="K5" s="519" t="s">
        <v>138</v>
      </c>
      <c r="L5" s="519"/>
      <c r="M5" s="519"/>
      <c r="N5" s="519"/>
      <c r="O5" s="519"/>
    </row>
    <row r="6" spans="1:15" s="384" customFormat="1" ht="51" customHeight="1">
      <c r="A6" s="518"/>
      <c r="B6" s="518"/>
      <c r="C6" s="383" t="s">
        <v>249</v>
      </c>
      <c r="D6" s="383" t="s">
        <v>216</v>
      </c>
      <c r="E6" s="383" t="s">
        <v>250</v>
      </c>
      <c r="F6" s="383" t="s">
        <v>229</v>
      </c>
      <c r="G6" s="383" t="s">
        <v>230</v>
      </c>
      <c r="H6" s="383" t="s">
        <v>216</v>
      </c>
      <c r="I6" s="383" t="s">
        <v>251</v>
      </c>
      <c r="J6" s="383" t="s">
        <v>229</v>
      </c>
      <c r="K6" s="383" t="s">
        <v>249</v>
      </c>
      <c r="L6" s="383" t="s">
        <v>250</v>
      </c>
      <c r="M6" s="383" t="s">
        <v>252</v>
      </c>
      <c r="N6" s="380" t="s">
        <v>253</v>
      </c>
      <c r="O6" s="380" t="s">
        <v>254</v>
      </c>
    </row>
    <row r="7" spans="1:15" ht="19.5" customHeight="1">
      <c r="A7" s="385">
        <v>1</v>
      </c>
      <c r="B7" s="386" t="s">
        <v>97</v>
      </c>
      <c r="C7" s="387">
        <v>2392</v>
      </c>
      <c r="D7" s="388">
        <f>C7*143.7</f>
        <v>343730.39999999997</v>
      </c>
      <c r="E7" s="389">
        <v>2219</v>
      </c>
      <c r="F7" s="390">
        <f t="shared" ref="F7:F16" si="0">+E7*143.7</f>
        <v>318870.3</v>
      </c>
      <c r="G7" s="387">
        <v>2256</v>
      </c>
      <c r="H7" s="388">
        <v>115966</v>
      </c>
      <c r="I7" s="389">
        <v>710</v>
      </c>
      <c r="J7" s="390">
        <f>+I7*53.48</f>
        <v>37970.799999999996</v>
      </c>
      <c r="K7" s="391">
        <v>123</v>
      </c>
      <c r="L7" s="389">
        <v>273</v>
      </c>
      <c r="M7" s="392">
        <f>+L7*200.47</f>
        <v>54728.31</v>
      </c>
      <c r="N7" s="393">
        <f>+L7*7.94904</f>
        <v>2170.0879199999999</v>
      </c>
      <c r="O7" s="392">
        <f>+N7+M7</f>
        <v>56898.397919999996</v>
      </c>
    </row>
    <row r="8" spans="1:15" ht="19.5" customHeight="1">
      <c r="A8" s="385">
        <v>2</v>
      </c>
      <c r="B8" s="386" t="s">
        <v>98</v>
      </c>
      <c r="C8" s="387">
        <v>1956</v>
      </c>
      <c r="D8" s="388">
        <f>C8*143.7</f>
        <v>281077.19999999995</v>
      </c>
      <c r="E8" s="389">
        <f>+C8</f>
        <v>1956</v>
      </c>
      <c r="F8" s="390">
        <f t="shared" si="0"/>
        <v>281077.19999999995</v>
      </c>
      <c r="G8" s="387">
        <v>1943</v>
      </c>
      <c r="H8" s="388">
        <v>100685</v>
      </c>
      <c r="I8" s="389">
        <f t="shared" ref="I8:I18" si="1">+G8</f>
        <v>1943</v>
      </c>
      <c r="J8" s="390">
        <f t="shared" ref="J8:J18" si="2">+I8*53.48</f>
        <v>103911.64</v>
      </c>
      <c r="K8" s="391">
        <v>191</v>
      </c>
      <c r="L8" s="389">
        <f>+K8</f>
        <v>191</v>
      </c>
      <c r="M8" s="392">
        <f t="shared" ref="M8:M18" si="3">+L8*200.47</f>
        <v>38289.769999999997</v>
      </c>
      <c r="N8" s="393">
        <f t="shared" ref="N8:N18" si="4">+L8*7.94904</f>
        <v>1518.2666400000001</v>
      </c>
      <c r="O8" s="392">
        <f t="shared" ref="O8:O18" si="5">+N8+M8</f>
        <v>39808.036639999998</v>
      </c>
    </row>
    <row r="9" spans="1:15" ht="19.5" customHeight="1">
      <c r="A9" s="385">
        <v>3</v>
      </c>
      <c r="B9" s="386" t="s">
        <v>99</v>
      </c>
      <c r="C9" s="387">
        <v>510</v>
      </c>
      <c r="D9" s="388">
        <f t="shared" ref="D9:D18" si="6">C9*143.7</f>
        <v>73287</v>
      </c>
      <c r="E9" s="389">
        <f t="shared" ref="E9:E18" si="7">+C9</f>
        <v>510</v>
      </c>
      <c r="F9" s="390">
        <f t="shared" si="0"/>
        <v>73287</v>
      </c>
      <c r="G9" s="387">
        <v>1248</v>
      </c>
      <c r="H9" s="388">
        <v>65817</v>
      </c>
      <c r="I9" s="389">
        <f t="shared" si="1"/>
        <v>1248</v>
      </c>
      <c r="J9" s="390">
        <f t="shared" si="2"/>
        <v>66743.039999999994</v>
      </c>
      <c r="K9" s="391">
        <v>182</v>
      </c>
      <c r="L9" s="389">
        <f t="shared" ref="L9:L18" si="8">+K9</f>
        <v>182</v>
      </c>
      <c r="M9" s="392">
        <f t="shared" si="3"/>
        <v>36485.54</v>
      </c>
      <c r="N9" s="393">
        <f t="shared" si="4"/>
        <v>1446.7252800000001</v>
      </c>
      <c r="O9" s="392">
        <f t="shared" si="5"/>
        <v>37932.26528</v>
      </c>
    </row>
    <row r="10" spans="1:15" ht="19.5" customHeight="1">
      <c r="A10" s="385">
        <v>4</v>
      </c>
      <c r="B10" s="386" t="s">
        <v>100</v>
      </c>
      <c r="C10" s="391">
        <v>203</v>
      </c>
      <c r="D10" s="388">
        <f t="shared" si="6"/>
        <v>29171.1</v>
      </c>
      <c r="E10" s="389">
        <f t="shared" si="7"/>
        <v>203</v>
      </c>
      <c r="F10" s="390">
        <f t="shared" si="0"/>
        <v>29171.1</v>
      </c>
      <c r="G10" s="387">
        <v>1234</v>
      </c>
      <c r="H10" s="394">
        <v>64519</v>
      </c>
      <c r="I10" s="389">
        <f t="shared" si="1"/>
        <v>1234</v>
      </c>
      <c r="J10" s="390">
        <f t="shared" si="2"/>
        <v>65994.319999999992</v>
      </c>
      <c r="K10" s="391">
        <v>245</v>
      </c>
      <c r="L10" s="389">
        <f t="shared" si="8"/>
        <v>245</v>
      </c>
      <c r="M10" s="392">
        <f t="shared" si="3"/>
        <v>49115.15</v>
      </c>
      <c r="N10" s="393">
        <f t="shared" si="4"/>
        <v>1947.5147999999999</v>
      </c>
      <c r="O10" s="392">
        <f t="shared" si="5"/>
        <v>51062.664799999999</v>
      </c>
    </row>
    <row r="11" spans="1:15" ht="19.5" customHeight="1">
      <c r="A11" s="385">
        <v>5</v>
      </c>
      <c r="B11" s="386" t="s">
        <v>101</v>
      </c>
      <c r="C11" s="391"/>
      <c r="D11" s="388">
        <f t="shared" si="6"/>
        <v>0</v>
      </c>
      <c r="E11" s="389">
        <f t="shared" si="7"/>
        <v>0</v>
      </c>
      <c r="F11" s="390">
        <f t="shared" si="0"/>
        <v>0</v>
      </c>
      <c r="G11" s="387">
        <v>1316</v>
      </c>
      <c r="H11" s="394">
        <v>69334</v>
      </c>
      <c r="I11" s="389">
        <f t="shared" si="1"/>
        <v>1316</v>
      </c>
      <c r="J11" s="390">
        <f t="shared" si="2"/>
        <v>70379.679999999993</v>
      </c>
      <c r="K11" s="391">
        <v>153</v>
      </c>
      <c r="L11" s="389">
        <f t="shared" si="8"/>
        <v>153</v>
      </c>
      <c r="M11" s="392">
        <f t="shared" si="3"/>
        <v>30671.91</v>
      </c>
      <c r="N11" s="393">
        <f t="shared" si="4"/>
        <v>1216.2031200000001</v>
      </c>
      <c r="O11" s="392">
        <f t="shared" si="5"/>
        <v>31888.113120000002</v>
      </c>
    </row>
    <row r="12" spans="1:15" ht="19.5" customHeight="1">
      <c r="A12" s="385">
        <v>6</v>
      </c>
      <c r="B12" s="386" t="s">
        <v>102</v>
      </c>
      <c r="C12" s="391">
        <v>15</v>
      </c>
      <c r="D12" s="388">
        <f t="shared" si="6"/>
        <v>2155.5</v>
      </c>
      <c r="E12" s="389">
        <f t="shared" si="7"/>
        <v>15</v>
      </c>
      <c r="F12" s="390">
        <f t="shared" si="0"/>
        <v>2155.5</v>
      </c>
      <c r="G12" s="387">
        <v>1313</v>
      </c>
      <c r="H12" s="394">
        <v>69312</v>
      </c>
      <c r="I12" s="389">
        <f t="shared" si="1"/>
        <v>1313</v>
      </c>
      <c r="J12" s="390">
        <f t="shared" si="2"/>
        <v>70219.239999999991</v>
      </c>
      <c r="K12" s="391">
        <v>222</v>
      </c>
      <c r="L12" s="389">
        <f t="shared" si="8"/>
        <v>222</v>
      </c>
      <c r="M12" s="392">
        <f t="shared" si="3"/>
        <v>44504.34</v>
      </c>
      <c r="N12" s="393">
        <f t="shared" si="4"/>
        <v>1764.68688</v>
      </c>
      <c r="O12" s="392">
        <f t="shared" si="5"/>
        <v>46269.026879999998</v>
      </c>
    </row>
    <row r="13" spans="1:15" ht="19.5" customHeight="1">
      <c r="A13" s="385">
        <v>7</v>
      </c>
      <c r="B13" s="386" t="s">
        <v>103</v>
      </c>
      <c r="C13" s="391"/>
      <c r="D13" s="388">
        <f t="shared" si="6"/>
        <v>0</v>
      </c>
      <c r="E13" s="389">
        <f t="shared" si="7"/>
        <v>0</v>
      </c>
      <c r="F13" s="390">
        <f t="shared" si="0"/>
        <v>0</v>
      </c>
      <c r="G13" s="387">
        <v>1075</v>
      </c>
      <c r="H13" s="394">
        <v>56427</v>
      </c>
      <c r="I13" s="389">
        <f t="shared" si="1"/>
        <v>1075</v>
      </c>
      <c r="J13" s="390">
        <f t="shared" si="2"/>
        <v>57491</v>
      </c>
      <c r="K13" s="391">
        <v>239</v>
      </c>
      <c r="L13" s="389">
        <f t="shared" si="8"/>
        <v>239</v>
      </c>
      <c r="M13" s="392">
        <f t="shared" si="3"/>
        <v>47912.33</v>
      </c>
      <c r="N13" s="393">
        <f t="shared" si="4"/>
        <v>1899.8205600000001</v>
      </c>
      <c r="O13" s="392">
        <f t="shared" si="5"/>
        <v>49812.150560000002</v>
      </c>
    </row>
    <row r="14" spans="1:15" ht="19.5" customHeight="1">
      <c r="A14" s="385">
        <v>8</v>
      </c>
      <c r="B14" s="395" t="s">
        <v>104</v>
      </c>
      <c r="C14" s="391"/>
      <c r="D14" s="388">
        <f t="shared" si="6"/>
        <v>0</v>
      </c>
      <c r="E14" s="389">
        <f t="shared" si="7"/>
        <v>0</v>
      </c>
      <c r="F14" s="390">
        <f t="shared" si="0"/>
        <v>0</v>
      </c>
      <c r="G14" s="387">
        <v>1325</v>
      </c>
      <c r="H14" s="394">
        <v>69564</v>
      </c>
      <c r="I14" s="389">
        <f t="shared" si="1"/>
        <v>1325</v>
      </c>
      <c r="J14" s="390">
        <f t="shared" si="2"/>
        <v>70861</v>
      </c>
      <c r="K14" s="391">
        <v>424</v>
      </c>
      <c r="L14" s="389">
        <f t="shared" si="8"/>
        <v>424</v>
      </c>
      <c r="M14" s="392">
        <f t="shared" si="3"/>
        <v>84999.28</v>
      </c>
      <c r="N14" s="393">
        <f t="shared" si="4"/>
        <v>3370.3929600000001</v>
      </c>
      <c r="O14" s="392">
        <f t="shared" si="5"/>
        <v>88369.672959999996</v>
      </c>
    </row>
    <row r="15" spans="1:15" ht="19.5" customHeight="1">
      <c r="A15" s="385">
        <v>9</v>
      </c>
      <c r="B15" s="395" t="s">
        <v>105</v>
      </c>
      <c r="C15" s="391"/>
      <c r="D15" s="388">
        <f t="shared" si="6"/>
        <v>0</v>
      </c>
      <c r="E15" s="389">
        <f t="shared" si="7"/>
        <v>0</v>
      </c>
      <c r="F15" s="390">
        <f t="shared" si="0"/>
        <v>0</v>
      </c>
      <c r="G15" s="387">
        <v>1104</v>
      </c>
      <c r="H15" s="394">
        <v>58074</v>
      </c>
      <c r="I15" s="389">
        <f t="shared" si="1"/>
        <v>1104</v>
      </c>
      <c r="J15" s="390">
        <f t="shared" si="2"/>
        <v>59041.919999999998</v>
      </c>
      <c r="K15" s="391">
        <v>162</v>
      </c>
      <c r="L15" s="389">
        <f t="shared" si="8"/>
        <v>162</v>
      </c>
      <c r="M15" s="392">
        <f t="shared" si="3"/>
        <v>32476.14</v>
      </c>
      <c r="N15" s="393">
        <f t="shared" si="4"/>
        <v>1287.7444800000001</v>
      </c>
      <c r="O15" s="392">
        <f t="shared" si="5"/>
        <v>33763.884480000001</v>
      </c>
    </row>
    <row r="16" spans="1:15" ht="19.5" customHeight="1">
      <c r="A16" s="385">
        <v>10</v>
      </c>
      <c r="B16" s="395" t="s">
        <v>106</v>
      </c>
      <c r="C16" s="391">
        <v>21</v>
      </c>
      <c r="D16" s="388">
        <f t="shared" si="6"/>
        <v>3017.7</v>
      </c>
      <c r="E16" s="389">
        <f t="shared" si="7"/>
        <v>21</v>
      </c>
      <c r="F16" s="390">
        <f t="shared" si="0"/>
        <v>3017.7</v>
      </c>
      <c r="G16" s="391">
        <v>1334</v>
      </c>
      <c r="H16" s="394">
        <v>69866</v>
      </c>
      <c r="I16" s="389">
        <f t="shared" si="1"/>
        <v>1334</v>
      </c>
      <c r="J16" s="390">
        <f t="shared" si="2"/>
        <v>71342.319999999992</v>
      </c>
      <c r="K16" s="391">
        <v>140</v>
      </c>
      <c r="L16" s="389">
        <f t="shared" si="8"/>
        <v>140</v>
      </c>
      <c r="M16" s="392">
        <f t="shared" si="3"/>
        <v>28065.8</v>
      </c>
      <c r="N16" s="393">
        <f t="shared" si="4"/>
        <v>1112.8656000000001</v>
      </c>
      <c r="O16" s="392">
        <f t="shared" si="5"/>
        <v>29178.6656</v>
      </c>
    </row>
    <row r="17" spans="1:15" ht="19.5" customHeight="1">
      <c r="A17" s="385">
        <v>11</v>
      </c>
      <c r="B17" s="395" t="s">
        <v>107</v>
      </c>
      <c r="C17" s="396">
        <v>441</v>
      </c>
      <c r="D17" s="388">
        <f t="shared" si="6"/>
        <v>63371.7</v>
      </c>
      <c r="E17" s="389">
        <f t="shared" si="7"/>
        <v>441</v>
      </c>
      <c r="F17" s="390">
        <f>+E17*143.7</f>
        <v>63371.7</v>
      </c>
      <c r="G17" s="396">
        <v>700</v>
      </c>
      <c r="H17" s="397">
        <v>36736</v>
      </c>
      <c r="I17" s="389">
        <f t="shared" si="1"/>
        <v>700</v>
      </c>
      <c r="J17" s="390">
        <f t="shared" si="2"/>
        <v>37436</v>
      </c>
      <c r="K17" s="389">
        <v>206</v>
      </c>
      <c r="L17" s="389">
        <f t="shared" si="8"/>
        <v>206</v>
      </c>
      <c r="M17" s="392">
        <f t="shared" si="3"/>
        <v>41296.82</v>
      </c>
      <c r="N17" s="393">
        <f t="shared" si="4"/>
        <v>1637.50224</v>
      </c>
      <c r="O17" s="392">
        <f t="shared" si="5"/>
        <v>42934.322240000001</v>
      </c>
    </row>
    <row r="18" spans="1:15" ht="19.5" customHeight="1">
      <c r="A18" s="385">
        <v>12</v>
      </c>
      <c r="B18" s="395" t="s">
        <v>108</v>
      </c>
      <c r="C18" s="396">
        <v>1042</v>
      </c>
      <c r="D18" s="388">
        <f t="shared" si="6"/>
        <v>149735.4</v>
      </c>
      <c r="E18" s="389">
        <f t="shared" si="7"/>
        <v>1042</v>
      </c>
      <c r="F18" s="390">
        <f>+E18*143.7</f>
        <v>149735.4</v>
      </c>
      <c r="G18" s="396">
        <v>840</v>
      </c>
      <c r="H18" s="397">
        <v>40322</v>
      </c>
      <c r="I18" s="389">
        <f t="shared" si="1"/>
        <v>840</v>
      </c>
      <c r="J18" s="390">
        <f t="shared" si="2"/>
        <v>44923.199999999997</v>
      </c>
      <c r="K18" s="389">
        <v>198</v>
      </c>
      <c r="L18" s="389">
        <f t="shared" si="8"/>
        <v>198</v>
      </c>
      <c r="M18" s="392">
        <f t="shared" si="3"/>
        <v>39693.06</v>
      </c>
      <c r="N18" s="393">
        <f t="shared" si="4"/>
        <v>1573.9099200000001</v>
      </c>
      <c r="O18" s="392">
        <f t="shared" si="5"/>
        <v>41266.969919999996</v>
      </c>
    </row>
    <row r="19" spans="1:15" ht="32.25" customHeight="1">
      <c r="A19" s="398"/>
      <c r="B19" s="381" t="s">
        <v>90</v>
      </c>
      <c r="C19" s="399">
        <f t="shared" ref="C19:K19" si="9">SUM(C7:C18)</f>
        <v>6580</v>
      </c>
      <c r="D19" s="400">
        <f t="shared" si="9"/>
        <v>945545.99999999977</v>
      </c>
      <c r="E19" s="399">
        <f t="shared" si="9"/>
        <v>6407</v>
      </c>
      <c r="F19" s="400">
        <f>SUM(F7:F18)</f>
        <v>920685.89999999991</v>
      </c>
      <c r="G19" s="399">
        <f>SUM(G7:G18)</f>
        <v>15688</v>
      </c>
      <c r="H19" s="400">
        <f>SUM(H7:H18)</f>
        <v>816622</v>
      </c>
      <c r="I19" s="399">
        <f>SUM(I7:I18)</f>
        <v>14142</v>
      </c>
      <c r="J19" s="400">
        <f>SUM(J7:J18)</f>
        <v>756314.15999999992</v>
      </c>
      <c r="K19" s="399">
        <f t="shared" si="9"/>
        <v>2485</v>
      </c>
      <c r="L19" s="399">
        <f>SUM(L7:L18)</f>
        <v>2635</v>
      </c>
      <c r="M19" s="400">
        <f>SUM(M7:M18)</f>
        <v>528238.44999999995</v>
      </c>
      <c r="N19" s="401">
        <f>SUM(N7:N18)</f>
        <v>20945.720400000006</v>
      </c>
      <c r="O19" s="400">
        <f>SUM(O7:O18)</f>
        <v>549184.17039999994</v>
      </c>
    </row>
    <row r="20" spans="1:15" ht="21.75" customHeight="1">
      <c r="B20" s="402"/>
      <c r="C20" s="403"/>
      <c r="D20" s="404"/>
      <c r="E20" s="403"/>
      <c r="F20" s="404">
        <f>ROUND(F19/1000,1)</f>
        <v>920.7</v>
      </c>
      <c r="G20" s="403"/>
      <c r="H20" s="404"/>
      <c r="I20" s="403"/>
      <c r="J20" s="404">
        <f>ROUND(J19/1000,1)</f>
        <v>756.3</v>
      </c>
      <c r="K20" s="403"/>
      <c r="L20" s="403"/>
      <c r="M20" s="404">
        <f>ROUND(M19/1000,1)</f>
        <v>528.20000000000005</v>
      </c>
      <c r="N20" s="404">
        <f>ROUND(N19/1000,1)</f>
        <v>20.9</v>
      </c>
      <c r="O20" s="404">
        <f>ROUND(O19/1000,1)</f>
        <v>549.20000000000005</v>
      </c>
    </row>
    <row r="21" spans="1:15" ht="33.75" customHeight="1" thickBot="1">
      <c r="B21" s="525" t="s">
        <v>255</v>
      </c>
      <c r="C21" s="525"/>
      <c r="D21" s="525"/>
      <c r="E21" s="405"/>
      <c r="F21" s="406"/>
      <c r="H21" s="405"/>
      <c r="M21" s="404"/>
    </row>
    <row r="22" spans="1:15" s="377" customFormat="1" ht="34.5" customHeight="1">
      <c r="A22" s="407"/>
      <c r="B22" s="408" t="s">
        <v>142</v>
      </c>
      <c r="C22" s="409" t="s">
        <v>143</v>
      </c>
      <c r="D22" s="409" t="s">
        <v>256</v>
      </c>
      <c r="E22" s="409" t="s">
        <v>256</v>
      </c>
      <c r="F22" s="410" t="s">
        <v>256</v>
      </c>
      <c r="G22" s="409" t="s">
        <v>143</v>
      </c>
      <c r="H22" s="409" t="s">
        <v>256</v>
      </c>
      <c r="I22" s="409" t="s">
        <v>256</v>
      </c>
      <c r="J22" s="411" t="s">
        <v>256</v>
      </c>
      <c r="K22" s="409" t="s">
        <v>143</v>
      </c>
      <c r="L22" s="409" t="s">
        <v>256</v>
      </c>
      <c r="M22" s="412" t="s">
        <v>256</v>
      </c>
      <c r="N22" s="407" t="s">
        <v>256</v>
      </c>
      <c r="O22" s="411" t="s">
        <v>256</v>
      </c>
    </row>
    <row r="23" spans="1:15" ht="23.25" customHeight="1">
      <c r="A23" s="413">
        <v>1</v>
      </c>
      <c r="B23" s="414"/>
      <c r="C23" s="397"/>
      <c r="D23" s="397" t="s">
        <v>256</v>
      </c>
      <c r="E23" s="397" t="s">
        <v>256</v>
      </c>
      <c r="F23" s="415"/>
      <c r="G23" s="416"/>
      <c r="H23" s="397" t="s">
        <v>256</v>
      </c>
      <c r="I23" s="397" t="s">
        <v>256</v>
      </c>
      <c r="J23" s="417"/>
      <c r="K23" s="416"/>
      <c r="L23" s="397" t="s">
        <v>256</v>
      </c>
      <c r="M23" s="418"/>
      <c r="N23" s="419" t="s">
        <v>256</v>
      </c>
      <c r="O23" s="420" t="s">
        <v>256</v>
      </c>
    </row>
    <row r="24" spans="1:15" ht="23.25" customHeight="1">
      <c r="A24" s="413">
        <v>2</v>
      </c>
      <c r="B24" s="414"/>
      <c r="C24" s="397"/>
      <c r="D24" s="397" t="s">
        <v>256</v>
      </c>
      <c r="E24" s="397" t="s">
        <v>256</v>
      </c>
      <c r="F24" s="415"/>
      <c r="G24" s="416"/>
      <c r="H24" s="397" t="s">
        <v>256</v>
      </c>
      <c r="I24" s="397" t="s">
        <v>256</v>
      </c>
      <c r="J24" s="417"/>
      <c r="K24" s="416"/>
      <c r="L24" s="397" t="s">
        <v>256</v>
      </c>
      <c r="M24" s="418"/>
      <c r="N24" s="419" t="s">
        <v>256</v>
      </c>
      <c r="O24" s="420" t="s">
        <v>256</v>
      </c>
    </row>
    <row r="25" spans="1:15" s="384" customFormat="1" ht="23.25" customHeight="1">
      <c r="A25" s="421">
        <v>3</v>
      </c>
      <c r="B25" s="422"/>
      <c r="C25" s="423"/>
      <c r="D25" s="423" t="s">
        <v>256</v>
      </c>
      <c r="E25" s="423" t="s">
        <v>256</v>
      </c>
      <c r="F25" s="424"/>
      <c r="G25" s="425"/>
      <c r="H25" s="423" t="s">
        <v>256</v>
      </c>
      <c r="I25" s="423" t="s">
        <v>256</v>
      </c>
      <c r="J25" s="424"/>
      <c r="K25" s="425"/>
      <c r="L25" s="423" t="s">
        <v>256</v>
      </c>
      <c r="M25" s="426"/>
      <c r="N25" s="427" t="s">
        <v>256</v>
      </c>
      <c r="O25" s="428" t="s">
        <v>256</v>
      </c>
    </row>
    <row r="26" spans="1:15" s="377" customFormat="1" ht="24" customHeight="1">
      <c r="A26" s="429"/>
      <c r="B26" s="430" t="s">
        <v>69</v>
      </c>
      <c r="C26" s="400" t="s">
        <v>256</v>
      </c>
      <c r="D26" s="400" t="s">
        <v>256</v>
      </c>
      <c r="E26" s="400" t="s">
        <v>256</v>
      </c>
      <c r="F26" s="431">
        <f>SUM(F23:F25)</f>
        <v>0</v>
      </c>
      <c r="G26" s="432" t="s">
        <v>256</v>
      </c>
      <c r="H26" s="400" t="s">
        <v>256</v>
      </c>
      <c r="I26" s="400" t="s">
        <v>256</v>
      </c>
      <c r="J26" s="431">
        <f>SUM(J23:J25)</f>
        <v>0</v>
      </c>
      <c r="K26" s="432" t="s">
        <v>256</v>
      </c>
      <c r="L26" s="400" t="s">
        <v>256</v>
      </c>
      <c r="M26" s="433">
        <f>SUM(M23:M25)</f>
        <v>0</v>
      </c>
      <c r="N26" s="429" t="s">
        <v>256</v>
      </c>
      <c r="O26" s="434" t="s">
        <v>256</v>
      </c>
    </row>
    <row r="27" spans="1:15" s="377" customFormat="1" ht="27" customHeight="1" thickBot="1">
      <c r="A27" s="435"/>
      <c r="B27" s="436" t="s">
        <v>257</v>
      </c>
      <c r="C27" s="437"/>
      <c r="D27" s="437" t="s">
        <v>256</v>
      </c>
      <c r="E27" s="437" t="s">
        <v>256</v>
      </c>
      <c r="F27" s="438">
        <f>+F20-F26</f>
        <v>920.7</v>
      </c>
      <c r="G27" s="439" t="s">
        <v>256</v>
      </c>
      <c r="H27" s="437" t="s">
        <v>256</v>
      </c>
      <c r="I27" s="437" t="s">
        <v>256</v>
      </c>
      <c r="J27" s="438">
        <f>J20-J26</f>
        <v>756.3</v>
      </c>
      <c r="K27" s="439" t="s">
        <v>256</v>
      </c>
      <c r="L27" s="437" t="s">
        <v>256</v>
      </c>
      <c r="M27" s="440">
        <f>M20-M26</f>
        <v>528.20000000000005</v>
      </c>
      <c r="N27" s="435" t="s">
        <v>256</v>
      </c>
      <c r="O27" s="438">
        <f>+O20-M26</f>
        <v>549.20000000000005</v>
      </c>
    </row>
    <row r="28" spans="1:15" s="377" customFormat="1" ht="25.5" customHeight="1" thickBot="1">
      <c r="B28" s="441"/>
      <c r="F28" s="404"/>
      <c r="J28" s="442" t="s">
        <v>144</v>
      </c>
      <c r="K28" s="443"/>
      <c r="L28" s="443"/>
      <c r="M28" s="444">
        <f>+F26+J26+M26</f>
        <v>0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21" t="s">
        <v>2</v>
      </c>
      <c r="D30" s="521"/>
      <c r="E30" s="378"/>
      <c r="F30" s="378"/>
      <c r="G30" s="526"/>
      <c r="H30" s="526"/>
      <c r="I30" s="445"/>
      <c r="J30" s="523"/>
      <c r="K30" s="523"/>
      <c r="M30" s="406"/>
    </row>
    <row r="31" spans="1:15" s="377" customFormat="1">
      <c r="C31" s="446"/>
      <c r="D31" s="446"/>
      <c r="E31" s="447"/>
      <c r="F31" s="447"/>
      <c r="G31" s="524" t="s">
        <v>91</v>
      </c>
      <c r="H31" s="524"/>
      <c r="I31" s="448"/>
      <c r="J31" s="524" t="s">
        <v>109</v>
      </c>
      <c r="K31" s="524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23"/>
      <c r="H32" s="523"/>
      <c r="I32" s="450"/>
      <c r="J32" s="523"/>
      <c r="K32" s="523"/>
    </row>
    <row r="33" spans="3:13" s="377" customFormat="1">
      <c r="C33" s="405"/>
      <c r="D33" s="405"/>
      <c r="G33" s="524" t="s">
        <v>91</v>
      </c>
      <c r="H33" s="524"/>
      <c r="I33" s="448"/>
      <c r="J33" s="524" t="s">
        <v>109</v>
      </c>
      <c r="K33" s="524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258</v>
      </c>
      <c r="I35" s="453" t="s">
        <v>112</v>
      </c>
      <c r="J35" s="454" t="s">
        <v>212</v>
      </c>
      <c r="K35" s="454"/>
      <c r="L35" s="454" t="s">
        <v>210</v>
      </c>
      <c r="M35" s="454" t="s">
        <v>207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215</v>
      </c>
      <c r="I36" s="520" t="s">
        <v>218</v>
      </c>
      <c r="J36" s="520"/>
      <c r="K36" s="454"/>
      <c r="L36" s="520" t="s">
        <v>259</v>
      </c>
      <c r="M36" s="520"/>
    </row>
    <row r="37" spans="3:13">
      <c r="C37" s="452"/>
      <c r="D37" s="452"/>
      <c r="E37" s="520" t="s">
        <v>217</v>
      </c>
      <c r="F37" s="520"/>
      <c r="I37" s="520"/>
      <c r="J37" s="520"/>
      <c r="K37" s="454"/>
      <c r="L37" s="520"/>
      <c r="M37" s="520"/>
    </row>
    <row r="38" spans="3:13">
      <c r="C38" s="452"/>
      <c r="D38" s="452"/>
      <c r="E38" s="520"/>
      <c r="F38" s="52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B68" sqref="B68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82" t="str">
        <f>+'Ekamut-caxs'!A7</f>
        <v xml:space="preserve">«Երևանի հ․ 136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6" ht="17.25">
      <c r="A3" s="514" t="s">
        <v>291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241</v>
      </c>
      <c r="D6" s="250" t="s">
        <v>242</v>
      </c>
      <c r="E6" s="250" t="s">
        <v>268</v>
      </c>
      <c r="F6" s="250" t="s">
        <v>269</v>
      </c>
      <c r="G6" s="212" t="s">
        <v>270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f>2799.1+254.8</f>
        <v>3053.9</v>
      </c>
      <c r="D7" s="256">
        <f>+B10*11</f>
        <v>40773.699999999997</v>
      </c>
      <c r="E7" s="256"/>
      <c r="F7" s="256"/>
      <c r="G7" s="256">
        <f>+J15</f>
        <v>728.5</v>
      </c>
      <c r="H7" s="357">
        <f>H10*1.17*161.2+3*119.6+4*150.8</f>
        <v>1716.4159999999999</v>
      </c>
      <c r="I7" s="256">
        <v>150</v>
      </c>
      <c r="J7" s="357">
        <f>43*10</f>
        <v>430</v>
      </c>
      <c r="K7" s="256"/>
      <c r="L7" s="256"/>
      <c r="M7" s="257">
        <f>ROUND(SUM(C7:L7),1)</f>
        <v>46852.5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46852.5</v>
      </c>
    </row>
    <row r="10" spans="1:16" s="214" customFormat="1" ht="18.75" customHeight="1">
      <c r="B10" s="376">
        <v>3706.7</v>
      </c>
      <c r="C10" s="216">
        <f>+B10*11</f>
        <v>40773.699999999997</v>
      </c>
      <c r="D10" s="216"/>
      <c r="E10" s="217"/>
      <c r="F10" s="217"/>
      <c r="G10" s="217"/>
      <c r="H10" s="375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9"/>
      <c r="L11" s="529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4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4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6"/>
      <c r="E17" s="536"/>
      <c r="F17" s="309"/>
      <c r="G17" s="309"/>
      <c r="H17" s="527" t="str">
        <f>+'Ekamut-caxs'!D73</f>
        <v>Ա. ԽԱՉԱՏՐՅԱՆ</v>
      </c>
      <c r="I17" s="527"/>
      <c r="J17" s="527"/>
      <c r="K17" s="234"/>
    </row>
    <row r="18" spans="2:11" s="235" customFormat="1" ht="17.25" customHeight="1">
      <c r="B18" s="310"/>
      <c r="C18" s="311"/>
      <c r="D18" s="537" t="s">
        <v>91</v>
      </c>
      <c r="E18" s="537"/>
      <c r="F18" s="312"/>
      <c r="G18" s="313"/>
      <c r="H18" s="528" t="s">
        <v>92</v>
      </c>
      <c r="I18" s="528"/>
      <c r="J18" s="528"/>
      <c r="K18" s="236"/>
    </row>
    <row r="19" spans="2:11" s="233" customFormat="1" ht="24.75" customHeight="1">
      <c r="B19" s="314" t="s">
        <v>6</v>
      </c>
      <c r="C19" s="308"/>
      <c r="D19" s="536"/>
      <c r="E19" s="536"/>
      <c r="F19" s="315"/>
      <c r="G19" s="315"/>
      <c r="H19" s="527" t="str">
        <f>+'Ekamut-caxs'!D75</f>
        <v>Ն. ՀԱՐՈՒԹՅՈՒՆՅԱՆ</v>
      </c>
      <c r="I19" s="527"/>
      <c r="J19" s="527"/>
      <c r="K19" s="234"/>
    </row>
    <row r="20" spans="2:11" s="235" customFormat="1" ht="18.75" customHeight="1">
      <c r="B20" s="311"/>
      <c r="C20" s="311"/>
      <c r="D20" s="537" t="s">
        <v>91</v>
      </c>
      <c r="E20" s="537"/>
      <c r="F20" s="312"/>
      <c r="G20" s="313"/>
      <c r="H20" s="528" t="s">
        <v>92</v>
      </c>
      <c r="I20" s="528"/>
      <c r="J20" s="52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6" workbookViewId="0">
      <selection activeCell="B68" sqref="B68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հ․ 136 մսուր-մանկապարտեզ» ՀՈԱԿ-ի </v>
      </c>
      <c r="B2" s="540"/>
      <c r="C2" s="540"/>
      <c r="D2" s="540"/>
    </row>
    <row r="3" spans="1:4" ht="39.75" customHeight="1">
      <c r="A3" s="540" t="s">
        <v>292</v>
      </c>
      <c r="B3" s="540"/>
      <c r="C3" s="540"/>
      <c r="D3" s="540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271</v>
      </c>
    </row>
    <row r="7" spans="1:4" s="49" customFormat="1" ht="30" hidden="1" customHeight="1">
      <c r="A7" s="465">
        <v>1</v>
      </c>
      <c r="B7" s="466" t="s">
        <v>272</v>
      </c>
      <c r="C7" s="465">
        <f>SUM(C8:C10)</f>
        <v>0</v>
      </c>
      <c r="D7" s="465">
        <f>SUM(D8:D10)</f>
        <v>0</v>
      </c>
    </row>
    <row r="8" spans="1:4" ht="25.5" hidden="1" customHeight="1">
      <c r="A8" s="467">
        <v>1.1000000000000001</v>
      </c>
      <c r="B8" s="468" t="s">
        <v>126</v>
      </c>
      <c r="C8" s="467"/>
      <c r="D8" s="467"/>
    </row>
    <row r="9" spans="1:4" ht="25.5" hidden="1" customHeight="1">
      <c r="A9" s="467">
        <v>1.2</v>
      </c>
      <c r="B9" s="468" t="s">
        <v>127</v>
      </c>
      <c r="C9" s="467"/>
      <c r="D9" s="467"/>
    </row>
    <row r="10" spans="1:4" ht="25.5" hidden="1" customHeight="1">
      <c r="A10" s="467">
        <v>1.3</v>
      </c>
      <c r="B10" s="468" t="s">
        <v>128</v>
      </c>
      <c r="C10" s="467"/>
      <c r="D10" s="467"/>
    </row>
    <row r="11" spans="1:4" s="49" customFormat="1" ht="30" customHeight="1">
      <c r="A11" s="465">
        <v>1</v>
      </c>
      <c r="B11" s="466" t="s">
        <v>273</v>
      </c>
      <c r="C11" s="465">
        <f>SUM(C12:C14)</f>
        <v>1</v>
      </c>
      <c r="D11" s="465">
        <f>SUM(D12:D14)</f>
        <v>30</v>
      </c>
    </row>
    <row r="12" spans="1:4" ht="21.75" hidden="1" customHeight="1">
      <c r="A12" s="467">
        <v>2.1</v>
      </c>
      <c r="B12" s="468" t="s">
        <v>129</v>
      </c>
      <c r="C12" s="467">
        <v>1</v>
      </c>
      <c r="D12" s="467">
        <v>30</v>
      </c>
    </row>
    <row r="13" spans="1:4" ht="21.75" hidden="1" customHeight="1">
      <c r="A13" s="467">
        <v>2.2000000000000002</v>
      </c>
      <c r="B13" s="468" t="s">
        <v>130</v>
      </c>
      <c r="C13" s="467"/>
      <c r="D13" s="467"/>
    </row>
    <row r="14" spans="1:4" ht="21.75" hidden="1" customHeight="1">
      <c r="A14" s="467">
        <v>2.2999999999999998</v>
      </c>
      <c r="B14" s="468" t="s">
        <v>131</v>
      </c>
      <c r="C14" s="467"/>
      <c r="D14" s="467"/>
    </row>
    <row r="15" spans="1:4" s="49" customFormat="1" ht="30" customHeight="1">
      <c r="A15" s="465">
        <v>2</v>
      </c>
      <c r="B15" s="466" t="s">
        <v>274</v>
      </c>
      <c r="C15" s="465">
        <f>SUM(C16:C18)</f>
        <v>1</v>
      </c>
      <c r="D15" s="465">
        <f>SUM(D16:D18)</f>
        <v>30</v>
      </c>
    </row>
    <row r="16" spans="1:4" ht="23.25" hidden="1" customHeight="1">
      <c r="A16" s="467">
        <v>3.1</v>
      </c>
      <c r="B16" s="469" t="s">
        <v>132</v>
      </c>
      <c r="C16" s="467">
        <v>1</v>
      </c>
      <c r="D16" s="467">
        <v>30</v>
      </c>
    </row>
    <row r="17" spans="1:4" ht="23.25" hidden="1" customHeight="1">
      <c r="A17" s="467">
        <v>3.2</v>
      </c>
      <c r="B17" s="469" t="s">
        <v>133</v>
      </c>
      <c r="C17" s="467"/>
      <c r="D17" s="467"/>
    </row>
    <row r="18" spans="1:4" ht="23.25" hidden="1" customHeight="1">
      <c r="A18" s="467">
        <v>3.3</v>
      </c>
      <c r="B18" s="469" t="s">
        <v>134</v>
      </c>
      <c r="C18" s="467"/>
      <c r="D18" s="467"/>
    </row>
    <row r="19" spans="1:4" s="49" customFormat="1" ht="30" customHeight="1">
      <c r="A19" s="465">
        <v>3</v>
      </c>
      <c r="B19" s="466" t="s">
        <v>275</v>
      </c>
      <c r="C19" s="465">
        <f>SUM(C20:C22)</f>
        <v>1</v>
      </c>
      <c r="D19" s="465">
        <f>SUM(D20:D22)</f>
        <v>30</v>
      </c>
    </row>
    <row r="20" spans="1:4" ht="23.25" hidden="1" customHeight="1">
      <c r="A20" s="467">
        <v>4.0999999999999996</v>
      </c>
      <c r="B20" s="469" t="s">
        <v>135</v>
      </c>
      <c r="C20" s="467">
        <v>1</v>
      </c>
      <c r="D20" s="467">
        <v>30</v>
      </c>
    </row>
    <row r="21" spans="1:4" ht="23.25" hidden="1" customHeight="1">
      <c r="A21" s="467">
        <v>4.2</v>
      </c>
      <c r="B21" s="469" t="s">
        <v>136</v>
      </c>
      <c r="C21" s="467"/>
      <c r="D21" s="467"/>
    </row>
    <row r="22" spans="1:4" ht="23.25" hidden="1" customHeight="1">
      <c r="A22" s="467">
        <v>4.3</v>
      </c>
      <c r="B22" s="469" t="s">
        <v>227</v>
      </c>
      <c r="C22" s="467"/>
      <c r="D22" s="467"/>
    </row>
    <row r="23" spans="1:4" s="49" customFormat="1" ht="30" customHeight="1">
      <c r="A23" s="465">
        <v>4</v>
      </c>
      <c r="B23" s="466" t="s">
        <v>293</v>
      </c>
      <c r="C23" s="465">
        <v>1</v>
      </c>
      <c r="D23" s="465">
        <v>30</v>
      </c>
    </row>
    <row r="24" spans="1:4" s="49" customFormat="1" ht="31.5" customHeight="1">
      <c r="A24" s="465"/>
      <c r="B24" s="466" t="s">
        <v>69</v>
      </c>
      <c r="C24" s="465">
        <f>C7+C11+C15+C19+C23</f>
        <v>4</v>
      </c>
      <c r="D24" s="465">
        <f>D7+D11+D15+D19+D23</f>
        <v>120</v>
      </c>
    </row>
    <row r="25" spans="1:4" ht="48.75" customHeight="1"/>
    <row r="26" spans="1:4" ht="17.25">
      <c r="B26" s="471" t="s">
        <v>2</v>
      </c>
      <c r="C26" s="541" t="str">
        <f>+'Ekamut-caxs'!D73</f>
        <v>Ա. ԽԱՉԱՏՐՅԱՆ</v>
      </c>
      <c r="D26" s="541"/>
    </row>
    <row r="27" spans="1:4" ht="15.75" customHeight="1">
      <c r="B27" s="472" t="s">
        <v>4</v>
      </c>
      <c r="C27" s="538" t="s">
        <v>5</v>
      </c>
      <c r="D27" s="538"/>
    </row>
    <row r="28" spans="1:4" ht="27" customHeight="1">
      <c r="B28" s="473" t="s">
        <v>6</v>
      </c>
      <c r="C28" s="541" t="str">
        <f>+'Ekamut-caxs'!D75</f>
        <v>Ն. ՀԱՐՈՒԹՅՈՒՆՅԱՆ</v>
      </c>
      <c r="D28" s="541"/>
    </row>
    <row r="29" spans="1:4">
      <c r="B29" s="474"/>
      <c r="C29" s="538" t="s">
        <v>5</v>
      </c>
      <c r="D29" s="538"/>
    </row>
    <row r="30" spans="1:4">
      <c r="B30" s="475" t="s">
        <v>137</v>
      </c>
      <c r="C30" s="475"/>
      <c r="D30" s="475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https://mul2.yerevan.am/tasks/1468002/oneclick/136.xlsx?token=d1e2448be9c2a1fe44c54361b855a7b4</cp:keywords>
  <cp:lastModifiedBy>Lusine Petrosyan</cp:lastModifiedBy>
  <cp:lastPrinted>2024-04-15T11:41:26Z</cp:lastPrinted>
  <dcterms:created xsi:type="dcterms:W3CDTF">1996-10-14T23:33:28Z</dcterms:created>
  <dcterms:modified xsi:type="dcterms:W3CDTF">2024-05-08T15:32:40Z</dcterms:modified>
</cp:coreProperties>
</file>