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8D2417A-886D-49A3-8E68-1B00A0A5EE4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0" l="1"/>
  <c r="D13" i="10"/>
  <c r="B23" i="9"/>
  <c r="D12" i="9"/>
  <c r="D13" i="9"/>
  <c r="J48" i="19"/>
  <c r="H7" i="11"/>
  <c r="C34" i="9" l="1"/>
  <c r="C9" i="10"/>
  <c r="C7" i="10" s="1"/>
  <c r="A7" i="7" l="1"/>
  <c r="A2" i="20" l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O7" i="20" l="1"/>
  <c r="I19" i="20"/>
  <c r="N8" i="20"/>
  <c r="O8" i="20" s="1"/>
  <c r="M28" i="20"/>
  <c r="D20" i="19" s="1"/>
  <c r="D55" i="19" s="1"/>
  <c r="N17" i="20"/>
  <c r="O17" i="20" s="1"/>
  <c r="N14" i="20"/>
  <c r="N11" i="20"/>
  <c r="E19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O10" i="20"/>
  <c r="O19" i="20" s="1"/>
  <c r="O20" i="20" s="1"/>
  <c r="O27" i="20" s="1"/>
  <c r="D38" i="19" s="1"/>
  <c r="F38" i="19" s="1"/>
  <c r="N19" i="20"/>
  <c r="N20" i="20" s="1"/>
  <c r="D18" i="19" s="1"/>
  <c r="D23" i="9" s="1"/>
  <c r="H37" i="7" l="1"/>
  <c r="D37" i="7"/>
  <c r="C37" i="7"/>
  <c r="E37" i="7"/>
  <c r="G7" i="11"/>
  <c r="D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8" i="7"/>
  <c r="C15" i="7"/>
  <c r="D15" i="7"/>
  <c r="E15" i="7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6" i="19" s="1"/>
  <c r="A17" i="19" s="1"/>
  <c r="M20" i="7" l="1"/>
  <c r="E20" i="7"/>
  <c r="L20" i="7" s="1"/>
  <c r="D20" i="7"/>
  <c r="K20" i="7" s="1"/>
  <c r="E19" i="7"/>
  <c r="D19" i="7"/>
  <c r="A18" i="19"/>
  <c r="A19" i="19" s="1"/>
  <c r="A21" i="7"/>
  <c r="A19" i="7"/>
  <c r="A20" i="7" s="1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2" i="9"/>
  <c r="A10" i="9"/>
  <c r="A13" i="9" s="1"/>
  <c r="F15" i="7"/>
  <c r="M15" i="7" s="1"/>
  <c r="M16" i="7"/>
  <c r="A10" i="10"/>
  <c r="A11" i="10" s="1"/>
  <c r="A16" i="7"/>
  <c r="A17" i="7" s="1"/>
  <c r="C13" i="7"/>
  <c r="A11" i="9"/>
  <c r="A14" i="9" s="1"/>
  <c r="E11" i="9"/>
  <c r="E8" i="9"/>
  <c r="L15" i="7"/>
  <c r="K15" i="7"/>
  <c r="F18" i="7"/>
  <c r="A13" i="19"/>
  <c r="A14" i="19" s="1"/>
  <c r="K19" i="7" l="1"/>
  <c r="D18" i="7"/>
  <c r="L19" i="7"/>
  <c r="E18" i="7"/>
  <c r="M19" i="7"/>
  <c r="A81" i="7"/>
  <c r="A82" i="7" s="1"/>
  <c r="A83" i="7" s="1"/>
  <c r="A74" i="7"/>
  <c r="A75" i="7" s="1"/>
  <c r="A77" i="7" s="1"/>
  <c r="A78" i="7" s="1"/>
  <c r="A79" i="7" s="1"/>
  <c r="A32" i="7"/>
  <c r="A33" i="7" s="1"/>
  <c r="A33" i="19"/>
  <c r="A34" i="19" s="1"/>
  <c r="E13" i="7" l="1"/>
  <c r="L18" i="7"/>
  <c r="D13" i="7"/>
  <c r="K18" i="7"/>
  <c r="M18" i="7"/>
  <c r="C66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6" i="19" s="1"/>
  <c r="A67" i="19" s="1"/>
  <c r="A42" i="19"/>
  <c r="A43" i="19" s="1"/>
  <c r="A44" i="19" s="1"/>
  <c r="F21" i="7"/>
  <c r="M21" i="7" s="1"/>
  <c r="A46" i="7" l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3" i="7" s="1"/>
  <c r="A65" i="7" s="1"/>
  <c r="A66" i="7" s="1"/>
  <c r="A68" i="19"/>
  <c r="A69" i="19"/>
  <c r="A70" i="19" s="1"/>
  <c r="B27" i="10"/>
  <c r="A70" i="7" l="1"/>
  <c r="A71" i="7" s="1"/>
  <c r="A67" i="7"/>
  <c r="A68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H70" i="7" s="1"/>
  <c r="D41" i="19"/>
  <c r="F39" i="7" l="1"/>
  <c r="F38" i="7"/>
  <c r="K38" i="7" l="1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D31" i="7" l="1"/>
  <c r="C31" i="7"/>
  <c r="E31" i="7"/>
  <c r="D59" i="9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D47" i="7" s="1"/>
  <c r="F46" i="7"/>
  <c r="F44" i="7"/>
  <c r="F43" i="7"/>
  <c r="F42" i="7"/>
  <c r="F41" i="7"/>
  <c r="D49" i="7" l="1"/>
  <c r="C49" i="7"/>
  <c r="E49" i="7"/>
  <c r="C46" i="7"/>
  <c r="E46" i="7"/>
  <c r="D46" i="7"/>
  <c r="C48" i="7"/>
  <c r="E48" i="7"/>
  <c r="D48" i="7"/>
  <c r="M24" i="7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E45" i="7" l="1"/>
  <c r="C45" i="7"/>
  <c r="D45" i="7"/>
  <c r="L40" i="7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D30" i="9"/>
  <c r="H36" i="7" l="1"/>
  <c r="C36" i="7"/>
  <c r="E36" i="7"/>
  <c r="D36" i="7"/>
  <c r="M36" i="7"/>
  <c r="F54" i="7"/>
  <c r="D48" i="9"/>
  <c r="F35" i="7"/>
  <c r="D30" i="10"/>
  <c r="D29" i="9"/>
  <c r="E59" i="10"/>
  <c r="E58" i="10"/>
  <c r="E61" i="10"/>
  <c r="D7" i="15"/>
  <c r="D23" i="15" s="1"/>
  <c r="E35" i="7" l="1"/>
  <c r="C35" i="7"/>
  <c r="H35" i="7"/>
  <c r="D35" i="7"/>
  <c r="K36" i="7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24" i="9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E34" i="7" s="1"/>
  <c r="D34" i="7" l="1"/>
  <c r="C34" i="7"/>
  <c r="C30" i="7" s="1"/>
  <c r="C29" i="7" s="1"/>
  <c r="C87" i="7" s="1"/>
  <c r="D71" i="19"/>
  <c r="F71" i="19" s="1"/>
  <c r="D28" i="9"/>
  <c r="E28" i="9" s="1"/>
  <c r="F30" i="7"/>
  <c r="F29" i="7" s="1"/>
  <c r="F87" i="7" s="1"/>
  <c r="D28" i="10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<sst xmlns="http://schemas.openxmlformats.org/spreadsheetml/2006/main" count="495" uniqueCount="291">
  <si>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</si>
  <si>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</si>
  <si>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</si>
  <si>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</si>
  <si>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</si>
  <si>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</si>
  <si>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</si>
  <si>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</si>
  <si>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</si>
  <si>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</si>
  <si>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</si>
  <si>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</si>
  <si>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</si>
  <si>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</si>
  <si>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</si>
  <si>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</si>
  <si>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</si>
  <si>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</si>
  <si>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</si>
  <si>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</si>
  <si>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</si>
  <si>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</si>
  <si>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</si>
  <si>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</si>
  <si>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</si>
  <si>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</si>
  <si>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</si>
  <si>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</si>
  <si>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</si>
  <si>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</si>
  <si>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</si>
  <si>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</si>
  <si>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</si>
  <si>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</si>
  <si>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</si>
  <si>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</si>
  <si>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</si>
  <si>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</si>
  <si>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</si>
  <si>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</si>
  <si>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</si>
  <si>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</si>
  <si>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</si>
  <si>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</si>
  <si>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</si>
  <si>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</si>
  <si>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</si>
  <si>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</si>
  <si>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</si>
  <si>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</si>
  <si>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</si>
  <si>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</si>
  <si>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</si>
  <si>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</si>
  <si>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</si>
  <si>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</si>
  <si>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</si>
  <si>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</si>
  <si>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</si>
  <si>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</si>
  <si>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</si>
  <si>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</si>
  <si>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</si>
  <si>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</si>
  <si>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</si>
  <si>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</si>
  <si>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</si>
  <si>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</si>
  <si>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</si>
  <si>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</si>
  <si>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</si>
  <si>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</si>
  <si>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</si>
  <si>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</si>
  <si>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</si>
  <si>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</si>
  <si>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</si>
  <si>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</si>
  <si>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</si>
  <si>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</si>
  <si>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</si>
  <si>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</si>
  <si>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</si>
  <si>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</si>
  <si>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</si>
  <si>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</si>
  <si>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</si>
  <si>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</si>
  <si>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</si>
  <si>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</si>
  <si>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</si>
  <si>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</si>
  <si>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</si>
  <si>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</si>
  <si>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</si>
  <si>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</si>
  <si>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</si>
  <si>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</si>
  <si>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</si>
  <si>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</si>
  <si>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</si>
  <si>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</si>
  <si>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</si>
  <si>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</si>
  <si>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</si>
  <si>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</si>
  <si>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</si>
  <si>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</si>
  <si>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</si>
  <si>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</si>
  <si>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</si>
  <si>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</si>
  <si>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</si>
  <si>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</si>
  <si>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</si>
  <si>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</si>
  <si>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</si>
  <si>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</si>
  <si>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</si>
  <si>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</si>
  <si>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</si>
  <si>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</si>
  <si>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</si>
  <si>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</si>
  <si>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</si>
  <si>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</si>
  <si>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</si>
  <si>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</si>
  <si>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</si>
  <si>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</si>
  <si>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</si>
  <si>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</si>
  <si>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</si>
  <si>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</si>
  <si>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</si>
  <si>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</si>
  <si>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</si>
  <si>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</si>
  <si>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</si>
  <si>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</si>
  <si>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</si>
  <si>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</si>
  <si>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</si>
  <si>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</si>
  <si>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</si>
  <si>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</si>
  <si>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</si>
  <si>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</si>
  <si>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</si>
  <si>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</si>
  <si>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</si>
  <si>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</si>
  <si>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</si>
  <si>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</si>
  <si>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</si>
  <si>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</si>
  <si>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</si>
  <si>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</si>
  <si>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</si>
  <si>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</si>
  <si>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</si>
  <si>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</si>
  <si>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</si>
  <si>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</si>
  <si>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</si>
  <si>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</si>
  <si>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</si>
  <si>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</si>
  <si>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</si>
  <si>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</si>
  <si>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</si>
  <si>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</si>
  <si>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</si>
  <si>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</si>
  <si>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</si>
  <si>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</si>
  <si>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</si>
  <si>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</si>
  <si>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</si>
  <si>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</si>
  <si>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</si>
  <si>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</si>
  <si>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</si>
  <si>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</si>
  <si>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</si>
  <si>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</si>
  <si>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</si>
  <si>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</si>
  <si>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</si>
  <si>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</si>
  <si>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</si>
  <si>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</si>
  <si>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</si>
  <si>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</si>
  <si>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</si>
  <si>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</si>
  <si>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</si>
  <si>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</si>
  <si>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</si>
  <si>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</si>
  <si>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</si>
  <si>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</si>
  <si>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</si>
  <si>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</si>
  <si>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</si>
  <si>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</si>
  <si>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</si>
  <si>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</si>
  <si>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</si>
  <si>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</si>
  <si>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</si>
  <si>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</si>
  <si>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</si>
  <si>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</si>
  <si>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</si>
  <si>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</si>
  <si>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</si>
  <si>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</si>
  <si>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</si>
  <si>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</si>
  <si>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</si>
  <si>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</si>
  <si>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</si>
  <si>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</si>
  <si>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</si>
  <si>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</si>
  <si>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</si>
  <si>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</si>
  <si>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</si>
  <si>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</si>
  <si>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</si>
  <si>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</si>
  <si>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</si>
  <si>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</si>
  <si>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</si>
  <si>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</si>
  <si>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</si>
  <si>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</si>
  <si>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</si>
  <si>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</si>
  <si>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</si>
  <si>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</si>
  <si>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</si>
  <si>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</si>
  <si>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</si>
  <si>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</si>
  <si>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</si>
  <si>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</si>
  <si>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</si>
  <si>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</si>
  <si>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</si>
  <si>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</si>
  <si>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</si>
  <si>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</si>
  <si>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</si>
  <si>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</si>
  <si>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</si>
  <si>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</si>
  <si>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</si>
  <si>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</si>
  <si>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</si>
  <si>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</si>
  <si>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</si>
  <si>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</si>
  <si>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</si>
  <si>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</si>
  <si>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</si>
  <si>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</si>
  <si>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</si>
  <si>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</si>
  <si>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</si>
  <si>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</si>
  <si>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</si>
  <si>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</si>
  <si>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</si>
  <si>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</si>
  <si>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</si>
  <si>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</si>
  <si>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</si>
  <si>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</si>
  <si>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</si>
  <si>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</si>
  <si>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</si>
  <si>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պարգևատրման գծով</t>
  </si>
  <si>
    <t>ավագ Գ</t>
  </si>
  <si>
    <t xml:space="preserve">«Երևանի հ․139 մսուր-մանկապարտեզ» ՀՈԱԿ-ի </t>
  </si>
  <si>
    <t xml:space="preserve">Անհատույց ստացած ակտիվների գծով </t>
  </si>
  <si>
    <t>Ա. Հարությունյան</t>
  </si>
  <si>
    <t>Ա. Բոգաչենկո</t>
  </si>
  <si>
    <t>Արխիվացման ծառայության գծով</t>
  </si>
  <si>
    <t>Հեռախոս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</si>
</sst>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MAIABQAE0AAAAAAAAAAAAAAAAAAAAAAAAAAAAAAAAAAAAAAAAAAAAAAAAAAAAAAAAAAAAAAAAAAAAAAAAAAAAAAAAAAAAAAAAAAAAAAAAAAAAAAAAAAAAAAAAAAAAAAAAAAADoBwUAAwAIABMAI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zNDZaMCMGCSqGSIb3DQEJBDEWBBSQ9U/NKr36PbSjr/ZJruAcMwDfsTArBgsqhkiG9w0BCRACDDEcMBowGDAWBBRE5xMFRVajmd/v2Zzf5CvSbEm8HjANBgkqhkiG9w0BAQEFAASCAQCTQUAd3ieARLGirhVN7bODNeCO0QDmwOExe5HhmpOm5Lg3bIBSOfmcHhumHLYKTYo0gL9TC8gZcw9F5Gn8Yh6FlpzAW7dpCDPq38CjW3EvPEiejxy/hVkQXqVvq8hSZIfTaBK9N/UKSjEEJE+S1mNK6m9oIj8NyzXc+z3c5BYctzuDTSh1VKz0RHhNyYTvf9/11dshHyBDDLyXg5GPWOwOmLHJNbkYH2ytTncqQYtz59mBgjowEKOTgqoZixrbNzIcq0R4zDMRvirjKf+FXrIt9IIrnS0ed0y8HmC5uCa1GiuD+lWCbkb3GdclPUbcJKzotgGLnVPlum4Jh/2fBL2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MAIABQAE0AAAAAAAAAAAAAAAAAAAAAAAAAAAAAAAAAAAAAAAAAAAAAAAAAAAAAAAAAAAAAAAAAAAAAAAAAAAAAAAAAAAAAAAAAAAAAAAAAAAAAAAAAAAAAAAAAAAAAAAAAAADoBwUAAwAIABMAI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zNTFaMCMGCSqGSIb3DQEJBDEWBBRXUwPHDc/bw2fPTMEy42q0UMt3KDArBgsqhkiG9w0BCRACDDEcMBowGDAWBBRE5xMFRVajmd/v2Zzf5CvSbEm8HjANBgkqhkiG9w0BAQEFAASCAQAGD0w2erdokeqVPiliMGK1zIa0rrK7Zas5HZ5VTnnEgEfzenXSVcrla1CK238neA5NaRJjDgKeEIIi396jHJ2T32yWbVdfe69n0YkPpKLmBypyQWQinZJHCDOIoFHvZOcmqAAXboaP29FkIQ/HMhBNIdKTKa5/fZzVTW5/WyJfHXlaNm65+VOQX2qH9ll3zybszWA3tW3VVIE+CySkcoXk5yIDg15hkakfLiOR4CRAI8EhWw0u3j+jOLLCTZixbyVp0sO3EtKlRcchX54uSm+9BlT8SthOMie6fmZXrlyYERUobCCsrCKPDXRWRpXabY0dE2XX4cibMvPXB3ltzPx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28E86E0-3F12-731E-4265-70BECC46A7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263525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F5B2AF2-629C-4DD5-40B3-61B8C3CDD2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7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" style="34" customWidth="1"/>
    <col min="6" max="6" width="13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267</v>
      </c>
      <c r="F1" s="329"/>
    </row>
    <row r="2" spans="1:14" s="6" customFormat="1">
      <c r="C2" s="329"/>
      <c r="D2" s="487" t="s">
        <v>40</v>
      </c>
      <c r="E2" s="487"/>
      <c r="F2" s="329"/>
    </row>
    <row r="3" spans="1:14" s="6" customFormat="1">
      <c r="C3" s="329"/>
      <c r="D3" s="488" t="s">
        <v>222</v>
      </c>
      <c r="E3" s="488"/>
      <c r="F3" s="329"/>
    </row>
    <row r="4" spans="1:14" s="35" customFormat="1" ht="24.75" customHeight="1">
      <c r="B4" s="352"/>
      <c r="C4" s="352"/>
      <c r="D4" s="487" t="s">
        <v>276</v>
      </c>
      <c r="E4" s="487"/>
    </row>
    <row r="5" spans="1:14" s="35" customFormat="1" ht="20.25" customHeight="1">
      <c r="B5" s="352"/>
      <c r="C5" s="487" t="s">
        <v>223</v>
      </c>
      <c r="D5" s="487"/>
      <c r="E5" s="487"/>
    </row>
    <row r="6" spans="1:14" ht="20.25">
      <c r="A6" s="490" t="s">
        <v>41</v>
      </c>
      <c r="B6" s="490"/>
      <c r="C6" s="490"/>
      <c r="D6" s="490"/>
      <c r="E6" s="490"/>
      <c r="F6" s="36"/>
    </row>
    <row r="7" spans="1:14" ht="20.45" customHeight="1">
      <c r="A7" s="491" t="s">
        <v>285</v>
      </c>
      <c r="B7" s="491"/>
      <c r="C7" s="491"/>
      <c r="D7" s="491"/>
      <c r="E7" s="491"/>
      <c r="F7" s="58" t="s">
        <v>206</v>
      </c>
    </row>
    <row r="8" spans="1:14" ht="18.75" customHeight="1">
      <c r="A8" s="492" t="s">
        <v>277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92921.600000000006</v>
      </c>
      <c r="E11" s="337"/>
      <c r="F11" s="6">
        <v>101796.7</v>
      </c>
    </row>
    <row r="12" spans="1:14" hidden="1">
      <c r="A12" s="102">
        <f>+A11+1</f>
        <v>2</v>
      </c>
      <c r="B12" s="18" t="s">
        <v>233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234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v>2</v>
      </c>
      <c r="B15" s="17" t="s">
        <v>236</v>
      </c>
      <c r="C15" s="17"/>
      <c r="D15" s="321">
        <f>+D16+D17</f>
        <v>13997.8</v>
      </c>
      <c r="E15" s="323"/>
      <c r="F15" s="373"/>
      <c r="M15" s="6"/>
      <c r="N15" s="6"/>
    </row>
    <row r="16" spans="1:14" s="6" customFormat="1">
      <c r="A16" s="101">
        <f>+A15+0.1</f>
        <v>2.1</v>
      </c>
      <c r="B16" s="15" t="s">
        <v>237</v>
      </c>
      <c r="C16" s="15"/>
      <c r="D16" s="320">
        <v>1725.9</v>
      </c>
      <c r="E16" s="323"/>
    </row>
    <row r="17" spans="1:19" s="6" customFormat="1">
      <c r="A17" s="101">
        <f>+A16+0.1</f>
        <v>2.2000000000000002</v>
      </c>
      <c r="B17" s="15" t="s">
        <v>238</v>
      </c>
      <c r="C17" s="15"/>
      <c r="D17" s="320">
        <v>12271.9</v>
      </c>
      <c r="E17" s="323"/>
    </row>
    <row r="18" spans="1:19">
      <c r="A18" s="102">
        <f>+A15+1</f>
        <v>3</v>
      </c>
      <c r="B18" s="18" t="s">
        <v>239</v>
      </c>
      <c r="C18" s="18"/>
      <c r="D18" s="323">
        <f>+'Komunal '!N20</f>
        <v>19.3</v>
      </c>
      <c r="E18" s="323"/>
      <c r="M18" s="6"/>
      <c r="N18" s="6"/>
    </row>
    <row r="19" spans="1:19">
      <c r="A19" s="102">
        <f>+A18+1</f>
        <v>4</v>
      </c>
      <c r="B19" s="18" t="s">
        <v>8</v>
      </c>
      <c r="C19" s="44"/>
      <c r="D19" s="323">
        <v>1650</v>
      </c>
      <c r="E19" s="337"/>
      <c r="M19" s="6"/>
    </row>
    <row r="20" spans="1:19" hidden="1">
      <c r="A20" s="102">
        <f t="shared" ref="A20:A23" si="0">+A19+1</f>
        <v>5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70</v>
      </c>
      <c r="C23" s="44"/>
      <c r="D23" s="323"/>
      <c r="E23" s="337"/>
      <c r="M23" s="6"/>
    </row>
    <row r="24" spans="1:19">
      <c r="A24" s="102">
        <v>5</v>
      </c>
      <c r="B24" s="18" t="s">
        <v>123</v>
      </c>
      <c r="C24" s="44"/>
      <c r="D24" s="321">
        <f>SUM(D25:D26)</f>
        <v>3673.3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71</v>
      </c>
      <c r="C25" s="45"/>
      <c r="D25" s="322">
        <f>+D68</f>
        <v>3673.3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6</v>
      </c>
      <c r="B27" s="17" t="s">
        <v>10</v>
      </c>
      <c r="C27" s="348"/>
      <c r="D27" s="323">
        <v>14</v>
      </c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28</v>
      </c>
      <c r="C29" s="42"/>
      <c r="D29" s="318">
        <f>SUM(D11:D12,D15,D18:D24,D27:D28)</f>
        <v>112276.00000000001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68920.600000000006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950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283</v>
      </c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hosqer'!F85</f>
        <v>22162.800000000003</v>
      </c>
      <c r="E35" s="337"/>
      <c r="G35" s="350">
        <v>219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27703.5</v>
      </c>
      <c r="M35" s="40"/>
      <c r="N35" s="7" t="s">
        <v>231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1506.8</v>
      </c>
      <c r="E36" s="337"/>
      <c r="F36" s="338">
        <f>+D36-'Komunal '!F27</f>
        <v>0</v>
      </c>
      <c r="L36" s="6">
        <f>+L35*0.8</f>
        <v>22162.800000000003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1769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505.2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75.900000000000006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80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157.6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28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262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1029</v>
      </c>
      <c r="E46" s="337"/>
      <c r="F46" s="349">
        <v>7</v>
      </c>
      <c r="G46" s="349" t="s">
        <v>188</v>
      </c>
      <c r="H46" s="349">
        <v>147</v>
      </c>
      <c r="I46" s="459" t="s">
        <v>189</v>
      </c>
      <c r="J46" s="459">
        <f>+F46*H46</f>
        <v>1029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195.29999999999998</v>
      </c>
      <c r="E47" s="337"/>
      <c r="F47" s="349">
        <f>+$F$46</f>
        <v>7</v>
      </c>
      <c r="G47" s="349" t="s">
        <v>188</v>
      </c>
      <c r="H47" s="460">
        <v>27.9</v>
      </c>
      <c r="I47" s="459" t="s">
        <v>189</v>
      </c>
      <c r="J47" s="459">
        <f>+F47*H47</f>
        <v>195.29999999999998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300</v>
      </c>
      <c r="E48" s="337"/>
      <c r="F48" s="493">
        <f t="shared" ref="F48:F50" si="3">+$F$46</f>
        <v>7</v>
      </c>
      <c r="G48" s="493" t="s">
        <v>188</v>
      </c>
      <c r="H48" s="483" t="s">
        <v>263</v>
      </c>
      <c r="I48" s="485" t="s">
        <v>189</v>
      </c>
      <c r="J48" s="485">
        <f>1*80+3*110+3*250</f>
        <v>1160</v>
      </c>
      <c r="K48" s="478" t="s">
        <v>264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860</v>
      </c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40</v>
      </c>
      <c r="E50" s="337"/>
      <c r="F50" s="479">
        <f t="shared" si="3"/>
        <v>7</v>
      </c>
      <c r="G50" s="479" t="s">
        <v>188</v>
      </c>
      <c r="H50" s="480">
        <v>38.700000000000003</v>
      </c>
      <c r="I50" s="481" t="s">
        <v>189</v>
      </c>
      <c r="J50" s="481">
        <f>+F50*H50</f>
        <v>270.90000000000003</v>
      </c>
      <c r="K50" s="48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180</v>
      </c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250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145.19999999999999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20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5.2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 hidden="1">
      <c r="A62" s="102">
        <f t="shared" si="2"/>
        <v>23</v>
      </c>
      <c r="B62" s="18" t="s">
        <v>62</v>
      </c>
      <c r="C62" s="44"/>
      <c r="D62" s="323"/>
      <c r="E62" s="337"/>
    </row>
    <row r="63" spans="1:14" s="6" customFormat="1">
      <c r="A63" s="102">
        <v>22</v>
      </c>
      <c r="B63" s="17" t="s">
        <v>289</v>
      </c>
      <c r="C63" s="348"/>
      <c r="D63" s="323">
        <v>200</v>
      </c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227</v>
      </c>
      <c r="C65" s="348"/>
      <c r="D65" s="323">
        <v>150</v>
      </c>
      <c r="E65" s="337"/>
      <c r="F65" s="351" t="s">
        <v>259</v>
      </c>
    </row>
    <row r="66" spans="1:12" s="6" customFormat="1">
      <c r="A66" s="102">
        <f t="shared" si="2"/>
        <v>24</v>
      </c>
      <c r="B66" s="17" t="s">
        <v>226</v>
      </c>
      <c r="C66" s="348"/>
      <c r="D66" s="323">
        <v>66</v>
      </c>
      <c r="E66" s="337"/>
      <c r="F66" s="58"/>
    </row>
    <row r="67" spans="1:12">
      <c r="A67" s="102">
        <f t="shared" si="2"/>
        <v>25</v>
      </c>
      <c r="B67" s="18" t="s">
        <v>27</v>
      </c>
      <c r="C67" s="44"/>
      <c r="D67" s="323">
        <v>3673.3</v>
      </c>
      <c r="E67" s="337"/>
    </row>
    <row r="68" spans="1:12" s="3" customFormat="1" ht="13.5">
      <c r="A68" s="127">
        <f>+A67+0.1</f>
        <v>25.1</v>
      </c>
      <c r="B68" s="1" t="s">
        <v>76</v>
      </c>
      <c r="C68" s="45"/>
      <c r="D68" s="320">
        <v>3673.3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26</v>
      </c>
      <c r="B69" s="18" t="s">
        <v>77</v>
      </c>
      <c r="C69" s="44"/>
      <c r="D69" s="323">
        <v>10</v>
      </c>
      <c r="E69" s="337"/>
    </row>
    <row r="70" spans="1:12">
      <c r="A70" s="102">
        <f>+A69+1</f>
        <v>27</v>
      </c>
      <c r="B70" s="18" t="s">
        <v>66</v>
      </c>
      <c r="C70" s="44"/>
      <c r="D70" s="323">
        <v>9743.1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112276.00000000001</v>
      </c>
      <c r="E71" s="341"/>
      <c r="F71" s="489">
        <f>+D29-D71</f>
        <v>0</v>
      </c>
      <c r="G71" s="48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287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288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59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3" width="17" style="244" customWidth="1"/>
    <col min="4" max="4" width="17.140625" style="244" customWidth="1"/>
    <col min="5" max="5" width="15.28515625" style="244" customWidth="1"/>
    <col min="6" max="6" width="19.140625" style="69" customWidth="1"/>
    <col min="7" max="7" width="5.14062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268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222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tr">
        <f>'Ekamut-caxs'!A7:E7</f>
        <v xml:space="preserve">«Երևանի հ․139 մսուր-մանկապարտեզ» ՀՈԱԿ-ի 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278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1436.999999999965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2275.8999999999651</v>
      </c>
      <c r="D12" s="239">
        <f>+F12</f>
        <v>2275.8999999999651</v>
      </c>
      <c r="E12" s="239">
        <f>+F12</f>
        <v>2275.8999999999651</v>
      </c>
      <c r="F12" s="189">
        <f>+'Dramakani hamematakan'!D6</f>
        <v>2275.8999999999651</v>
      </c>
      <c r="G12" s="331"/>
      <c r="H12" s="496" t="s">
        <v>221</v>
      </c>
      <c r="I12" s="496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18917.3</v>
      </c>
      <c r="D13" s="189">
        <f t="shared" si="1"/>
        <v>49644.6</v>
      </c>
      <c r="E13" s="189">
        <f t="shared" si="1"/>
        <v>76903.45</v>
      </c>
      <c r="F13" s="189">
        <f>SUM(F14:F15,F18,F21:F28)</f>
        <v>108583.40000000001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18584.3</v>
      </c>
      <c r="D14" s="254">
        <v>41814.699999999997</v>
      </c>
      <c r="E14" s="254">
        <v>65045.1</v>
      </c>
      <c r="F14" s="187">
        <f>+'Ekamut-caxs'!D11</f>
        <v>92921.600000000006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6998.9</v>
      </c>
      <c r="E18" s="187">
        <f t="shared" si="8"/>
        <v>10498.349999999999</v>
      </c>
      <c r="F18" s="187">
        <f>SUM(F19:F20)</f>
        <v>13997.8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862.95</v>
      </c>
      <c r="E19" s="343">
        <f>+F19/12*9</f>
        <v>1294.4250000000002</v>
      </c>
      <c r="F19" s="182">
        <f>+'Ekamut-caxs'!D16</f>
        <v>1725.9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2.2000000000000002</v>
      </c>
      <c r="B20" s="265" t="str">
        <f>+'Ekamut-caxs'!B17</f>
        <v>զինծառայողների երեխաների գծով</v>
      </c>
      <c r="C20" s="343"/>
      <c r="D20" s="343">
        <f>+F20/12*6</f>
        <v>6135.95</v>
      </c>
      <c r="E20" s="343">
        <f>+F20/12*9</f>
        <v>9203.9249999999993</v>
      </c>
      <c r="F20" s="182">
        <f>+'Ekamut-caxs'!D17</f>
        <v>12271.9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>
      <c r="A21" s="54">
        <f>+A18+1</f>
        <v>3</v>
      </c>
      <c r="B21" s="245" t="str">
        <f>+'Ekamut-caxs'!B19</f>
        <v xml:space="preserve">Վճարովի ծառայություններից </v>
      </c>
      <c r="C21" s="254">
        <v>330</v>
      </c>
      <c r="D21" s="254">
        <v>825</v>
      </c>
      <c r="E21" s="254">
        <v>1350</v>
      </c>
      <c r="F21" s="187">
        <f>+'Ekamut-caxs'!D19</f>
        <v>1650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6" si="9">+A21+1</f>
        <v>4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5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6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7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customHeight="1">
      <c r="A27" s="54">
        <v>4</v>
      </c>
      <c r="B27" s="347" t="str">
        <f>+'Ekamut-caxs'!B27</f>
        <v>Բանկի տոկոսից</v>
      </c>
      <c r="C27" s="254">
        <v>3</v>
      </c>
      <c r="D27" s="254">
        <v>6</v>
      </c>
      <c r="E27" s="254">
        <v>10</v>
      </c>
      <c r="F27" s="186">
        <f>+'Ekamut-caxs'!D27</f>
        <v>14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5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260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21096.688333333339</v>
      </c>
      <c r="D29" s="189">
        <f>D30+D72+D84</f>
        <v>51489.040000000015</v>
      </c>
      <c r="E29" s="189">
        <f>E30+E72+E84</f>
        <v>75002.983333333323</v>
      </c>
      <c r="F29" s="189">
        <f>F30+F72+F84</f>
        <v>99709.2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21096.688333333339</v>
      </c>
      <c r="D30" s="189">
        <f>SUM(D31,D34:D40,D44:D66,D70:D71)</f>
        <v>51459.040000000015</v>
      </c>
      <c r="E30" s="189">
        <f>SUM(E31,E34:E40,E44:E66,E70:E71)</f>
        <v>74972.983333333323</v>
      </c>
      <c r="F30" s="189">
        <f>SUM(F31,F34:F40,F44:F66,F70:F71)</f>
        <v>99679.2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F31/12*3-4000</f>
        <v>13230.150000000001</v>
      </c>
      <c r="D31" s="254">
        <f>F31/12*6.3</f>
        <v>36183.315000000002</v>
      </c>
      <c r="E31" s="254">
        <f>F31/12*9.3</f>
        <v>53413.465000000011</v>
      </c>
      <c r="F31" s="187">
        <f>+'Ekamut-caxs'!D32</f>
        <v>68920.600000000006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+'Ekamut-caxs'!B33</f>
        <v>վճարովի ծառայության գծով</v>
      </c>
      <c r="C32" s="343">
        <v>160</v>
      </c>
      <c r="D32" s="343">
        <v>400</v>
      </c>
      <c r="E32" s="343">
        <v>750</v>
      </c>
      <c r="F32" s="191">
        <f>+'Ekamut-caxs'!D33</f>
        <v>950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>պարգևատրման գծով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>F34/12*2.8</f>
        <v>5171.3200000000006</v>
      </c>
      <c r="D34" s="254">
        <f>F34/12*5.8</f>
        <v>10712.020000000002</v>
      </c>
      <c r="E34" s="254">
        <f>F34/12*8</f>
        <v>14775.200000000003</v>
      </c>
      <c r="F34" s="187">
        <f>+'Ekamut-caxs'!D35</f>
        <v>22162.800000000003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f>+F35*0.25</f>
        <v>376.7</v>
      </c>
      <c r="D35" s="254">
        <f t="shared" ref="D35:D37" si="11">F35/12*5.8</f>
        <v>728.28666666666663</v>
      </c>
      <c r="E35" s="254">
        <f>+F35*0.75</f>
        <v>1130.0999999999999</v>
      </c>
      <c r="F35" s="187">
        <f>+'Ekamut-caxs'!D36</f>
        <v>1506.8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2">+A35+1</f>
        <v>4</v>
      </c>
      <c r="B36" s="245" t="str">
        <f>+'Ekamut-caxs'!B37</f>
        <v>Էլեկտրաէներգիայի գծով</v>
      </c>
      <c r="C36" s="254">
        <f t="shared" ref="C36:C37" si="13">F36/12*2.8</f>
        <v>412.76666666666659</v>
      </c>
      <c r="D36" s="254">
        <f t="shared" si="11"/>
        <v>855.01666666666654</v>
      </c>
      <c r="E36" s="254">
        <f t="shared" ref="E36:E37" si="14">F36/12*8.8</f>
        <v>1297.2666666666667</v>
      </c>
      <c r="F36" s="187">
        <f>+'Ekamut-caxs'!D37</f>
        <v>1769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2"/>
        <v>5</v>
      </c>
      <c r="B37" s="245" t="str">
        <f>+'Ekamut-caxs'!B38</f>
        <v>Ջրմուղ-կոյուղու գծով</v>
      </c>
      <c r="C37" s="254">
        <f t="shared" si="13"/>
        <v>113.37666666666667</v>
      </c>
      <c r="D37" s="254">
        <f t="shared" si="11"/>
        <v>234.85166666666666</v>
      </c>
      <c r="E37" s="254">
        <f t="shared" si="14"/>
        <v>356.32666666666671</v>
      </c>
      <c r="F37" s="187">
        <f>+'Komunal '!M27</f>
        <v>485.9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6</v>
      </c>
      <c r="B38" s="245" t="str">
        <f>+'Ekamut-caxs'!B39</f>
        <v>Աղբահանության գծով</v>
      </c>
      <c r="C38" s="254">
        <v>38</v>
      </c>
      <c r="D38" s="254">
        <v>38</v>
      </c>
      <c r="E38" s="254">
        <v>75.900000000000006</v>
      </c>
      <c r="F38" s="187">
        <f>+'Ekamut-caxs'!D39</f>
        <v>75.900000000000006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7</v>
      </c>
      <c r="B39" s="245" t="str">
        <f>+'Ekamut-caxs'!B40</f>
        <v>Ախտաբանության գծով</v>
      </c>
      <c r="C39" s="254">
        <v>40</v>
      </c>
      <c r="D39" s="254">
        <v>40</v>
      </c>
      <c r="E39" s="254">
        <v>80</v>
      </c>
      <c r="F39" s="187">
        <f>+'Ekamut-caxs'!D40</f>
        <v>80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8</v>
      </c>
      <c r="B40" s="245" t="str">
        <f>+'Ekamut-caxs'!B41</f>
        <v>Կապի գծով, այդ թվում`</v>
      </c>
      <c r="C40" s="254">
        <f t="shared" ref="C40:D40" si="15">SUM(C41:C43)</f>
        <v>31.4</v>
      </c>
      <c r="D40" s="254">
        <f t="shared" si="15"/>
        <v>68.8</v>
      </c>
      <c r="E40" s="254">
        <f>SUM(E41:E43)</f>
        <v>111.2</v>
      </c>
      <c r="F40" s="187">
        <f>SUM(F41:F43)</f>
        <v>157.6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5</v>
      </c>
      <c r="D42" s="343">
        <v>10</v>
      </c>
      <c r="E42" s="343">
        <v>20</v>
      </c>
      <c r="F42" s="191">
        <f>+'Ekamut-caxs'!D43</f>
        <v>28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12</v>
      </c>
      <c r="D43" s="343">
        <v>30</v>
      </c>
      <c r="E43" s="343">
        <v>48</v>
      </c>
      <c r="F43" s="191">
        <f>+'Ekamut-caxs'!D44</f>
        <v>72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6">F44/4*1</f>
        <v>0</v>
      </c>
      <c r="D44" s="254">
        <f t="shared" ref="D44" si="17">F44/4*2</f>
        <v>0</v>
      </c>
      <c r="E44" s="254">
        <f t="shared" ref="E44" si="18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f>F45/12*3</f>
        <v>257.25</v>
      </c>
      <c r="D45" s="254">
        <f>F45/12*6</f>
        <v>514.5</v>
      </c>
      <c r="E45" s="254">
        <f>F45/12*9</f>
        <v>771.75</v>
      </c>
      <c r="F45" s="187">
        <f>+'Ekamut-caxs'!D46</f>
        <v>1029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9">+A45+1</f>
        <v>10</v>
      </c>
      <c r="B46" s="245" t="str">
        <f>+'Ekamut-caxs'!B47</f>
        <v>Գրասենյակային ապրանքների գծով</v>
      </c>
      <c r="C46" s="254">
        <f t="shared" ref="C46:C49" si="20">F46/12*3</f>
        <v>48.824999999999996</v>
      </c>
      <c r="D46" s="254">
        <f t="shared" ref="D46:D49" si="21">F46/12*6</f>
        <v>97.649999999999991</v>
      </c>
      <c r="E46" s="254">
        <f t="shared" ref="E46:E49" si="22">F46/12*9</f>
        <v>146.47499999999999</v>
      </c>
      <c r="F46" s="187">
        <f>+'Ekamut-caxs'!D47</f>
        <v>195.29999999999998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9"/>
        <v>11</v>
      </c>
      <c r="B47" s="245" t="str">
        <f>+'Ekamut-caxs'!B48</f>
        <v>Փոքրարժեք կամ արագամաշ առարկաների գծով</v>
      </c>
      <c r="C47" s="254">
        <v>150</v>
      </c>
      <c r="D47" s="254">
        <f t="shared" si="21"/>
        <v>150</v>
      </c>
      <c r="E47" s="254">
        <v>300</v>
      </c>
      <c r="F47" s="187">
        <f>+'Ekamut-caxs'!D48</f>
        <v>300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9"/>
        <v>12</v>
      </c>
      <c r="B48" s="245" t="str">
        <f>+'Ekamut-caxs'!B49</f>
        <v>Ուսումնական նյութերի գծով</v>
      </c>
      <c r="C48" s="254">
        <f t="shared" si="20"/>
        <v>215</v>
      </c>
      <c r="D48" s="254">
        <f t="shared" si="21"/>
        <v>430</v>
      </c>
      <c r="E48" s="254">
        <f t="shared" si="22"/>
        <v>645</v>
      </c>
      <c r="F48" s="187">
        <f>+'Ekamut-caxs'!D49</f>
        <v>860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9"/>
        <v>13</v>
      </c>
      <c r="B49" s="245" t="str">
        <f>+'Ekamut-caxs'!B50</f>
        <v>Դեղորայքի գծով</v>
      </c>
      <c r="C49" s="254">
        <f t="shared" si="20"/>
        <v>10</v>
      </c>
      <c r="D49" s="254">
        <f t="shared" si="21"/>
        <v>20</v>
      </c>
      <c r="E49" s="254">
        <f t="shared" si="22"/>
        <v>30</v>
      </c>
      <c r="F49" s="187">
        <f>+'Ekamut-caxs'!D50</f>
        <v>40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9"/>
        <v>14</v>
      </c>
      <c r="B50" s="245" t="str">
        <f>+'Ekamut-caxs'!B51</f>
        <v>Բուժ.ծառայության գծով</v>
      </c>
      <c r="C50" s="254">
        <v>50</v>
      </c>
      <c r="D50" s="254">
        <v>100</v>
      </c>
      <c r="E50" s="254">
        <v>180</v>
      </c>
      <c r="F50" s="187">
        <f>+'Ekamut-caxs'!D51</f>
        <v>180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23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9"/>
        <v>15</v>
      </c>
      <c r="B51" s="245" t="str">
        <f>+'Ekamut-caxs'!B52</f>
        <v>Ընթացիկ վերանորոգման գծով</v>
      </c>
      <c r="C51" s="254">
        <v>100</v>
      </c>
      <c r="D51" s="254">
        <v>150</v>
      </c>
      <c r="E51" s="254">
        <v>200</v>
      </c>
      <c r="F51" s="187">
        <f>+'Ekamut-caxs'!D52</f>
        <v>250</v>
      </c>
      <c r="G51" s="333"/>
      <c r="H51" s="97"/>
      <c r="I51" s="88"/>
      <c r="J51" s="88"/>
      <c r="K51" s="251" t="str">
        <f t="shared" si="10"/>
        <v/>
      </c>
      <c r="L51" s="251" t="str">
        <f t="shared" si="23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9"/>
        <v>16</v>
      </c>
      <c r="B52" s="245" t="str">
        <f>+'Ekamut-caxs'!B53</f>
        <v>Ջեռուցման համակարգի սպասարկման գծով</v>
      </c>
      <c r="C52" s="254"/>
      <c r="D52" s="254"/>
      <c r="E52" s="254">
        <v>145.19999999999999</v>
      </c>
      <c r="F52" s="187">
        <f>+'Ekamut-caxs'!D53</f>
        <v>145.19999999999999</v>
      </c>
      <c r="G52" s="333"/>
      <c r="H52" s="97"/>
      <c r="I52" s="88"/>
      <c r="J52" s="88"/>
      <c r="K52" s="251" t="str">
        <f t="shared" si="10"/>
        <v/>
      </c>
      <c r="L52" s="251" t="str">
        <f t="shared" si="23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9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23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9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23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/>
      <c r="D55" s="254">
        <v>50</v>
      </c>
      <c r="E55" s="254">
        <v>108</v>
      </c>
      <c r="F55" s="187">
        <f>+'Ekamut-caxs'!D56</f>
        <v>108</v>
      </c>
      <c r="G55" s="333"/>
      <c r="H55" s="97"/>
      <c r="I55" s="88"/>
      <c r="J55" s="88"/>
      <c r="K55" s="251" t="str">
        <f t="shared" si="10"/>
        <v/>
      </c>
      <c r="L55" s="251" t="str">
        <f t="shared" si="23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9"/>
        <v>18</v>
      </c>
      <c r="B56" s="245" t="str">
        <f>+'Ekamut-caxs'!B57</f>
        <v>Համակարգիչների տեխնիկական սպասարկման գծով</v>
      </c>
      <c r="C56" s="254">
        <v>7</v>
      </c>
      <c r="D56" s="254">
        <v>10.5</v>
      </c>
      <c r="E56" s="254">
        <v>14</v>
      </c>
      <c r="F56" s="187">
        <f>+'Ekamut-caxs'!D57</f>
        <v>20</v>
      </c>
      <c r="G56" s="333"/>
      <c r="H56" s="97"/>
      <c r="I56" s="88"/>
      <c r="J56" s="88"/>
      <c r="K56" s="251" t="str">
        <f t="shared" si="10"/>
        <v/>
      </c>
      <c r="L56" s="251" t="str">
        <f t="shared" si="23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9"/>
        <v>19</v>
      </c>
      <c r="B57" s="245" t="str">
        <f>+'Ekamut-caxs'!B58</f>
        <v>Համակարգչային ծրագրի և կայքի սպասարկման գծով</v>
      </c>
      <c r="C57" s="254"/>
      <c r="D57" s="254"/>
      <c r="E57" s="254">
        <v>117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23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9"/>
        <v>20</v>
      </c>
      <c r="B58" s="245" t="str">
        <f>+'Ekamut-caxs'!B59</f>
        <v>էլ․ստորագրության գծով</v>
      </c>
      <c r="C58" s="254">
        <v>6</v>
      </c>
      <c r="D58" s="254">
        <v>6</v>
      </c>
      <c r="E58" s="254">
        <v>6</v>
      </c>
      <c r="F58" s="187">
        <f>+'Ekamut-caxs'!D59</f>
        <v>6</v>
      </c>
      <c r="G58" s="333"/>
      <c r="H58" s="97"/>
      <c r="I58" s="88"/>
      <c r="J58" s="88"/>
      <c r="K58" s="251" t="str">
        <f t="shared" si="10"/>
        <v/>
      </c>
      <c r="L58" s="251" t="str">
        <f t="shared" si="23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9"/>
        <v>21</v>
      </c>
      <c r="B59" s="245" t="str">
        <f>+'Ekamut-caxs'!B60</f>
        <v>Հայտարարության գծով</v>
      </c>
      <c r="C59" s="254"/>
      <c r="D59" s="254">
        <v>5.2</v>
      </c>
      <c r="E59" s="254">
        <v>5.2</v>
      </c>
      <c r="F59" s="187">
        <f>+'Ekamut-caxs'!D60</f>
        <v>5.2</v>
      </c>
      <c r="G59" s="333"/>
      <c r="H59" s="97"/>
      <c r="I59" s="88"/>
      <c r="J59" s="88"/>
      <c r="K59" s="251" t="str">
        <f t="shared" si="10"/>
        <v/>
      </c>
      <c r="L59" s="251" t="str">
        <f t="shared" si="23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9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23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9"/>
        <v>23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23"/>
        <v/>
      </c>
      <c r="M61" s="251" t="str">
        <f t="shared" si="3"/>
        <v/>
      </c>
      <c r="N61" s="64"/>
      <c r="O61" s="64"/>
      <c r="P61" s="64"/>
    </row>
    <row r="62" spans="1:16" s="64" customFormat="1" ht="16.5" customHeight="1">
      <c r="A62" s="54">
        <v>22</v>
      </c>
      <c r="B62" s="347" t="str">
        <f>+'Ekamut-caxs'!B63</f>
        <v>Արխիվացման ծառայության գծով</v>
      </c>
      <c r="C62" s="254"/>
      <c r="D62" s="254"/>
      <c r="E62" s="254"/>
      <c r="F62" s="186">
        <f>+'Ekamut-caxs'!D63</f>
        <v>200</v>
      </c>
      <c r="G62" s="334"/>
      <c r="H62" s="97"/>
      <c r="I62" s="88"/>
      <c r="J62" s="88"/>
      <c r="K62" s="266" t="str">
        <f t="shared" si="10"/>
        <v/>
      </c>
      <c r="L62" s="266" t="str">
        <f t="shared" si="23"/>
        <v/>
      </c>
      <c r="M62" s="266" t="str">
        <f t="shared" si="3"/>
        <v/>
      </c>
    </row>
    <row r="63" spans="1:16" s="64" customFormat="1" ht="16.5" hidden="1" customHeight="1">
      <c r="A63" s="54">
        <f t="shared" si="19"/>
        <v>23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23"/>
        <v/>
      </c>
      <c r="M63" s="266" t="str">
        <f t="shared" si="3"/>
        <v/>
      </c>
    </row>
    <row r="64" spans="1:16" s="64" customFormat="1" ht="16.5" customHeight="1">
      <c r="A64" s="54">
        <v>23</v>
      </c>
      <c r="B64" s="347" t="str">
        <f>+'Ekamut-caxs'!B65</f>
        <v>Դուրսգրվող գույքի վերագնահատման գծով</v>
      </c>
      <c r="C64" s="254"/>
      <c r="D64" s="254">
        <v>150</v>
      </c>
      <c r="E64" s="254">
        <v>150</v>
      </c>
      <c r="F64" s="186">
        <f>+'Ekamut-caxs'!D65</f>
        <v>150</v>
      </c>
      <c r="G64" s="334"/>
      <c r="H64" s="457" t="s">
        <v>261</v>
      </c>
      <c r="I64" s="88"/>
      <c r="J64" s="88"/>
      <c r="K64" s="266" t="str">
        <f t="shared" si="10"/>
        <v/>
      </c>
      <c r="L64" s="266" t="str">
        <f t="shared" si="23"/>
        <v/>
      </c>
      <c r="M64" s="266" t="str">
        <f t="shared" si="3"/>
        <v/>
      </c>
    </row>
    <row r="65" spans="1:16" s="64" customFormat="1" ht="16.5" customHeight="1">
      <c r="A65" s="54">
        <f t="shared" si="19"/>
        <v>24</v>
      </c>
      <c r="B65" s="347" t="str">
        <f>+'Ekamut-caxs'!B66</f>
        <v>Կրակմարիչների լիցքավորում</v>
      </c>
      <c r="C65" s="254"/>
      <c r="D65" s="254">
        <v>66</v>
      </c>
      <c r="E65" s="254">
        <v>66</v>
      </c>
      <c r="F65" s="186">
        <f>+'Ekamut-caxs'!D66</f>
        <v>66</v>
      </c>
      <c r="G65" s="334"/>
      <c r="H65" s="457"/>
      <c r="I65" s="88"/>
      <c r="J65" s="88"/>
      <c r="K65" s="266" t="str">
        <f t="shared" si="10"/>
        <v/>
      </c>
      <c r="L65" s="266" t="str">
        <f t="shared" si="23"/>
        <v/>
      </c>
      <c r="M65" s="266" t="str">
        <f t="shared" si="3"/>
        <v/>
      </c>
    </row>
    <row r="66" spans="1:16" s="63" customFormat="1" ht="16.5" customHeight="1">
      <c r="A66" s="54">
        <f t="shared" si="19"/>
        <v>25</v>
      </c>
      <c r="B66" s="245" t="s">
        <v>35</v>
      </c>
      <c r="C66" s="186">
        <f>SUM(C67:C69)</f>
        <v>0</v>
      </c>
      <c r="D66" s="186">
        <f t="shared" ref="D66:E66" si="24">SUM(D67:D69)</f>
        <v>10</v>
      </c>
      <c r="E66" s="186">
        <f t="shared" si="24"/>
        <v>10</v>
      </c>
      <c r="F66" s="187">
        <f>SUM(F67:F69)</f>
        <v>10</v>
      </c>
      <c r="G66" s="333"/>
      <c r="H66" s="97"/>
      <c r="I66" s="88"/>
      <c r="J66" s="88"/>
      <c r="K66" s="251" t="str">
        <f t="shared" si="10"/>
        <v/>
      </c>
      <c r="L66" s="251" t="str">
        <f t="shared" si="23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25.1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23"/>
        <v/>
      </c>
      <c r="M67" s="251" t="str">
        <f t="shared" si="3"/>
        <v/>
      </c>
    </row>
    <row r="68" spans="1:16" ht="14.25" hidden="1" customHeight="1">
      <c r="A68" s="13">
        <f>+A67+0.1</f>
        <v>25.200000000000003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23"/>
        <v/>
      </c>
      <c r="M68" s="251" t="str">
        <f t="shared" si="3"/>
        <v/>
      </c>
    </row>
    <row r="69" spans="1:16" ht="14.25" customHeight="1">
      <c r="A69" s="13">
        <v>25.1</v>
      </c>
      <c r="B69" s="248" t="s">
        <v>82</v>
      </c>
      <c r="C69" s="343"/>
      <c r="D69" s="343">
        <v>10</v>
      </c>
      <c r="E69" s="343">
        <v>10</v>
      </c>
      <c r="F69" s="191">
        <f>+'Ekamut-caxs'!D69</f>
        <v>10</v>
      </c>
      <c r="G69" s="333"/>
      <c r="K69" s="251" t="str">
        <f t="shared" si="10"/>
        <v/>
      </c>
      <c r="L69" s="251" t="str">
        <f t="shared" si="23"/>
        <v/>
      </c>
      <c r="M69" s="251" t="str">
        <f t="shared" si="3"/>
        <v/>
      </c>
    </row>
    <row r="70" spans="1:16" s="84" customFormat="1" ht="17.25" customHeight="1">
      <c r="A70" s="59">
        <f>+A66+1</f>
        <v>26</v>
      </c>
      <c r="B70" s="188" t="s">
        <v>37</v>
      </c>
      <c r="C70" s="240">
        <f>+F70</f>
        <v>838.9</v>
      </c>
      <c r="D70" s="240">
        <f>+F70</f>
        <v>838.9</v>
      </c>
      <c r="E70" s="240">
        <f>+F70</f>
        <v>838.9</v>
      </c>
      <c r="F70" s="187">
        <f>+'Deb. ev kreditor'!D59-'Deb. ev kreditor'!D55</f>
        <v>838.9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23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27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23"/>
        <v/>
      </c>
      <c r="M71" s="251" t="str">
        <f t="shared" si="3"/>
        <v/>
      </c>
      <c r="N71" s="83"/>
      <c r="O71" s="83"/>
      <c r="P71" s="83"/>
    </row>
    <row r="72" spans="1:16" s="67" customFormat="1" ht="17.25">
      <c r="A72" s="33" t="s">
        <v>55</v>
      </c>
      <c r="B72" s="70" t="s">
        <v>58</v>
      </c>
      <c r="C72" s="189">
        <f>C73+C80</f>
        <v>0</v>
      </c>
      <c r="D72" s="189">
        <f>D73+D80</f>
        <v>30</v>
      </c>
      <c r="E72" s="189">
        <f>E73+E80</f>
        <v>30</v>
      </c>
      <c r="F72" s="189">
        <f>F73+F80</f>
        <v>30</v>
      </c>
      <c r="G72" s="332"/>
      <c r="H72" s="344"/>
      <c r="I72" s="344"/>
      <c r="J72" s="345"/>
      <c r="K72" s="251" t="str">
        <f t="shared" si="10"/>
        <v/>
      </c>
      <c r="L72" s="251" t="str">
        <f t="shared" si="23"/>
        <v/>
      </c>
      <c r="M72" s="251" t="str">
        <f t="shared" si="3"/>
        <v/>
      </c>
      <c r="N72" s="66"/>
      <c r="O72" s="66"/>
      <c r="P72" s="66"/>
    </row>
    <row r="73" spans="1:16" s="63" customFormat="1" ht="16.5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30</v>
      </c>
      <c r="E73" s="254">
        <f>SUM(E74:E79)</f>
        <v>30</v>
      </c>
      <c r="F73" s="187">
        <f>SUM(F74:F79)</f>
        <v>30</v>
      </c>
      <c r="G73" s="333"/>
      <c r="H73" s="97"/>
      <c r="I73" s="88"/>
      <c r="J73" s="88"/>
      <c r="K73" s="251" t="str">
        <f t="shared" si="10"/>
        <v/>
      </c>
      <c r="L73" s="251" t="str">
        <f t="shared" si="23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25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23"/>
        <v/>
      </c>
      <c r="M74" s="251" t="str">
        <f t="shared" si="3"/>
        <v/>
      </c>
    </row>
    <row r="75" spans="1:16" hidden="1">
      <c r="A75" s="23">
        <f t="shared" si="25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23"/>
        <v/>
      </c>
      <c r="M75" s="251" t="str">
        <f t="shared" si="3"/>
        <v/>
      </c>
    </row>
    <row r="76" spans="1:16" ht="14.25" customHeight="1">
      <c r="A76" s="23">
        <v>1.1000000000000001</v>
      </c>
      <c r="B76" s="247" t="s">
        <v>86</v>
      </c>
      <c r="C76" s="343"/>
      <c r="D76" s="343">
        <v>30</v>
      </c>
      <c r="E76" s="343">
        <v>30</v>
      </c>
      <c r="F76" s="182">
        <v>30</v>
      </c>
      <c r="G76" s="335"/>
      <c r="H76" s="96" t="s">
        <v>290</v>
      </c>
      <c r="K76" s="251" t="str">
        <f t="shared" si="10"/>
        <v/>
      </c>
      <c r="L76" s="251" t="str">
        <f t="shared" si="23"/>
        <v/>
      </c>
      <c r="M76" s="251" t="str">
        <f t="shared" si="3"/>
        <v/>
      </c>
    </row>
    <row r="77" spans="1:16" hidden="1">
      <c r="A77" s="23">
        <f t="shared" si="25"/>
        <v>1.2000000000000002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23"/>
        <v/>
      </c>
      <c r="M77" s="251" t="str">
        <f t="shared" si="3"/>
        <v/>
      </c>
    </row>
    <row r="78" spans="1:16" s="68" customFormat="1" hidden="1">
      <c r="A78" s="23">
        <f t="shared" si="25"/>
        <v>1.3000000000000003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23"/>
        <v/>
      </c>
      <c r="M78" s="266" t="str">
        <f t="shared" si="3"/>
        <v/>
      </c>
    </row>
    <row r="79" spans="1:16" s="68" customFormat="1" hidden="1">
      <c r="A79" s="23">
        <f t="shared" si="25"/>
        <v>1.4000000000000004</v>
      </c>
      <c r="B79" s="265"/>
      <c r="C79" s="343"/>
      <c r="D79" s="343"/>
      <c r="E79" s="343"/>
      <c r="F79" s="182"/>
      <c r="G79" s="374"/>
      <c r="H79" s="96" t="s">
        <v>267</v>
      </c>
      <c r="I79" s="76"/>
      <c r="J79" s="76"/>
      <c r="K79" s="266" t="str">
        <f t="shared" si="10"/>
        <v/>
      </c>
      <c r="L79" s="266" t="str">
        <f t="shared" si="23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26">SUM(C81:C83)</f>
        <v>0</v>
      </c>
      <c r="D80" s="254">
        <f t="shared" si="26"/>
        <v>0</v>
      </c>
      <c r="E80" s="254">
        <f t="shared" si="26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23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7">IF((D81-C81)&lt;0, (0),"")</f>
        <v/>
      </c>
      <c r="L81" s="251" t="str">
        <f t="shared" si="23"/>
        <v/>
      </c>
      <c r="M81" s="251" t="str">
        <f t="shared" ref="M81:M87" si="28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7"/>
        <v/>
      </c>
      <c r="L82" s="251" t="str">
        <f t="shared" ref="L82:L87" si="29">IF((+E82-D82)&lt;0, (0),"")</f>
        <v/>
      </c>
      <c r="M82" s="251" t="str">
        <f t="shared" si="28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7"/>
        <v/>
      </c>
      <c r="L83" s="251" t="str">
        <f t="shared" si="29"/>
        <v/>
      </c>
      <c r="M83" s="251" t="str">
        <f t="shared" si="28"/>
        <v/>
      </c>
    </row>
    <row r="84" spans="1:16" s="67" customFormat="1" ht="34.5" hidden="1">
      <c r="A84" s="33" t="s">
        <v>56</v>
      </c>
      <c r="B84" s="12" t="s">
        <v>145</v>
      </c>
      <c r="C84" s="189">
        <f t="shared" ref="C84:E84" si="30">SUM(C85:C86)</f>
        <v>0</v>
      </c>
      <c r="D84" s="189">
        <f t="shared" si="30"/>
        <v>0</v>
      </c>
      <c r="E84" s="189">
        <f t="shared" si="30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7"/>
        <v/>
      </c>
      <c r="L84" s="251" t="str">
        <f t="shared" si="29"/>
        <v/>
      </c>
      <c r="M84" s="251" t="str">
        <f t="shared" si="28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7"/>
        <v/>
      </c>
      <c r="L85" s="251" t="str">
        <f t="shared" si="29"/>
        <v/>
      </c>
      <c r="M85" s="251" t="str">
        <f t="shared" si="28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7"/>
        <v/>
      </c>
      <c r="L86" s="266" t="str">
        <f t="shared" si="29"/>
        <v/>
      </c>
      <c r="M86" s="266" t="str">
        <f t="shared" si="28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96.511666666625388</v>
      </c>
      <c r="D87" s="189">
        <f>D12+D13-D29</f>
        <v>431.4599999999482</v>
      </c>
      <c r="E87" s="189">
        <f>E12+E13-E29</f>
        <v>4176.3666666666395</v>
      </c>
      <c r="F87" s="189">
        <f>F12+F13-F29</f>
        <v>11150.099999999977</v>
      </c>
      <c r="G87" s="332"/>
      <c r="H87" s="496" t="s">
        <v>191</v>
      </c>
      <c r="I87" s="496"/>
      <c r="J87" s="200"/>
      <c r="K87" s="251" t="str">
        <f t="shared" si="27"/>
        <v/>
      </c>
      <c r="L87" s="251" t="str">
        <f t="shared" si="29"/>
        <v/>
      </c>
      <c r="M87" s="251" t="str">
        <f t="shared" si="28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31">IF((I88-H88)&lt;0, (0),"")</f>
        <v/>
      </c>
      <c r="M88" s="252" t="str">
        <f t="shared" si="31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16" t="s">
        <v>287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31"/>
        <v/>
      </c>
      <c r="M89" s="252" t="str">
        <f t="shared" si="31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31"/>
        <v/>
      </c>
      <c r="M90" s="252" t="str">
        <f t="shared" si="31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497" t="s">
        <v>288</v>
      </c>
      <c r="F91" s="497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495"/>
      <c r="D94" s="495"/>
      <c r="E94" s="495"/>
      <c r="G94" s="369" t="s">
        <v>232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1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  <mergeCell ref="E91:F91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266700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2" zoomScaleSheetLayoutView="100" workbookViewId="0">
      <selection activeCell="D24" sqref="D2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91" t="str">
        <f>+'Ekamut-caxs'!A7:D7</f>
        <v xml:space="preserve">«Երևանի հ․139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279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86363.6</v>
      </c>
      <c r="D6" s="202">
        <f>SUM(D7:D8,D11,D14:D19,D22:D23)</f>
        <v>112276.00000000001</v>
      </c>
      <c r="E6" s="202">
        <f t="shared" ref="E6:E64" si="0">D6-C6</f>
        <v>25912.400000000009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78819.100000000006</v>
      </c>
      <c r="D7" s="193">
        <f>+'Ekamut-caxs'!D11</f>
        <v>92921.600000000006</v>
      </c>
      <c r="E7" s="193">
        <f t="shared" si="0"/>
        <v>14102.5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48</v>
      </c>
      <c r="D8" s="193">
        <f>SUM(D9:D10)</f>
        <v>0</v>
      </c>
      <c r="E8" s="193">
        <f t="shared" si="0"/>
        <v>-48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48</v>
      </c>
      <c r="D9" s="178"/>
      <c r="E9" s="193">
        <f t="shared" si="0"/>
        <v>-48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2345.4</v>
      </c>
      <c r="D11" s="193">
        <f>SUM(D12:D13)</f>
        <v>13997.8</v>
      </c>
      <c r="E11" s="193">
        <f t="shared" si="0"/>
        <v>11652.4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2345.4</v>
      </c>
      <c r="D12" s="178">
        <f>+'Ekamut-caxs'!D16</f>
        <v>1725.9</v>
      </c>
      <c r="E12" s="193">
        <f t="shared" si="0"/>
        <v>-619.5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f>+'Ekamut-caxs'!D17</f>
        <v>12271.9</v>
      </c>
      <c r="E13" s="193">
        <f t="shared" si="0"/>
        <v>12271.9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1650</v>
      </c>
      <c r="D14" s="193">
        <f>+'Ekamut-caxs'!D19</f>
        <v>1650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3468.3</v>
      </c>
      <c r="D19" s="196">
        <f>SUM(D20:D21)</f>
        <v>3673.3</v>
      </c>
      <c r="E19" s="193">
        <f t="shared" si="0"/>
        <v>205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3260</v>
      </c>
      <c r="D20" s="179">
        <f>+'Ekamut-caxs'!D25</f>
        <v>3673.3</v>
      </c>
      <c r="E20" s="179">
        <f t="shared" si="0"/>
        <v>413.30000000000018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208.3</v>
      </c>
      <c r="D21" s="179">
        <f>+'Ekamut-caxs'!D26</f>
        <v>0</v>
      </c>
      <c r="E21" s="179">
        <f t="shared" si="0"/>
        <v>-208.3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14.7</v>
      </c>
      <c r="D22" s="193">
        <f>+'Ekamut-caxs'!D27</f>
        <v>14</v>
      </c>
      <c r="E22" s="193">
        <f t="shared" si="0"/>
        <v>-0.69999999999999929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tr">
        <f>+'Ekamut-caxs'!B18</f>
        <v>Սուբսիդիա ջրամատակարարման գծով</v>
      </c>
      <c r="C23" s="194">
        <v>18.100000000000001</v>
      </c>
      <c r="D23" s="192">
        <f>+'Ekamut-caxs'!D18</f>
        <v>19.3</v>
      </c>
      <c r="E23" s="192">
        <f>D23-C23</f>
        <v>1.1999999999999993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86363.599999999991</v>
      </c>
      <c r="D24" s="203">
        <f>SUM(D25,D28:D34,D38:D60,D62:D63)</f>
        <v>112276.00000000001</v>
      </c>
      <c r="E24" s="202">
        <f t="shared" si="0"/>
        <v>25912.400000000023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54759.9</v>
      </c>
      <c r="D25" s="196">
        <f>+'Ekamut-caxs'!D32</f>
        <v>68920.600000000006</v>
      </c>
      <c r="E25" s="193">
        <f t="shared" si="0"/>
        <v>14160.700000000004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961.1</v>
      </c>
      <c r="D26" s="197">
        <f>+'Ekamut-caxs'!D33</f>
        <v>950</v>
      </c>
      <c r="E26" s="179">
        <f>D26-C26</f>
        <v>-11.100000000000023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պարգևատրման գծով</v>
      </c>
      <c r="C27" s="178">
        <v>928</v>
      </c>
      <c r="D27" s="178">
        <f>+'Ekamut-caxs'!D34</f>
        <v>0</v>
      </c>
      <c r="E27" s="180">
        <f>D27-C27</f>
        <v>-928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21746.3</v>
      </c>
      <c r="D28" s="196">
        <f>+'Ekamut-caxs'!D35</f>
        <v>22162.800000000003</v>
      </c>
      <c r="E28" s="193">
        <f t="shared" si="0"/>
        <v>416.50000000000364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1550.2</v>
      </c>
      <c r="D29" s="196">
        <f>+'Ekamut-caxs'!D36</f>
        <v>1506.8</v>
      </c>
      <c r="E29" s="193">
        <f t="shared" si="0"/>
        <v>-43.400000000000091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1715.1</v>
      </c>
      <c r="D30" s="196">
        <f>+'Ekamut-caxs'!D37</f>
        <v>1769</v>
      </c>
      <c r="E30" s="193">
        <f t="shared" si="0"/>
        <v>53.900000000000091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500.4</v>
      </c>
      <c r="D31" s="196">
        <f>+'Ekamut-caxs'!D38</f>
        <v>505.2</v>
      </c>
      <c r="E31" s="193">
        <f t="shared" si="0"/>
        <v>4.8000000000000114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75.900000000000006</v>
      </c>
      <c r="D32" s="196">
        <f>+'Ekamut-caxs'!D39</f>
        <v>75.900000000000006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80</v>
      </c>
      <c r="D33" s="196">
        <f>+'Ekamut-caxs'!D40</f>
        <v>80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145.69999999999999</v>
      </c>
      <c r="D34" s="196">
        <f>SUM(D35:D37)</f>
        <v>157.6</v>
      </c>
      <c r="E34" s="193">
        <f t="shared" si="0"/>
        <v>11.900000000000006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28.1</v>
      </c>
      <c r="D36" s="197">
        <f>+'Ekamut-caxs'!D43</f>
        <v>28</v>
      </c>
      <c r="E36" s="179">
        <f t="shared" si="0"/>
        <v>-0.10000000000000142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60</v>
      </c>
      <c r="D37" s="197">
        <f>+'Ekamut-caxs'!D44</f>
        <v>72</v>
      </c>
      <c r="E37" s="179">
        <f t="shared" si="0"/>
        <v>12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945.1</v>
      </c>
      <c r="D39" s="196">
        <f>+'Ekamut-caxs'!D46</f>
        <v>1029</v>
      </c>
      <c r="E39" s="193">
        <f t="shared" si="0"/>
        <v>83.899999999999977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90.8</v>
      </c>
      <c r="D40" s="196">
        <f>+'Ekamut-caxs'!D47</f>
        <v>195.29999999999998</v>
      </c>
      <c r="E40" s="193">
        <f t="shared" si="0"/>
        <v>104.49999999999999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25.4</v>
      </c>
      <c r="D41" s="196">
        <f>+'Ekamut-caxs'!D48</f>
        <v>300</v>
      </c>
      <c r="E41" s="193">
        <f t="shared" si="0"/>
        <v>274.60000000000002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52.5</v>
      </c>
      <c r="D42" s="196">
        <f>+'Ekamut-caxs'!D49</f>
        <v>860</v>
      </c>
      <c r="E42" s="193">
        <f t="shared" si="0"/>
        <v>807.5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40</v>
      </c>
      <c r="E43" s="193">
        <f>D43-C43</f>
        <v>40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165</v>
      </c>
      <c r="D44" s="196">
        <f>+'Ekamut-caxs'!D51</f>
        <v>180</v>
      </c>
      <c r="E44" s="193">
        <f t="shared" si="0"/>
        <v>15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193</v>
      </c>
      <c r="D45" s="196">
        <f>+'Ekamut-caxs'!D52</f>
        <v>250</v>
      </c>
      <c r="E45" s="193">
        <f t="shared" si="0"/>
        <v>57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145.19999999999999</v>
      </c>
      <c r="D46" s="196">
        <f>+'Ekamut-caxs'!D53</f>
        <v>145.19999999999999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108</v>
      </c>
      <c r="E49" s="193">
        <f t="shared" si="0"/>
        <v>3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10.5</v>
      </c>
      <c r="D50" s="196">
        <f>+'Ekamut-caxs'!D57</f>
        <v>20</v>
      </c>
      <c r="E50" s="193">
        <f t="shared" si="0"/>
        <v>9.5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6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5.2</v>
      </c>
      <c r="E53" s="193">
        <f t="shared" si="4"/>
        <v>5.2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48</v>
      </c>
      <c r="D55" s="196">
        <f>+'Ekamut-caxs'!D62</f>
        <v>0</v>
      </c>
      <c r="E55" s="193">
        <f t="shared" si="4"/>
        <v>-48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286</v>
      </c>
      <c r="C56" s="192">
        <v>208.3</v>
      </c>
      <c r="D56" s="196">
        <f>+'Ekamut-caxs'!D63</f>
        <v>200</v>
      </c>
      <c r="E56" s="193">
        <f t="shared" si="4"/>
        <v>-8.3000000000000114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150</v>
      </c>
      <c r="E58" s="192">
        <f>D58-C58</f>
        <v>150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>
        <v>30</v>
      </c>
      <c r="D59" s="194">
        <f>+'Ekamut-caxs'!D66</f>
        <v>66</v>
      </c>
      <c r="E59" s="192">
        <f>D59-C59</f>
        <v>36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3673.3</v>
      </c>
      <c r="D60" s="196">
        <f>+'Ekamut-caxs'!D67</f>
        <v>3673.3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3260</v>
      </c>
      <c r="D61" s="197">
        <f>+'Ekamut-caxs'!D68</f>
        <v>3673.3</v>
      </c>
      <c r="E61" s="179">
        <f t="shared" si="4"/>
        <v>413.30000000000018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10</v>
      </c>
      <c r="E62" s="193">
        <f t="shared" si="4"/>
        <v>10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9743.1</v>
      </c>
      <c r="E63" s="193">
        <f t="shared" si="4"/>
        <v>9743.1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497" t="str">
        <f>+'Ekamut-caxs'!D73</f>
        <v>Ա. Հարությունյան</v>
      </c>
      <c r="E66" s="497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497" t="str">
        <f>+'Ekamut-caxs'!D75</f>
        <v>Ա. Բոգաչենկո</v>
      </c>
      <c r="E68" s="497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6" zoomScaleSheetLayoutView="100" workbookViewId="0">
      <selection activeCell="D24" sqref="D2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91" t="str">
        <f>+'Ekamut-caxs'!A7:D7</f>
        <v xml:space="preserve">«Երևանի հ․139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280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2556</v>
      </c>
      <c r="D6" s="181">
        <f>+C81</f>
        <v>2275.8999999999651</v>
      </c>
      <c r="E6" s="189">
        <f t="shared" ref="E6:E67" si="0">D6-C6</f>
        <v>-280.10000000003492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SUM(C8,C15:C22)+C9+C12</f>
        <v>82410.299999999988</v>
      </c>
      <c r="D7" s="189">
        <f>SUM(D8:D9,D12,D15:D22)</f>
        <v>108583.40000000001</v>
      </c>
      <c r="E7" s="189">
        <f>D7-C7</f>
        <v>26173.10000000002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78352.2</v>
      </c>
      <c r="D8" s="187">
        <f>+'Dramakan hosqer'!F14</f>
        <v>92921.600000000006</v>
      </c>
      <c r="E8" s="187">
        <f>D8-C8</f>
        <v>14569.400000000009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C10</f>
        <v>48</v>
      </c>
      <c r="D9" s="187">
        <f>SUM(D10:D11)</f>
        <v>0</v>
      </c>
      <c r="E9" s="187">
        <f t="shared" ref="E9:E14" si="1">D9-C9</f>
        <v>-48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48</v>
      </c>
      <c r="D10" s="191"/>
      <c r="E10" s="187">
        <f t="shared" si="1"/>
        <v>-48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2345.4</v>
      </c>
      <c r="D12" s="187">
        <f>SUM(D13:D14)</f>
        <v>13997.8</v>
      </c>
      <c r="E12" s="187">
        <f t="shared" si="1"/>
        <v>11652.4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2345.4</v>
      </c>
      <c r="D13" s="191">
        <f>+'Ekamut-caxs'!D16</f>
        <v>1725.9</v>
      </c>
      <c r="E13" s="187">
        <f t="shared" si="1"/>
        <v>-619.5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f>+'Ekamut-caxs'!D17</f>
        <v>12271.9</v>
      </c>
      <c r="E14" s="187">
        <f t="shared" si="1"/>
        <v>12271.9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1650</v>
      </c>
      <c r="D15" s="187">
        <f>+'Dramakan hosqer'!F21</f>
        <v>1650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14.7</v>
      </c>
      <c r="D21" s="187">
        <f>+'Dramakan hosqer'!F27</f>
        <v>14</v>
      </c>
      <c r="E21" s="187">
        <f>D21-C21</f>
        <v>-0.69999999999999929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82690.400000000023</v>
      </c>
      <c r="D23" s="189">
        <f>+D24+D66+D78</f>
        <v>99709.2</v>
      </c>
      <c r="E23" s="189">
        <f t="shared" si="0"/>
        <v>17018.799999999974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82690.400000000023</v>
      </c>
      <c r="D24" s="189">
        <f>SUM(D25,D28:D34,D38:D60,D64:D65)</f>
        <v>99679.2</v>
      </c>
      <c r="E24" s="189">
        <f t="shared" si="0"/>
        <v>16988.799999999974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54779.5</v>
      </c>
      <c r="D25" s="187">
        <f>+'Dramakan hosqer'!F31</f>
        <v>68920.600000000006</v>
      </c>
      <c r="E25" s="187">
        <f t="shared" si="0"/>
        <v>14141.100000000006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961.1</v>
      </c>
      <c r="D26" s="191">
        <f>+'Dramakan hosqer'!F32</f>
        <v>950</v>
      </c>
      <c r="E26" s="191">
        <f t="shared" si="0"/>
        <v>-11.100000000000023</v>
      </c>
      <c r="F26" s="178"/>
    </row>
    <row r="27" spans="1:20">
      <c r="A27" s="23">
        <v>1.2</v>
      </c>
      <c r="B27" s="265" t="str">
        <f>+'Dramakan hosqer'!B33</f>
        <v>պարգևատրման գծով</v>
      </c>
      <c r="C27" s="182">
        <v>928</v>
      </c>
      <c r="D27" s="191">
        <f>+'Dramakan hosqer'!F33</f>
        <v>0</v>
      </c>
      <c r="E27" s="191">
        <f t="shared" si="0"/>
        <v>-928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21892.1</v>
      </c>
      <c r="D28" s="187">
        <f>+'Dramakan hosqer'!F34</f>
        <v>22162.800000000003</v>
      </c>
      <c r="E28" s="187">
        <f t="shared" si="0"/>
        <v>270.70000000000437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1194.5999999999999</v>
      </c>
      <c r="D29" s="187">
        <f>+'Dramakan hosqer'!F35</f>
        <v>1506.8</v>
      </c>
      <c r="E29" s="187">
        <f t="shared" si="0"/>
        <v>312.20000000000005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1537.6</v>
      </c>
      <c r="D30" s="187">
        <f>+'Dramakan hosqer'!F36</f>
        <v>1769</v>
      </c>
      <c r="E30" s="187">
        <f t="shared" si="0"/>
        <v>231.40000000000009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458.6</v>
      </c>
      <c r="D31" s="187">
        <f>+'Dramakan hosqer'!F37</f>
        <v>485.9</v>
      </c>
      <c r="E31" s="187">
        <f t="shared" si="0"/>
        <v>27.299999999999955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75.900000000000006</v>
      </c>
      <c r="D32" s="187">
        <f>+'Dramakan hosqer'!F38</f>
        <v>75.900000000000006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80</v>
      </c>
      <c r="D33" s="187">
        <f>+'Dramakan hosqer'!F39</f>
        <v>80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134.1</v>
      </c>
      <c r="D34" s="187">
        <f>SUM(D35:D37)</f>
        <v>157.6</v>
      </c>
      <c r="E34" s="187">
        <f t="shared" si="0"/>
        <v>23.5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52.8</v>
      </c>
      <c r="D35" s="191">
        <f>+'Dramakan hosqer'!F41</f>
        <v>57.6</v>
      </c>
      <c r="E35" s="191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26.3</v>
      </c>
      <c r="D36" s="191">
        <f>+'Dramakan hosqer'!F42</f>
        <v>28</v>
      </c>
      <c r="E36" s="191">
        <f t="shared" si="0"/>
        <v>1.6999999999999993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55</v>
      </c>
      <c r="D37" s="191">
        <f>+'Dramakan hosqer'!F43</f>
        <v>72</v>
      </c>
      <c r="E37" s="191">
        <f t="shared" si="0"/>
        <v>17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945.1</v>
      </c>
      <c r="D39" s="187">
        <f>+'Dramakan hosqer'!F45</f>
        <v>1029</v>
      </c>
      <c r="E39" s="187">
        <f t="shared" si="0"/>
        <v>83.899999999999977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90.8</v>
      </c>
      <c r="D40" s="187">
        <f>+'Dramakan hosqer'!F46</f>
        <v>195.29999999999998</v>
      </c>
      <c r="E40" s="187">
        <f t="shared" si="0"/>
        <v>104.49999999999999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25.4</v>
      </c>
      <c r="D41" s="187">
        <f>+'Dramakan hosqer'!F47</f>
        <v>300</v>
      </c>
      <c r="E41" s="187">
        <f t="shared" si="0"/>
        <v>274.60000000000002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52.5</v>
      </c>
      <c r="D42" s="187">
        <f>+'Dramakan hosqer'!F48</f>
        <v>860</v>
      </c>
      <c r="E42" s="187">
        <f t="shared" si="0"/>
        <v>807.5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40</v>
      </c>
      <c r="E43" s="187">
        <f t="shared" si="0"/>
        <v>40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165</v>
      </c>
      <c r="D44" s="187">
        <f>+'Dramakan hosqer'!F50</f>
        <v>180</v>
      </c>
      <c r="E44" s="187">
        <f t="shared" si="0"/>
        <v>15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193</v>
      </c>
      <c r="D45" s="187">
        <f>+'Dramakan hosqer'!F51</f>
        <v>250</v>
      </c>
      <c r="E45" s="187">
        <f t="shared" si="0"/>
        <v>57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145.19999999999999</v>
      </c>
      <c r="D46" s="187">
        <f>+'Dramakan hosqer'!F52</f>
        <v>145.19999999999999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105</v>
      </c>
      <c r="D49" s="187">
        <f>+'Dramakan hosqer'!F55</f>
        <v>108</v>
      </c>
      <c r="E49" s="187">
        <f t="shared" si="0"/>
        <v>3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10.5</v>
      </c>
      <c r="D50" s="187">
        <f>+'Dramakan hosqer'!F56</f>
        <v>20</v>
      </c>
      <c r="E50" s="187">
        <f t="shared" si="0"/>
        <v>9.5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6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5.2</v>
      </c>
      <c r="E53" s="187">
        <f t="shared" si="0"/>
        <v>5.2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48</v>
      </c>
      <c r="D55" s="187">
        <f>+'Dramakan hosqer'!F61</f>
        <v>0</v>
      </c>
      <c r="E55" s="187">
        <f t="shared" si="0"/>
        <v>-48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hosqer'!B62</f>
        <v>Արխիվացման ծառայության գծով</v>
      </c>
      <c r="C56" s="186"/>
      <c r="D56" s="187">
        <f>+'Dramakan hosqer'!F62</f>
        <v>200</v>
      </c>
      <c r="E56" s="187">
        <f t="shared" si="0"/>
        <v>200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150</v>
      </c>
      <c r="E58" s="186">
        <f>D58-C58</f>
        <v>150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>
        <v>30</v>
      </c>
      <c r="D59" s="186">
        <f>+'Dramakan hosqer'!F65</f>
        <v>66</v>
      </c>
      <c r="E59" s="186">
        <f>D59-C59</f>
        <v>36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10</v>
      </c>
      <c r="E60" s="186">
        <f>D60-C60</f>
        <v>10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10</v>
      </c>
      <c r="E63" s="191">
        <f t="shared" si="0"/>
        <v>10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629.5</v>
      </c>
      <c r="D64" s="187">
        <f>+'Dramakan hosqer'!F70</f>
        <v>838.9</v>
      </c>
      <c r="E64" s="187">
        <f t="shared" si="0"/>
        <v>209.39999999999998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30</v>
      </c>
      <c r="E66" s="189">
        <f t="shared" si="0"/>
        <v>30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30</v>
      </c>
      <c r="E67" s="187">
        <f t="shared" si="0"/>
        <v>30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30</v>
      </c>
      <c r="E70" s="191">
        <f t="shared" si="5"/>
        <v>30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2275.8999999999651</v>
      </c>
      <c r="D81" s="189">
        <f>D6+D7-D23</f>
        <v>11150.099999999977</v>
      </c>
      <c r="E81" s="189">
        <f t="shared" si="5"/>
        <v>8874.2000000000116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Ա. Հարությունյան</v>
      </c>
      <c r="E83" s="497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92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497" t="str">
        <f>+'Ekamut-caxs'!D75</f>
        <v>Ա. Բոգաչենկո</v>
      </c>
      <c r="E85" s="497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8" workbookViewId="0">
      <selection activeCell="D24" sqref="D2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67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հ․139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148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265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153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19.899999999999999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0.2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17.8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>
        <v>0.4</v>
      </c>
      <c r="E28" s="27"/>
    </row>
    <row r="29" spans="1:22">
      <c r="A29" s="158">
        <v>2.11</v>
      </c>
      <c r="B29" s="154"/>
      <c r="C29" s="156" t="s">
        <v>172</v>
      </c>
      <c r="D29" s="27">
        <v>1.5</v>
      </c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19.899999999999999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178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355.8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177.6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23.7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11.6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270.2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254.1</v>
      </c>
      <c r="E54" s="27"/>
      <c r="F54" s="206">
        <f>SUM(D36:D53)</f>
        <v>838.90000000000009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254.1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1093</v>
      </c>
      <c r="E59" s="169"/>
      <c r="F59" s="461">
        <f>+D59-D55</f>
        <v>838.9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266</v>
      </c>
      <c r="C62" s="168">
        <f>+'Dramakan hosqer'!F12</f>
        <v>2275.8999999999651</v>
      </c>
      <c r="D62" s="513" t="s">
        <v>181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 t="str">
        <f>+'Ekamut-caxs'!D73</f>
        <v>Ա. Հարությունյան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92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tr">
        <f>+'Ekamut-caxs'!D75</f>
        <v>Ա. Բոգաչենկո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92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D24" sqref="D2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6.425781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2.1406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0" t="s">
        <v>67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հ․139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93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114</v>
      </c>
      <c r="B5" s="525" t="s">
        <v>94</v>
      </c>
      <c r="C5" s="526" t="s">
        <v>95</v>
      </c>
      <c r="D5" s="526"/>
      <c r="E5" s="526"/>
      <c r="F5" s="526"/>
      <c r="G5" s="526" t="s">
        <v>96</v>
      </c>
      <c r="H5" s="526"/>
      <c r="I5" s="526"/>
      <c r="J5" s="526"/>
      <c r="K5" s="526" t="s">
        <v>138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248</v>
      </c>
      <c r="D6" s="384" t="s">
        <v>216</v>
      </c>
      <c r="E6" s="384" t="s">
        <v>249</v>
      </c>
      <c r="F6" s="384" t="s">
        <v>228</v>
      </c>
      <c r="G6" s="384" t="s">
        <v>229</v>
      </c>
      <c r="H6" s="384" t="s">
        <v>216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97</v>
      </c>
      <c r="C7" s="388">
        <v>3103</v>
      </c>
      <c r="D7" s="389">
        <v>445901</v>
      </c>
      <c r="E7" s="390">
        <v>2801</v>
      </c>
      <c r="F7" s="391">
        <f t="shared" ref="F7:F16" si="0">+E7*143.7</f>
        <v>402503.69999999995</v>
      </c>
      <c r="G7" s="388">
        <v>4146</v>
      </c>
      <c r="H7" s="389">
        <v>216475</v>
      </c>
      <c r="I7" s="390">
        <v>3825</v>
      </c>
      <c r="J7" s="391">
        <f>+I7*53.48</f>
        <v>204561</v>
      </c>
      <c r="K7" s="392">
        <v>141</v>
      </c>
      <c r="L7" s="390">
        <v>159</v>
      </c>
      <c r="M7" s="393">
        <f>+L7*200.47</f>
        <v>31874.73</v>
      </c>
      <c r="N7" s="394">
        <f>+L7*7.94904</f>
        <v>1263.8973599999999</v>
      </c>
      <c r="O7" s="393">
        <f>+N7+M7</f>
        <v>33138.627359999999</v>
      </c>
    </row>
    <row r="8" spans="1:15" ht="19.5" customHeight="1">
      <c r="A8" s="386">
        <v>2</v>
      </c>
      <c r="B8" s="387" t="s">
        <v>98</v>
      </c>
      <c r="C8" s="388">
        <v>2456</v>
      </c>
      <c r="D8" s="389">
        <v>352927</v>
      </c>
      <c r="E8" s="390">
        <f>+C8</f>
        <v>2456</v>
      </c>
      <c r="F8" s="391">
        <f t="shared" si="0"/>
        <v>352927.19999999995</v>
      </c>
      <c r="G8" s="388">
        <v>3862</v>
      </c>
      <c r="H8" s="389">
        <v>201791</v>
      </c>
      <c r="I8" s="390">
        <f t="shared" ref="I8:I18" si="1">+G8</f>
        <v>3862</v>
      </c>
      <c r="J8" s="391">
        <f t="shared" ref="J8:J18" si="2">+I8*53.48</f>
        <v>206539.75999999998</v>
      </c>
      <c r="K8" s="392">
        <v>158</v>
      </c>
      <c r="L8" s="390">
        <f>+K8</f>
        <v>158</v>
      </c>
      <c r="M8" s="393">
        <f t="shared" ref="M8:M18" si="3">+L8*200.47</f>
        <v>31674.26</v>
      </c>
      <c r="N8" s="394">
        <f t="shared" ref="N8:N18" si="4">+L8*7.94904</f>
        <v>1255.94832</v>
      </c>
      <c r="O8" s="393">
        <f t="shared" ref="O8:O18" si="5">+N8+M8</f>
        <v>32930.208319999998</v>
      </c>
    </row>
    <row r="9" spans="1:15" ht="19.5" customHeight="1">
      <c r="A9" s="386">
        <v>3</v>
      </c>
      <c r="B9" s="387" t="s">
        <v>99</v>
      </c>
      <c r="C9" s="388">
        <v>771</v>
      </c>
      <c r="D9" s="389">
        <v>110793</v>
      </c>
      <c r="E9" s="390">
        <f t="shared" ref="E9:E18" si="6">+C9</f>
        <v>771</v>
      </c>
      <c r="F9" s="391">
        <f t="shared" si="0"/>
        <v>110792.7</v>
      </c>
      <c r="G9" s="388">
        <v>2820</v>
      </c>
      <c r="H9" s="389">
        <v>147796</v>
      </c>
      <c r="I9" s="390">
        <f t="shared" si="1"/>
        <v>2820</v>
      </c>
      <c r="J9" s="391">
        <f t="shared" si="2"/>
        <v>150813.59999999998</v>
      </c>
      <c r="K9" s="392">
        <v>204</v>
      </c>
      <c r="L9" s="390">
        <f t="shared" ref="L9:L18" si="7">+K9</f>
        <v>204</v>
      </c>
      <c r="M9" s="393">
        <f t="shared" si="3"/>
        <v>40895.879999999997</v>
      </c>
      <c r="N9" s="394">
        <f t="shared" si="4"/>
        <v>1621.6041600000001</v>
      </c>
      <c r="O9" s="393">
        <f t="shared" si="5"/>
        <v>42517.48416</v>
      </c>
    </row>
    <row r="10" spans="1:15" ht="19.5" customHeight="1">
      <c r="A10" s="386">
        <v>4</v>
      </c>
      <c r="B10" s="387" t="s">
        <v>100</v>
      </c>
      <c r="C10" s="392">
        <v>182</v>
      </c>
      <c r="D10" s="395">
        <v>26153</v>
      </c>
      <c r="E10" s="390">
        <f t="shared" si="6"/>
        <v>182</v>
      </c>
      <c r="F10" s="391">
        <f t="shared" si="0"/>
        <v>26153.399999999998</v>
      </c>
      <c r="G10" s="388">
        <v>2162</v>
      </c>
      <c r="H10" s="395">
        <v>114069</v>
      </c>
      <c r="I10" s="390">
        <f t="shared" si="1"/>
        <v>2162</v>
      </c>
      <c r="J10" s="391">
        <f t="shared" si="2"/>
        <v>115623.76</v>
      </c>
      <c r="K10" s="392">
        <v>215</v>
      </c>
      <c r="L10" s="390">
        <f t="shared" si="7"/>
        <v>215</v>
      </c>
      <c r="M10" s="393">
        <f t="shared" si="3"/>
        <v>43101.05</v>
      </c>
      <c r="N10" s="394">
        <f t="shared" si="4"/>
        <v>1709.0436</v>
      </c>
      <c r="O10" s="393">
        <f t="shared" si="5"/>
        <v>44810.0936</v>
      </c>
    </row>
    <row r="11" spans="1:15" ht="19.5" customHeight="1">
      <c r="A11" s="386">
        <v>5</v>
      </c>
      <c r="B11" s="387" t="s">
        <v>101</v>
      </c>
      <c r="C11" s="392">
        <v>154</v>
      </c>
      <c r="D11" s="395">
        <v>22130</v>
      </c>
      <c r="E11" s="390">
        <f t="shared" si="6"/>
        <v>154</v>
      </c>
      <c r="F11" s="391">
        <f t="shared" si="0"/>
        <v>22129.8</v>
      </c>
      <c r="G11" s="388">
        <v>1934</v>
      </c>
      <c r="H11" s="395">
        <v>101570</v>
      </c>
      <c r="I11" s="390">
        <f t="shared" si="1"/>
        <v>1934</v>
      </c>
      <c r="J11" s="391">
        <f t="shared" si="2"/>
        <v>103430.31999999999</v>
      </c>
      <c r="K11" s="392">
        <v>181</v>
      </c>
      <c r="L11" s="390">
        <f t="shared" si="7"/>
        <v>181</v>
      </c>
      <c r="M11" s="393">
        <f t="shared" si="3"/>
        <v>36285.07</v>
      </c>
      <c r="N11" s="394">
        <f t="shared" si="4"/>
        <v>1438.7762399999999</v>
      </c>
      <c r="O11" s="393">
        <f t="shared" si="5"/>
        <v>37723.846239999999</v>
      </c>
    </row>
    <row r="12" spans="1:15" ht="19.5" customHeight="1">
      <c r="A12" s="386">
        <v>6</v>
      </c>
      <c r="B12" s="387" t="s">
        <v>102</v>
      </c>
      <c r="C12" s="392">
        <v>108</v>
      </c>
      <c r="D12" s="395">
        <v>15520</v>
      </c>
      <c r="E12" s="390">
        <f t="shared" si="6"/>
        <v>108</v>
      </c>
      <c r="F12" s="391">
        <f t="shared" si="0"/>
        <v>15519.599999999999</v>
      </c>
      <c r="G12" s="388">
        <v>2355</v>
      </c>
      <c r="H12" s="395">
        <v>123402</v>
      </c>
      <c r="I12" s="390">
        <f t="shared" si="1"/>
        <v>2355</v>
      </c>
      <c r="J12" s="391">
        <f t="shared" si="2"/>
        <v>125945.4</v>
      </c>
      <c r="K12" s="392">
        <v>219</v>
      </c>
      <c r="L12" s="390">
        <f t="shared" si="7"/>
        <v>219</v>
      </c>
      <c r="M12" s="393">
        <f t="shared" si="3"/>
        <v>43902.93</v>
      </c>
      <c r="N12" s="394">
        <f t="shared" si="4"/>
        <v>1740.8397600000001</v>
      </c>
      <c r="O12" s="393">
        <f t="shared" si="5"/>
        <v>45643.769760000003</v>
      </c>
    </row>
    <row r="13" spans="1:15" ht="19.5" customHeight="1">
      <c r="A13" s="386">
        <v>7</v>
      </c>
      <c r="B13" s="387" t="s">
        <v>103</v>
      </c>
      <c r="C13" s="392">
        <v>0</v>
      </c>
      <c r="D13" s="395">
        <v>0</v>
      </c>
      <c r="E13" s="390">
        <f t="shared" si="6"/>
        <v>0</v>
      </c>
      <c r="F13" s="391">
        <f t="shared" si="0"/>
        <v>0</v>
      </c>
      <c r="G13" s="388">
        <v>2440</v>
      </c>
      <c r="H13" s="395">
        <v>125553</v>
      </c>
      <c r="I13" s="390">
        <f t="shared" si="1"/>
        <v>2440</v>
      </c>
      <c r="J13" s="391">
        <f t="shared" si="2"/>
        <v>130491.2</v>
      </c>
      <c r="K13" s="392">
        <v>268</v>
      </c>
      <c r="L13" s="390">
        <f t="shared" si="7"/>
        <v>268</v>
      </c>
      <c r="M13" s="393">
        <f t="shared" si="3"/>
        <v>53725.96</v>
      </c>
      <c r="N13" s="394">
        <f t="shared" si="4"/>
        <v>2130.3427200000001</v>
      </c>
      <c r="O13" s="393">
        <f t="shared" si="5"/>
        <v>55856.30272</v>
      </c>
    </row>
    <row r="14" spans="1:15" ht="19.5" customHeight="1">
      <c r="A14" s="386">
        <v>8</v>
      </c>
      <c r="B14" s="396" t="s">
        <v>104</v>
      </c>
      <c r="C14" s="392">
        <v>0</v>
      </c>
      <c r="D14" s="395">
        <v>0</v>
      </c>
      <c r="E14" s="390">
        <f t="shared" si="6"/>
        <v>0</v>
      </c>
      <c r="F14" s="391">
        <f t="shared" si="0"/>
        <v>0</v>
      </c>
      <c r="G14" s="388">
        <v>2954</v>
      </c>
      <c r="H14" s="395">
        <v>146750</v>
      </c>
      <c r="I14" s="390">
        <f t="shared" si="1"/>
        <v>2954</v>
      </c>
      <c r="J14" s="391">
        <f t="shared" si="2"/>
        <v>157979.91999999998</v>
      </c>
      <c r="K14" s="392">
        <v>247</v>
      </c>
      <c r="L14" s="390">
        <f t="shared" si="7"/>
        <v>247</v>
      </c>
      <c r="M14" s="393">
        <f t="shared" si="3"/>
        <v>49516.09</v>
      </c>
      <c r="N14" s="394">
        <f t="shared" si="4"/>
        <v>1963.4128800000001</v>
      </c>
      <c r="O14" s="393">
        <f t="shared" si="5"/>
        <v>51479.50288</v>
      </c>
    </row>
    <row r="15" spans="1:15" ht="19.5" customHeight="1">
      <c r="A15" s="386">
        <v>9</v>
      </c>
      <c r="B15" s="396" t="s">
        <v>105</v>
      </c>
      <c r="C15" s="392">
        <v>333</v>
      </c>
      <c r="D15" s="395">
        <v>47852</v>
      </c>
      <c r="E15" s="390">
        <f t="shared" si="6"/>
        <v>333</v>
      </c>
      <c r="F15" s="391">
        <f t="shared" si="0"/>
        <v>47852.1</v>
      </c>
      <c r="G15" s="388">
        <v>2407</v>
      </c>
      <c r="H15" s="395">
        <v>119318</v>
      </c>
      <c r="I15" s="390">
        <f t="shared" si="1"/>
        <v>2407</v>
      </c>
      <c r="J15" s="391">
        <f t="shared" si="2"/>
        <v>128726.35999999999</v>
      </c>
      <c r="K15" s="392">
        <v>225</v>
      </c>
      <c r="L15" s="390">
        <f t="shared" si="7"/>
        <v>225</v>
      </c>
      <c r="M15" s="393">
        <f t="shared" si="3"/>
        <v>45105.75</v>
      </c>
      <c r="N15" s="394">
        <f t="shared" si="4"/>
        <v>1788.5340000000001</v>
      </c>
      <c r="O15" s="393">
        <f t="shared" si="5"/>
        <v>46894.284</v>
      </c>
    </row>
    <row r="16" spans="1:15" ht="19.5" customHeight="1">
      <c r="A16" s="386">
        <v>10</v>
      </c>
      <c r="B16" s="396" t="s">
        <v>106</v>
      </c>
      <c r="C16" s="392">
        <v>175</v>
      </c>
      <c r="D16" s="395">
        <v>25148</v>
      </c>
      <c r="E16" s="390">
        <f t="shared" si="6"/>
        <v>175</v>
      </c>
      <c r="F16" s="391">
        <f t="shared" si="0"/>
        <v>25147.499999999996</v>
      </c>
      <c r="G16" s="392">
        <v>1976</v>
      </c>
      <c r="H16" s="395">
        <v>98874</v>
      </c>
      <c r="I16" s="390">
        <f t="shared" si="1"/>
        <v>1976</v>
      </c>
      <c r="J16" s="391">
        <f t="shared" si="2"/>
        <v>105676.48</v>
      </c>
      <c r="K16" s="392">
        <v>211</v>
      </c>
      <c r="L16" s="390">
        <f t="shared" si="7"/>
        <v>211</v>
      </c>
      <c r="M16" s="393">
        <f t="shared" si="3"/>
        <v>42299.17</v>
      </c>
      <c r="N16" s="394">
        <f t="shared" si="4"/>
        <v>1677.2474400000001</v>
      </c>
      <c r="O16" s="393">
        <f t="shared" si="5"/>
        <v>43976.417439999997</v>
      </c>
    </row>
    <row r="17" spans="1:15" ht="19.5" customHeight="1">
      <c r="A17" s="386">
        <v>11</v>
      </c>
      <c r="B17" s="396" t="s">
        <v>107</v>
      </c>
      <c r="C17" s="397">
        <v>1030</v>
      </c>
      <c r="D17" s="398">
        <v>148011</v>
      </c>
      <c r="E17" s="390">
        <f t="shared" si="6"/>
        <v>1030</v>
      </c>
      <c r="F17" s="391">
        <f>+E17*143.7</f>
        <v>148011</v>
      </c>
      <c r="G17" s="397">
        <v>2826</v>
      </c>
      <c r="H17" s="398">
        <v>141949</v>
      </c>
      <c r="I17" s="390">
        <f t="shared" si="1"/>
        <v>2826</v>
      </c>
      <c r="J17" s="391">
        <f t="shared" si="2"/>
        <v>151134.47999999998</v>
      </c>
      <c r="K17" s="390">
        <v>198</v>
      </c>
      <c r="L17" s="390">
        <f t="shared" si="7"/>
        <v>198</v>
      </c>
      <c r="M17" s="393">
        <f t="shared" si="3"/>
        <v>39693.06</v>
      </c>
      <c r="N17" s="394">
        <f t="shared" si="4"/>
        <v>1573.9099200000001</v>
      </c>
      <c r="O17" s="393">
        <f t="shared" si="5"/>
        <v>41266.969919999996</v>
      </c>
    </row>
    <row r="18" spans="1:15" ht="19.5" customHeight="1">
      <c r="A18" s="386">
        <v>12</v>
      </c>
      <c r="B18" s="396" t="s">
        <v>108</v>
      </c>
      <c r="C18" s="397">
        <v>2476</v>
      </c>
      <c r="D18" s="398">
        <v>355801</v>
      </c>
      <c r="E18" s="390">
        <f t="shared" si="6"/>
        <v>2476</v>
      </c>
      <c r="F18" s="391">
        <f>+E18*143.7</f>
        <v>355801.19999999995</v>
      </c>
      <c r="G18" s="397">
        <v>3517</v>
      </c>
      <c r="H18" s="398">
        <v>177573</v>
      </c>
      <c r="I18" s="390">
        <f t="shared" si="1"/>
        <v>3517</v>
      </c>
      <c r="J18" s="391">
        <f t="shared" si="2"/>
        <v>188089.16</v>
      </c>
      <c r="K18" s="390">
        <v>139</v>
      </c>
      <c r="L18" s="390">
        <f t="shared" si="7"/>
        <v>139</v>
      </c>
      <c r="M18" s="393">
        <f t="shared" si="3"/>
        <v>27865.329999999998</v>
      </c>
      <c r="N18" s="394">
        <f t="shared" si="4"/>
        <v>1104.9165600000001</v>
      </c>
      <c r="O18" s="393">
        <f t="shared" si="5"/>
        <v>28970.24656</v>
      </c>
    </row>
    <row r="19" spans="1:15" ht="32.25" customHeight="1">
      <c r="A19" s="399"/>
      <c r="B19" s="382" t="s">
        <v>90</v>
      </c>
      <c r="C19" s="400">
        <f t="shared" ref="C19:K19" si="8">SUM(C7:C18)</f>
        <v>10788</v>
      </c>
      <c r="D19" s="401">
        <f t="shared" si="8"/>
        <v>1550236</v>
      </c>
      <c r="E19" s="400">
        <f t="shared" si="8"/>
        <v>10486</v>
      </c>
      <c r="F19" s="401">
        <f>SUM(F7:F18)</f>
        <v>1506838.2</v>
      </c>
      <c r="G19" s="400">
        <f>SUM(G7:G18)</f>
        <v>33399</v>
      </c>
      <c r="H19" s="401">
        <f>SUM(H7:H18)</f>
        <v>1715120</v>
      </c>
      <c r="I19" s="400">
        <f>SUM(I7:I18)</f>
        <v>33078</v>
      </c>
      <c r="J19" s="401">
        <f>SUM(J7:J18)</f>
        <v>1769011.4399999997</v>
      </c>
      <c r="K19" s="400">
        <f t="shared" si="8"/>
        <v>2406</v>
      </c>
      <c r="L19" s="400">
        <f>SUM(L7:L18)</f>
        <v>2424</v>
      </c>
      <c r="M19" s="401">
        <f>SUM(M7:M18)</f>
        <v>485939.27999999997</v>
      </c>
      <c r="N19" s="402">
        <f>SUM(N7:N18)</f>
        <v>19268.472960000003</v>
      </c>
      <c r="O19" s="401">
        <f>SUM(O7:O18)</f>
        <v>505207.7529599999</v>
      </c>
    </row>
    <row r="20" spans="1:15" ht="21.75" customHeight="1">
      <c r="B20" s="403"/>
      <c r="C20" s="404"/>
      <c r="D20" s="405"/>
      <c r="E20" s="404"/>
      <c r="F20" s="405">
        <f>ROUND(F19/1000,1)</f>
        <v>1506.8</v>
      </c>
      <c r="G20" s="404"/>
      <c r="H20" s="405"/>
      <c r="I20" s="404"/>
      <c r="J20" s="405">
        <f>ROUND(J19/1000,1)</f>
        <v>1769</v>
      </c>
      <c r="K20" s="404"/>
      <c r="L20" s="404"/>
      <c r="M20" s="405">
        <f>ROUND(M19/1000,1)</f>
        <v>485.9</v>
      </c>
      <c r="N20" s="405">
        <f t="shared" ref="N20:O20" si="9">ROUND(N19/1000,1)</f>
        <v>19.3</v>
      </c>
      <c r="O20" s="405">
        <f t="shared" si="9"/>
        <v>505.2</v>
      </c>
    </row>
    <row r="21" spans="1:15" ht="33.75" customHeight="1" thickBot="1">
      <c r="B21" s="523" t="s">
        <v>254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255</v>
      </c>
      <c r="E22" s="410" t="s">
        <v>255</v>
      </c>
      <c r="F22" s="411" t="s">
        <v>255</v>
      </c>
      <c r="G22" s="410" t="s">
        <v>143</v>
      </c>
      <c r="H22" s="410" t="s">
        <v>255</v>
      </c>
      <c r="I22" s="410" t="s">
        <v>255</v>
      </c>
      <c r="J22" s="412" t="s">
        <v>255</v>
      </c>
      <c r="K22" s="410" t="s">
        <v>143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69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1506.8</v>
      </c>
      <c r="G27" s="440" t="s">
        <v>255</v>
      </c>
      <c r="H27" s="438" t="s">
        <v>255</v>
      </c>
      <c r="I27" s="438" t="s">
        <v>255</v>
      </c>
      <c r="J27" s="439">
        <f>J20-J26</f>
        <v>1769</v>
      </c>
      <c r="K27" s="440" t="s">
        <v>255</v>
      </c>
      <c r="L27" s="438" t="s">
        <v>255</v>
      </c>
      <c r="M27" s="441">
        <f>M20-M26</f>
        <v>485.9</v>
      </c>
      <c r="N27" s="436" t="s">
        <v>255</v>
      </c>
      <c r="O27" s="439">
        <f>+O20-M26</f>
        <v>505.2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46"/>
      <c r="J30" s="521"/>
      <c r="K30" s="521"/>
      <c r="M30" s="407"/>
    </row>
    <row r="31" spans="1:15" s="378" customFormat="1">
      <c r="C31" s="447"/>
      <c r="D31" s="447"/>
      <c r="E31" s="448"/>
      <c r="F31" s="448"/>
      <c r="G31" s="522" t="s">
        <v>91</v>
      </c>
      <c r="H31" s="522"/>
      <c r="I31" s="449"/>
      <c r="J31" s="522" t="s">
        <v>109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/>
      <c r="K32" s="521"/>
    </row>
    <row r="33" spans="3:13" s="378" customFormat="1">
      <c r="C33" s="406"/>
      <c r="D33" s="406"/>
      <c r="G33" s="522" t="s">
        <v>91</v>
      </c>
      <c r="H33" s="522"/>
      <c r="I33" s="449"/>
      <c r="J33" s="522" t="s">
        <v>109</v>
      </c>
      <c r="K33" s="522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257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18" t="s">
        <v>218</v>
      </c>
      <c r="J36" s="518"/>
      <c r="K36" s="455"/>
      <c r="L36" s="518" t="s">
        <v>258</v>
      </c>
      <c r="M36" s="518"/>
    </row>
    <row r="37" spans="3:13">
      <c r="C37" s="453"/>
      <c r="D37" s="453"/>
      <c r="E37" s="518" t="s">
        <v>217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24" sqref="D2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հ․139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281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146</v>
      </c>
      <c r="B5" s="534" t="s">
        <v>68</v>
      </c>
      <c r="C5" s="532" t="s">
        <v>211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147</v>
      </c>
    </row>
    <row r="6" spans="1:16" ht="89.25" customHeight="1">
      <c r="A6" s="534"/>
      <c r="B6" s="534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3"/>
    </row>
    <row r="7" spans="1:16" ht="27.75" customHeight="1">
      <c r="A7" s="212">
        <v>1</v>
      </c>
      <c r="B7" s="255" t="s">
        <v>195</v>
      </c>
      <c r="C7" s="256">
        <v>4398.3</v>
      </c>
      <c r="D7" s="256">
        <f>+B10*11</f>
        <v>60073.2</v>
      </c>
      <c r="E7" s="256"/>
      <c r="F7" s="256"/>
      <c r="G7" s="256">
        <f>+J15</f>
        <v>728.5</v>
      </c>
      <c r="H7" s="357">
        <f>H10*1.17*161.2+3*119.6+7*150.8</f>
        <v>2734.6279999999997</v>
      </c>
      <c r="I7" s="256"/>
      <c r="J7" s="357">
        <v>950</v>
      </c>
      <c r="K7" s="256"/>
      <c r="L7" s="256"/>
      <c r="M7" s="257">
        <f>ROUND(SUM(C7:L7),1)</f>
        <v>68884.600000000006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68920.600000000006</v>
      </c>
    </row>
    <row r="10" spans="1:16" s="214" customFormat="1" ht="18.75" customHeight="1">
      <c r="B10" s="377">
        <v>5461.2</v>
      </c>
      <c r="C10" s="216">
        <f>+B10*11</f>
        <v>60073.2</v>
      </c>
      <c r="D10" s="216"/>
      <c r="E10" s="217"/>
      <c r="F10" s="217"/>
      <c r="G10" s="217"/>
      <c r="H10" s="376">
        <v>7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208</v>
      </c>
      <c r="C12" s="530"/>
      <c r="D12" s="224"/>
      <c r="G12" s="176"/>
      <c r="H12" s="176"/>
      <c r="I12" s="529" t="s">
        <v>209</v>
      </c>
      <c r="J12" s="530"/>
      <c r="K12" s="176"/>
      <c r="L12" s="176"/>
      <c r="M12" s="176"/>
    </row>
    <row r="13" spans="1:16" s="214" customFormat="1" ht="40.5">
      <c r="B13" s="261" t="s">
        <v>184</v>
      </c>
      <c r="C13" s="262" t="s">
        <v>242</v>
      </c>
      <c r="D13" s="226"/>
      <c r="G13" s="226"/>
      <c r="H13" s="226"/>
      <c r="I13" s="261" t="s">
        <v>184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7"/>
      <c r="E17" s="527"/>
      <c r="F17" s="309"/>
      <c r="G17" s="309"/>
      <c r="H17" s="535" t="str">
        <f>+'Ekamut-caxs'!D73</f>
        <v>Ա. Հարությունյան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91</v>
      </c>
      <c r="E18" s="528"/>
      <c r="F18" s="312"/>
      <c r="G18" s="313"/>
      <c r="H18" s="536" t="s">
        <v>92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tr">
        <f>+'Ekamut-caxs'!D75</f>
        <v>Ա. Բոգաչենկո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91</v>
      </c>
      <c r="E20" s="528"/>
      <c r="F20" s="312"/>
      <c r="G20" s="313"/>
      <c r="H20" s="536" t="s">
        <v>92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24" sqref="D2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հ․139 մսուր-մանկապարտեզ» ՀՈԱԿ-ի </v>
      </c>
      <c r="B2" s="540"/>
      <c r="C2" s="540"/>
      <c r="D2" s="540"/>
    </row>
    <row r="3" spans="1:4" ht="39.75" customHeight="1">
      <c r="A3" s="540" t="s">
        <v>282</v>
      </c>
      <c r="B3" s="540"/>
      <c r="C3" s="540"/>
      <c r="D3" s="540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271</v>
      </c>
    </row>
    <row r="7" spans="1:4" s="49" customFormat="1" ht="30" customHeight="1">
      <c r="A7" s="466">
        <v>1</v>
      </c>
      <c r="B7" s="467" t="s">
        <v>272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273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274</v>
      </c>
      <c r="C15" s="466">
        <f>SUM(C16:C18)</f>
        <v>3</v>
      </c>
      <c r="D15" s="466">
        <f>SUM(D16:D18)</f>
        <v>90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>
        <v>1</v>
      </c>
      <c r="D18" s="468">
        <v>30</v>
      </c>
    </row>
    <row r="19" spans="1:4" s="49" customFormat="1" ht="30" customHeight="1">
      <c r="A19" s="466">
        <v>4</v>
      </c>
      <c r="B19" s="467" t="s">
        <v>275</v>
      </c>
      <c r="C19" s="466">
        <f>SUM(C20:C22)</f>
        <v>3</v>
      </c>
      <c r="D19" s="466">
        <f>SUM(D20:D22)</f>
        <v>99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33</v>
      </c>
    </row>
    <row r="22" spans="1:4" ht="23.25" customHeight="1">
      <c r="A22" s="468">
        <v>4.3</v>
      </c>
      <c r="B22" s="470" t="s">
        <v>284</v>
      </c>
      <c r="C22" s="468">
        <v>1</v>
      </c>
      <c r="D22" s="468">
        <v>33</v>
      </c>
    </row>
    <row r="23" spans="1:4" s="49" customFormat="1" ht="31.5" customHeight="1">
      <c r="A23" s="466"/>
      <c r="B23" s="467" t="s">
        <v>69</v>
      </c>
      <c r="C23" s="466">
        <f>C7+C11+C15+C19</f>
        <v>7</v>
      </c>
      <c r="D23" s="466">
        <f>D7+D11+D15+D19</f>
        <v>219</v>
      </c>
    </row>
    <row r="24" spans="1:4" ht="48.75" customHeight="1"/>
    <row r="25" spans="1:4" ht="17.25">
      <c r="B25" s="472" t="s">
        <v>2</v>
      </c>
      <c r="C25" s="541" t="str">
        <f>+'Ekamut-caxs'!D73</f>
        <v>Ա. Հարությունյան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Ա. Բոգաչենկո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https://mul2.yerevan.am/tasks/1468002/oneclick/139.xlsx?token=3633e621854f2d1bbaaed57654fac1bf</cp:keywords>
  <cp:lastModifiedBy>Lusine Petrosyan</cp:lastModifiedBy>
  <cp:lastPrinted>2024-04-16T06:03:32Z</cp:lastPrinted>
  <dcterms:created xsi:type="dcterms:W3CDTF">1996-10-14T23:33:28Z</dcterms:created>
  <dcterms:modified xsi:type="dcterms:W3CDTF">2024-05-08T15:34:15Z</dcterms:modified>
</cp:coreProperties>
</file>