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FBA2740-3FBE-4F84-969D-B5CFCF8DF15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J48" i="19"/>
  <c r="D7" i="11"/>
  <c r="A7" i="7"/>
  <c r="A2" i="20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N18" i="20"/>
  <c r="I18" i="20"/>
  <c r="J18" i="20" s="1"/>
  <c r="E18" i="20"/>
  <c r="F18" i="20" s="1"/>
  <c r="N17" i="20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N14" i="20"/>
  <c r="M14" i="20"/>
  <c r="I14" i="20"/>
  <c r="J14" i="20" s="1"/>
  <c r="E14" i="20"/>
  <c r="F14" i="20" s="1"/>
  <c r="N13" i="20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M11" i="20"/>
  <c r="I11" i="20"/>
  <c r="J11" i="20" s="1"/>
  <c r="E11" i="20"/>
  <c r="F11" i="20" s="1"/>
  <c r="N10" i="20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M28" i="20"/>
  <c r="D20" i="19" s="1"/>
  <c r="D55" i="19" s="1"/>
  <c r="O17" i="20"/>
  <c r="N8" i="20"/>
  <c r="O8" i="20" s="1"/>
  <c r="I19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C11" i="9"/>
  <c r="D11" i="9"/>
  <c r="D8" i="9"/>
  <c r="E8" i="9" s="1"/>
  <c r="A12" i="9"/>
  <c r="A9" i="9"/>
  <c r="A10" i="9" s="1"/>
  <c r="A13" i="9" s="1"/>
  <c r="A11" i="9"/>
  <c r="A14" i="9" s="1"/>
  <c r="A8" i="9"/>
  <c r="B13" i="9"/>
  <c r="B12" i="9"/>
  <c r="B11" i="9"/>
  <c r="B10" i="9"/>
  <c r="B9" i="9"/>
  <c r="B8" i="9"/>
  <c r="F20" i="7"/>
  <c r="F19" i="7"/>
  <c r="M19" i="7" s="1"/>
  <c r="F17" i="7"/>
  <c r="M17" i="7" s="1"/>
  <c r="F16" i="7"/>
  <c r="C18" i="7"/>
  <c r="C13" i="7" s="1"/>
  <c r="C15" i="7"/>
  <c r="D15" i="7"/>
  <c r="E15" i="7"/>
  <c r="A21" i="7"/>
  <c r="A19" i="7"/>
  <c r="A16" i="7"/>
  <c r="A17" i="7" s="1"/>
  <c r="A15" i="7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E20" i="7" l="1"/>
  <c r="D20" i="7"/>
  <c r="A12" i="10"/>
  <c r="E11" i="9"/>
  <c r="A18" i="19"/>
  <c r="A19" i="19" s="1"/>
  <c r="F15" i="7"/>
  <c r="M15" i="7" s="1"/>
  <c r="M16" i="7"/>
  <c r="L15" i="7"/>
  <c r="K15" i="7"/>
  <c r="F18" i="7"/>
  <c r="A13" i="19"/>
  <c r="A14" i="19" s="1"/>
  <c r="L20" i="7" l="1"/>
  <c r="E18" i="7"/>
  <c r="K20" i="7"/>
  <c r="D18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M20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D13" i="7" l="1"/>
  <c r="K18" i="7"/>
  <c r="E13" i="7"/>
  <c r="L18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B27" i="10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C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<sst xmlns="http://schemas.openxmlformats.org/spreadsheetml/2006/main" count="494" uniqueCount="288">
  <si>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</si>
  <si>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</si>
  <si>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</si>
  <si>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</si>
  <si>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</si>
  <si>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</si>
  <si>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</si>
  <si>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</si>
  <si>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</si>
  <si>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</si>
  <si>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</si>
  <si>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</si>
  <si>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</si>
  <si>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</si>
  <si>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</si>
  <si>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</si>
  <si>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</si>
  <si>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</si>
  <si>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</si>
  <si>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</si>
  <si>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</si>
  <si>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</si>
  <si>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</si>
  <si>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</si>
  <si>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</si>
  <si>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</si>
  <si>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</si>
  <si>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</si>
  <si>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</si>
  <si>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</si>
  <si>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</si>
  <si>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</si>
  <si>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</si>
  <si>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</si>
  <si>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</si>
  <si>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</si>
  <si>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</si>
  <si>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</si>
  <si>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</si>
  <si>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</si>
  <si>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</si>
  <si>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</si>
  <si>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</si>
  <si>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</si>
  <si>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</si>
  <si>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</si>
  <si>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</si>
  <si>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</si>
  <si>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</si>
  <si>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</si>
  <si>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</si>
  <si>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</si>
  <si>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</si>
  <si>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</si>
  <si>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</si>
  <si>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</si>
  <si>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</si>
  <si>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</si>
  <si>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</si>
  <si>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</si>
  <si>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</si>
  <si>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</si>
  <si>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</si>
  <si>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</si>
  <si>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</si>
  <si>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</si>
  <si>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</si>
  <si>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</si>
  <si>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</si>
  <si>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</si>
  <si>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</si>
  <si>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</si>
  <si>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</si>
  <si>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</si>
  <si>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</si>
  <si>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</si>
  <si>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</si>
  <si>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</si>
  <si>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</si>
  <si>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</si>
  <si>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</si>
  <si>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</si>
  <si>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</si>
  <si>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</si>
  <si>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</si>
  <si>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</si>
  <si>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</si>
  <si>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</si>
  <si>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</si>
  <si>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</si>
  <si>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</si>
  <si>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</si>
  <si>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</si>
  <si>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</si>
  <si>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</si>
  <si>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</si>
  <si>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</si>
  <si>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</si>
  <si>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</si>
  <si>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</si>
  <si>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</si>
  <si>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</si>
  <si>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</si>
  <si>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</si>
  <si>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</si>
  <si>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</si>
  <si>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</si>
  <si>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</si>
  <si>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</si>
  <si>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</si>
  <si>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</si>
  <si>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</si>
  <si>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</si>
  <si>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</si>
  <si>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</si>
  <si>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</si>
  <si>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</si>
  <si>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</si>
  <si>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</si>
  <si>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</si>
  <si>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</si>
  <si>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</si>
  <si>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</si>
  <si>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</si>
  <si>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</si>
  <si>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</si>
  <si>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</si>
  <si>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</si>
  <si>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</si>
  <si>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</si>
  <si>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</si>
  <si>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</si>
  <si>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</si>
  <si>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</si>
  <si>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</si>
  <si>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</si>
  <si>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</si>
  <si>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</si>
  <si>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</si>
  <si>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</si>
  <si>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</si>
  <si>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</si>
  <si>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</si>
  <si>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</si>
  <si>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</si>
  <si>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</si>
  <si>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</si>
  <si>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</si>
  <si>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</si>
  <si>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</si>
  <si>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</si>
  <si>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</si>
  <si>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</si>
  <si>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</si>
  <si>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</si>
  <si>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</si>
  <si>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</si>
  <si>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</si>
  <si>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</si>
  <si>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</si>
  <si>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</si>
  <si>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</si>
  <si>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</si>
  <si>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</si>
  <si>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</si>
  <si>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</si>
  <si>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</si>
  <si>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</si>
  <si>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</si>
  <si>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</si>
  <si>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</si>
  <si>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</si>
  <si>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</si>
  <si>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</si>
  <si>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</si>
  <si>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</si>
  <si>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</si>
  <si>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</si>
  <si>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</si>
  <si>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</si>
  <si>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</si>
  <si>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</si>
  <si>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</si>
  <si>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</si>
  <si>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</si>
  <si>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</si>
  <si>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</si>
  <si>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</si>
  <si>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</si>
  <si>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</si>
  <si>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</si>
  <si>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</si>
  <si>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</si>
  <si>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</si>
  <si>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</si>
  <si>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</si>
  <si>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</si>
  <si>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</si>
  <si>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</si>
  <si>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</si>
  <si>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</si>
  <si>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</si>
  <si>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</si>
  <si>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</si>
  <si>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</si>
  <si>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</si>
  <si>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</si>
  <si>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</si>
  <si>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</si>
  <si>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</si>
  <si>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</si>
  <si>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</si>
  <si>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</si>
  <si>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</si>
  <si>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</si>
  <si>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</si>
  <si>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</si>
  <si>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</si>
  <si>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</si>
  <si>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</si>
  <si>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</si>
  <si>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</si>
  <si>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</si>
  <si>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</si>
  <si>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</si>
  <si>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</si>
  <si>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</si>
  <si>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</si>
  <si>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</si>
  <si>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</si>
  <si>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</si>
  <si>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</si>
  <si>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</si>
  <si>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</si>
  <si>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</si>
  <si>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</si>
  <si>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</si>
  <si>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</si>
  <si>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</si>
  <si>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</si>
  <si>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</si>
  <si>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</si>
  <si>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</si>
  <si>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</si>
  <si>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</si>
  <si>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</si>
  <si>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</si>
  <si>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</si>
  <si>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</si>
  <si>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</si>
  <si>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</si>
  <si>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</si>
  <si>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</si>
  <si>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</si>
  <si>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</si>
  <si>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</si>
  <si>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</si>
  <si>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</si>
  <si>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</si>
  <si>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</si>
  <si>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</si>
  <si>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</si>
  <si>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</si>
  <si>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</si>
  <si>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</si>
  <si>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</si>
  <si>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</si>
  <si>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</si>
  <si>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</si>
  <si>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</si>
  <si>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</si>
  <si>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</si>
  <si>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</si>
  <si>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</si>
  <si>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</si>
  <si>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</si>
  <si>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</si>
  <si>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</si>
  <si>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</si>
  <si>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հ․14 մսուր-մանկապարտեզ» ՀՈԱԿ-ի </t>
  </si>
  <si>
    <t>Ա,Սարուխանյան</t>
  </si>
  <si>
    <t>Գ,Ռոստոմյան</t>
  </si>
  <si>
    <t>պարգևատրություն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</si>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</sst>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MzZaMCMGCSqGSIb3DQEJBDEWBBSNrFj+vfYCqittuxPCKBx67GF6XzArBgsqhkiG9w0BCRACDDEcMBowGDAWBBRE5xMFRVajmd/v2Zzf5CvSbEm8HjANBgkqhkiG9w0BAQEFAASCAQBDALYSFkWG+I4NsfBCRp4eNEI+0a3s3KJnVh6cTiQqLwIZCHyAUpDdHS2Kgo3vxvkZeyJP9C9kPoVZdCdNKPWNIVeLl6NftAFJcKIad/I5EUO/DrCE+CZzB644xjVXrVXT7iU0fG/Ln6ghJYFCBKrKVSVZAOvPso00fqS/9EXUsUHADo64a2z+yahAL0grGXedRpoGc7J1Fxwx6uOwqAiU8qeqvANImVe3FmJlR7Ho0JeTZPv6s5v5PFFN6LEXQZqOzTFPgjG8eqjhyq0QwKEK7RxKMFpzwaITVmuhMnAj84nwNlcAM2qvut5n8yrhjzwQA6lOxc7PCj1ZKMMyuc5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MzJaMCMGCSqGSIb3DQEJBDEWBBTCZq8kb3gUerYaGcLECxlgW6aK2TArBgsqhkiG9w0BCRACDDEcMBowGDAWBBRE5xMFRVajmd/v2Zzf5CvSbEm8HjANBgkqhkiG9w0BAQEFAASCAQAckJjgHyRtWBTdDGaADFEIZm45A4TTqo4Tpq/x6LfmNq+vznOpuNiMokxUZIlTXE7Z1ofkvjNRlEYTGGZ2qTNolqjD83z5cT9ZpeoQqyeQ6INad2YDY0jJfkOqAm+tVT8014khJcsy42Fy6s0CazsmPt+0NshPpy4Z66+caya7L+KS+Yxx/1JS5UggYG8rvbwBo4luU2djGEeD/HLj8ohOSkHGDctYc+5yH3QZhbifT7Rl8Mf82vUc2h+XzLD3X22+69CO8E2X09mpNCQ56g8Zffg+S13jSqb3dxG+wBNF+rbxWki55jJ2KHZ1W+PNAN6FWykUTyXh85sER2c3d72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4E430DE-EE7C-EAE4-60AB-13C5B8A65C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301625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BA5D466-CA85-D990-E8B0-9D0455E47D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85546875" style="34" customWidth="1"/>
    <col min="6" max="6" width="11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125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222</v>
      </c>
      <c r="E3" s="488"/>
      <c r="F3" s="329"/>
    </row>
    <row r="4" spans="1:14" s="35" customFormat="1" ht="24.75" customHeight="1">
      <c r="B4" s="352"/>
      <c r="C4" s="352"/>
      <c r="D4" s="487" t="s">
        <v>278</v>
      </c>
      <c r="E4" s="487"/>
    </row>
    <row r="5" spans="1:14" s="35" customFormat="1" ht="20.25" customHeight="1">
      <c r="B5" s="352"/>
      <c r="C5" s="487" t="s">
        <v>223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279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283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43933.2</v>
      </c>
      <c r="E11" s="337"/>
      <c r="F11" s="323">
        <v>48489.224999999999</v>
      </c>
    </row>
    <row r="12" spans="1:14" hidden="1">
      <c r="A12" s="102">
        <f>+A11+1</f>
        <v>2</v>
      </c>
      <c r="B12" s="18" t="s">
        <v>234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235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v>2</v>
      </c>
      <c r="B15" s="17" t="s">
        <v>237</v>
      </c>
      <c r="C15" s="17"/>
      <c r="D15" s="321">
        <f>+D16+D17</f>
        <v>1992.3</v>
      </c>
      <c r="E15" s="323"/>
      <c r="F15" s="373"/>
      <c r="M15" s="6"/>
      <c r="N15" s="6"/>
    </row>
    <row r="16" spans="1:14" s="6" customFormat="1" hidden="1">
      <c r="A16" s="101">
        <f>+A15+0.1</f>
        <v>2.1</v>
      </c>
      <c r="B16" s="15" t="s">
        <v>238</v>
      </c>
      <c r="C16" s="15"/>
      <c r="D16" s="320">
        <v>0</v>
      </c>
      <c r="E16" s="323"/>
    </row>
    <row r="17" spans="1:19" s="6" customFormat="1">
      <c r="A17" s="101">
        <v>2.1</v>
      </c>
      <c r="B17" s="15" t="s">
        <v>239</v>
      </c>
      <c r="C17" s="15"/>
      <c r="D17" s="320">
        <v>1992.3</v>
      </c>
      <c r="E17" s="323"/>
    </row>
    <row r="18" spans="1:19">
      <c r="A18" s="102">
        <f>+A15+1</f>
        <v>3</v>
      </c>
      <c r="B18" s="18" t="s">
        <v>240</v>
      </c>
      <c r="C18" s="18"/>
      <c r="D18" s="323">
        <f>+'Komunal '!N20</f>
        <v>5.8</v>
      </c>
      <c r="E18" s="323"/>
      <c r="M18" s="6"/>
      <c r="N18" s="6"/>
    </row>
    <row r="19" spans="1:19" ht="18" hidden="1" customHeight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818.2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818.2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27</v>
      </c>
      <c r="C29" s="42"/>
      <c r="D29" s="318">
        <f>SUM(D11:D12,D15,D18:D24,D27:D28)</f>
        <v>46749.5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287</v>
      </c>
      <c r="C32" s="44"/>
      <c r="D32" s="321">
        <f>+Ashkhatavardz!M9</f>
        <v>36622.199999999997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6759.5000000000009</v>
      </c>
      <c r="E35" s="337"/>
      <c r="G35" s="350">
        <v>72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9108</v>
      </c>
      <c r="M35" s="40"/>
      <c r="N35" s="7" t="s">
        <v>232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500.1</v>
      </c>
      <c r="E36" s="337"/>
      <c r="F36" s="338">
        <f>+D36-'Komunal '!F27</f>
        <v>0</v>
      </c>
      <c r="L36" s="6">
        <f>+L35*0.8</f>
        <v>7286.4000000000005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634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151.30000000000001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13.6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36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149.9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20.3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441</v>
      </c>
      <c r="E46" s="337"/>
      <c r="F46" s="349">
        <v>3</v>
      </c>
      <c r="G46" s="349" t="s">
        <v>187</v>
      </c>
      <c r="H46" s="349">
        <v>147</v>
      </c>
      <c r="I46" s="459" t="s">
        <v>188</v>
      </c>
      <c r="J46" s="459">
        <f>+F46*H46</f>
        <v>441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187</v>
      </c>
      <c r="H47" s="460">
        <v>27.9</v>
      </c>
      <c r="I47" s="459" t="s">
        <v>188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100</v>
      </c>
      <c r="E48" s="337"/>
      <c r="F48" s="493">
        <f t="shared" ref="F48:F50" si="3">+$F$46</f>
        <v>3</v>
      </c>
      <c r="G48" s="493" t="s">
        <v>187</v>
      </c>
      <c r="H48" s="483" t="s">
        <v>264</v>
      </c>
      <c r="I48" s="485" t="s">
        <v>188</v>
      </c>
      <c r="J48" s="485">
        <f>1*80+1*110+1*250</f>
        <v>440</v>
      </c>
      <c r="K48" s="478" t="s">
        <v>265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100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10</v>
      </c>
      <c r="E50" s="337"/>
      <c r="F50" s="479">
        <f t="shared" si="3"/>
        <v>3</v>
      </c>
      <c r="G50" s="479" t="s">
        <v>187</v>
      </c>
      <c r="H50" s="480">
        <v>38.700000000000003</v>
      </c>
      <c r="I50" s="481" t="s">
        <v>188</v>
      </c>
      <c r="J50" s="481">
        <f>+F50*H50</f>
        <v>116.10000000000001</v>
      </c>
      <c r="K50" s="482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70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/>
      <c r="E52" s="337"/>
    </row>
    <row r="53" spans="1:14">
      <c r="A53" s="102">
        <v>15</v>
      </c>
      <c r="B53" s="18" t="s">
        <v>25</v>
      </c>
      <c r="C53" s="44"/>
      <c r="D53" s="323">
        <v>30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 hidden="1">
      <c r="A55" s="102">
        <f t="shared" si="2"/>
        <v>17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43</v>
      </c>
      <c r="C56" s="44"/>
      <c r="D56" s="323">
        <v>60</v>
      </c>
      <c r="E56" s="337"/>
    </row>
    <row r="57" spans="1:14">
      <c r="A57" s="102">
        <f t="shared" si="2"/>
        <v>17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18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19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20</v>
      </c>
      <c r="B60" s="18" t="s">
        <v>119</v>
      </c>
      <c r="C60" s="44"/>
      <c r="D60" s="323">
        <v>30</v>
      </c>
      <c r="E60" s="337"/>
    </row>
    <row r="61" spans="1:14" hidden="1">
      <c r="A61" s="102">
        <f t="shared" si="2"/>
        <v>21</v>
      </c>
      <c r="B61" s="18" t="s">
        <v>45</v>
      </c>
      <c r="C61" s="44"/>
      <c r="D61" s="323"/>
      <c r="E61" s="337"/>
    </row>
    <row r="62" spans="1:14" hidden="1">
      <c r="A62" s="102">
        <f t="shared" si="2"/>
        <v>22</v>
      </c>
      <c r="B62" s="18" t="s">
        <v>61</v>
      </c>
      <c r="C62" s="44"/>
      <c r="D62" s="323"/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26</v>
      </c>
      <c r="B66" s="17" t="s">
        <v>226</v>
      </c>
      <c r="C66" s="348"/>
      <c r="D66" s="323"/>
      <c r="E66" s="337"/>
      <c r="F66" s="58"/>
    </row>
    <row r="67" spans="1:12">
      <c r="A67" s="102">
        <v>21</v>
      </c>
      <c r="B67" s="18" t="s">
        <v>26</v>
      </c>
      <c r="C67" s="44"/>
      <c r="D67" s="323">
        <v>818.2</v>
      </c>
      <c r="E67" s="337"/>
    </row>
    <row r="68" spans="1:12" s="3" customFormat="1" ht="13.5">
      <c r="A68" s="127">
        <f>+A67+0.1</f>
        <v>21.1</v>
      </c>
      <c r="B68" s="1" t="s">
        <v>75</v>
      </c>
      <c r="C68" s="45"/>
      <c r="D68" s="320">
        <v>818.2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22</v>
      </c>
      <c r="B69" s="18" t="s">
        <v>76</v>
      </c>
      <c r="C69" s="44"/>
      <c r="D69" s="323"/>
      <c r="E69" s="337"/>
    </row>
    <row r="70" spans="1:12" hidden="1">
      <c r="A70" s="102">
        <v>22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46749.499999999993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70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49.7109375" style="274" customWidth="1"/>
    <col min="3" max="3" width="16.85546875" style="244" customWidth="1"/>
    <col min="4" max="4" width="16.7109375" style="244" customWidth="1"/>
    <col min="5" max="5" width="15.140625" style="244" customWidth="1"/>
    <col min="6" max="6" width="18.42578125" style="69" customWidth="1"/>
    <col min="7" max="7" width="4.5703125" style="69" customWidth="1"/>
    <col min="8" max="8" width="60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126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222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+_xlfn.SINGLE('Ekamut-caxs'!A7)</f>
        <v xml:space="preserve">«Երևանի հ․14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284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1709.1000000000031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1847.8000000000029</v>
      </c>
      <c r="D12" s="239">
        <f>+F12</f>
        <v>1847.8000000000029</v>
      </c>
      <c r="E12" s="239">
        <f>+F12</f>
        <v>1847.8000000000029</v>
      </c>
      <c r="F12" s="189">
        <f>+'Dramakani hamematakan'!D6</f>
        <v>1847.8000000000029</v>
      </c>
      <c r="G12" s="331"/>
      <c r="H12" s="496" t="s">
        <v>221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8786.6</v>
      </c>
      <c r="D13" s="189">
        <f t="shared" si="1"/>
        <v>20766.050000000003</v>
      </c>
      <c r="E13" s="189">
        <f t="shared" si="1"/>
        <v>32247.424999999999</v>
      </c>
      <c r="F13" s="189">
        <f>SUM(F14:F15,F18,F21:F28)</f>
        <v>45925.5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8786.6</v>
      </c>
      <c r="D14" s="254">
        <v>19769.900000000001</v>
      </c>
      <c r="E14" s="254">
        <v>30753.200000000001</v>
      </c>
      <c r="F14" s="187">
        <f>+'Ekamut-caxs'!D11</f>
        <v>43933.2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996.15</v>
      </c>
      <c r="E18" s="187">
        <f t="shared" si="8"/>
        <v>1494.2249999999999</v>
      </c>
      <c r="F18" s="187">
        <f>SUM(F19:F20)</f>
        <v>1992.3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2.1</v>
      </c>
      <c r="B20" s="265" t="str">
        <f>+'Ekamut-caxs'!B17</f>
        <v>զինծառայողների երեխաների գծով</v>
      </c>
      <c r="C20" s="343"/>
      <c r="D20" s="343">
        <f>+F20/4*2</f>
        <v>996.15</v>
      </c>
      <c r="E20" s="343">
        <f>+F20/4*3</f>
        <v>1494.2249999999999</v>
      </c>
      <c r="F20" s="182">
        <f>+'Ekamut-caxs'!D17</f>
        <v>1992.3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3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9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10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10300.224999999999</v>
      </c>
      <c r="D29" s="189">
        <f>D30+D72+D84</f>
        <v>22613.044999999998</v>
      </c>
      <c r="E29" s="189">
        <f>E30+E72+E84</f>
        <v>34094.049999999988</v>
      </c>
      <c r="F29" s="189">
        <f>F30+F72+F84</f>
        <v>46591.099999999991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10300.224999999999</v>
      </c>
      <c r="D30" s="189">
        <f>SUM(D31,D34:D40,D44:D66,D70:D71)</f>
        <v>22613.044999999998</v>
      </c>
      <c r="E30" s="189">
        <f>SUM(E31,E34:E40,E44:E66,E70:E71)</f>
        <v>34094.049999999988</v>
      </c>
      <c r="F30" s="189">
        <f>SUM(F31,F34:F40,F44:F66,F70:F71)</f>
        <v>46064.19999999999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+F31/12*2.5</f>
        <v>7629.625</v>
      </c>
      <c r="D31" s="254">
        <f>+F31/12*5.7+169</f>
        <v>17564.544999999998</v>
      </c>
      <c r="E31" s="254">
        <f>+F31/12*9-156</f>
        <v>27310.649999999998</v>
      </c>
      <c r="F31" s="187">
        <f>+'Ekamut-caxs'!D32</f>
        <v>36622.199999999997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1821.6</v>
      </c>
      <c r="D34" s="254">
        <v>3643.2</v>
      </c>
      <c r="E34" s="254">
        <v>4808.3</v>
      </c>
      <c r="F34" s="187">
        <f>+'Ekamut-caxs'!D35</f>
        <v>6759.5000000000009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125</v>
      </c>
      <c r="D35" s="254">
        <v>250</v>
      </c>
      <c r="E35" s="254">
        <v>375</v>
      </c>
      <c r="F35" s="187">
        <f>+'Ekamut-caxs'!D36</f>
        <v>500.1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250</v>
      </c>
      <c r="D36" s="254">
        <v>350</v>
      </c>
      <c r="E36" s="254">
        <v>450</v>
      </c>
      <c r="F36" s="187">
        <f>+'Ekamut-caxs'!D37</f>
        <v>634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36.5</v>
      </c>
      <c r="D37" s="254">
        <v>73</v>
      </c>
      <c r="E37" s="254">
        <v>109</v>
      </c>
      <c r="F37" s="187">
        <f>+'Komunal '!M27</f>
        <v>145.5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3.4</v>
      </c>
      <c r="D38" s="254">
        <v>6.8</v>
      </c>
      <c r="E38" s="254">
        <v>10.199999999999999</v>
      </c>
      <c r="F38" s="187">
        <f>+'Ekamut-caxs'!D39</f>
        <v>13.6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9</v>
      </c>
      <c r="D39" s="254">
        <v>18</v>
      </c>
      <c r="E39" s="254">
        <v>27</v>
      </c>
      <c r="F39" s="187">
        <f>+'Ekamut-caxs'!D40</f>
        <v>36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37.4</v>
      </c>
      <c r="D40" s="254">
        <f t="shared" si="12"/>
        <v>74.8</v>
      </c>
      <c r="E40" s="254">
        <f>SUM(E41:E43)</f>
        <v>112.2</v>
      </c>
      <c r="F40" s="187">
        <f>SUM(F41:F43)</f>
        <v>149.9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5</v>
      </c>
      <c r="D42" s="343">
        <v>10</v>
      </c>
      <c r="E42" s="343">
        <v>15</v>
      </c>
      <c r="F42" s="191">
        <f>+'Ekamut-caxs'!D43</f>
        <v>20.3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18</v>
      </c>
      <c r="D43" s="343">
        <v>36</v>
      </c>
      <c r="E43" s="343">
        <v>54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3.5" customHeight="1">
      <c r="A45" s="54">
        <v>9</v>
      </c>
      <c r="B45" s="245" t="str">
        <f>+'Ekamut-caxs'!B46</f>
        <v>Տնտեսական ապրանքների գծով</v>
      </c>
      <c r="C45" s="254">
        <v>110</v>
      </c>
      <c r="D45" s="254">
        <v>220</v>
      </c>
      <c r="E45" s="254">
        <v>330</v>
      </c>
      <c r="F45" s="187">
        <f>+'Ekamut-caxs'!D46</f>
        <v>441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7.25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20</v>
      </c>
      <c r="D46" s="254">
        <v>40</v>
      </c>
      <c r="E46" s="254">
        <v>60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/>
      <c r="D47" s="254">
        <v>50</v>
      </c>
      <c r="E47" s="254">
        <v>100</v>
      </c>
      <c r="F47" s="187">
        <f>+'Ekamut-caxs'!D48</f>
        <v>100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/>
      <c r="D48" s="254">
        <v>50</v>
      </c>
      <c r="E48" s="254">
        <v>100</v>
      </c>
      <c r="F48" s="187">
        <f>+'Ekamut-caxs'!D49</f>
        <v>100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/>
      <c r="D49" s="254"/>
      <c r="E49" s="254">
        <v>10</v>
      </c>
      <c r="F49" s="187">
        <f>+'Ekamut-caxs'!D50</f>
        <v>10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15</v>
      </c>
      <c r="D50" s="254">
        <v>15</v>
      </c>
      <c r="E50" s="254">
        <v>15</v>
      </c>
      <c r="F50" s="187">
        <f>+'Ekamut-caxs'!D51</f>
        <v>70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15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v>15</v>
      </c>
      <c r="B52" s="245" t="str">
        <f>+'Ekamut-caxs'!B53</f>
        <v>Ջեռուցման համակարգի սպասարկման գծով</v>
      </c>
      <c r="C52" s="254"/>
      <c r="D52" s="254">
        <v>15</v>
      </c>
      <c r="E52" s="254">
        <v>15</v>
      </c>
      <c r="F52" s="187">
        <f>+'Ekamut-caxs'!D53</f>
        <v>30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16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16</v>
      </c>
      <c r="B55" s="245" t="str">
        <f>+'Ekamut-caxs'!B56</f>
        <v>Գնումների համակարգողի ծառայության գծով</v>
      </c>
      <c r="C55" s="254">
        <v>60</v>
      </c>
      <c r="D55" s="254">
        <v>60</v>
      </c>
      <c r="E55" s="254">
        <v>60</v>
      </c>
      <c r="F55" s="187">
        <f>+'Ekamut-caxs'!D56</f>
        <v>60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17</v>
      </c>
      <c r="B56" s="245" t="str">
        <f>+'Ekamut-caxs'!B57</f>
        <v>Համակարգիչների տեխնիկական սպասարկման գծով</v>
      </c>
      <c r="C56" s="254">
        <v>11</v>
      </c>
      <c r="D56" s="254">
        <v>11</v>
      </c>
      <c r="E56" s="254">
        <v>30</v>
      </c>
      <c r="F56" s="187">
        <f>+'Ekamut-caxs'!D57</f>
        <v>30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18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+'Ekamut-caxs'!B60</f>
        <v>Հայտարարության գծով</v>
      </c>
      <c r="C59" s="254">
        <v>30</v>
      </c>
      <c r="D59" s="254">
        <v>30</v>
      </c>
      <c r="E59" s="254">
        <v>30</v>
      </c>
      <c r="F59" s="187">
        <f>+'Ekamut-caxs'!D60</f>
        <v>30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21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22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25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26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27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27.1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27.200000000000003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27.300000000000004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>
      <c r="A70" s="59">
        <v>21</v>
      </c>
      <c r="B70" s="188" t="s">
        <v>36</v>
      </c>
      <c r="C70" s="240">
        <f>+F70</f>
        <v>138.69999999999982</v>
      </c>
      <c r="D70" s="240">
        <f>+F70</f>
        <v>138.69999999999982</v>
      </c>
      <c r="E70" s="240">
        <f>+F70</f>
        <v>138.69999999999982</v>
      </c>
      <c r="F70" s="187">
        <f>+'Deb. ev kreditor'!D59-'Deb. ev kreditor'!D55</f>
        <v>138.69999999999982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7.25" hidden="1">
      <c r="A71" s="59">
        <f>+A70+1</f>
        <v>22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34.5" hidden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51.7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>
      <c r="A84" s="33" t="s">
        <v>54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526.9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14</v>
      </c>
      <c r="C85" s="254"/>
      <c r="D85" s="254"/>
      <c r="E85" s="254"/>
      <c r="F85" s="186">
        <v>526.9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334.17500000000473</v>
      </c>
      <c r="D87" s="189">
        <f>D12+D13-D29</f>
        <v>0.805000000007567</v>
      </c>
      <c r="E87" s="189">
        <f>E12+E13-E29</f>
        <v>1.1750000000174623</v>
      </c>
      <c r="F87" s="189">
        <f>F12+F13-F29</f>
        <v>1182.2000000000116</v>
      </c>
      <c r="G87" s="332"/>
      <c r="H87" s="496" t="s">
        <v>190</v>
      </c>
      <c r="I87" s="496"/>
      <c r="J87" s="200"/>
      <c r="K87" s="251">
        <f t="shared" si="21"/>
        <v>0</v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280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281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5"/>
      <c r="D94" s="495"/>
      <c r="E94" s="495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304800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19" zoomScaleSheetLayoutView="100" workbookViewId="0">
      <selection activeCell="A4" sqref="A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23.570312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հ․14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219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35518.599999999991</v>
      </c>
      <c r="D6" s="202">
        <f>SUM(D7:D8,D11,D14:D19,D22:D23)</f>
        <v>45841.899999999994</v>
      </c>
      <c r="E6" s="202">
        <f t="shared" ref="E6:E64" si="0">D6-C6</f>
        <v>10323.300000000003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35513.199999999997</v>
      </c>
      <c r="D7" s="193">
        <f>+'Ekamut-caxs'!D11</f>
        <v>43933.2</v>
      </c>
      <c r="E7" s="193">
        <f t="shared" si="0"/>
        <v>8420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1084.7</v>
      </c>
      <c r="E11" s="193">
        <f t="shared" si="0"/>
        <v>1084.7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v>1084.7</v>
      </c>
      <c r="E13" s="193">
        <f t="shared" si="0"/>
        <v>1084.7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2.7</v>
      </c>
      <c r="D18" s="193">
        <f>+'Ekamut-caxs'!D23</f>
        <v>0</v>
      </c>
      <c r="E18" s="193">
        <f t="shared" si="0"/>
        <v>-2.7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818.2</v>
      </c>
      <c r="E19" s="193">
        <f t="shared" si="0"/>
        <v>818.2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>
        <f>+'Ekamut-caxs'!D25</f>
        <v>818.2</v>
      </c>
      <c r="E20" s="179">
        <f t="shared" si="0"/>
        <v>818.2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2.7</v>
      </c>
      <c r="D22" s="193">
        <v>5.8</v>
      </c>
      <c r="E22" s="193">
        <f t="shared" si="0"/>
        <v>3.0999999999999996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35518.6</v>
      </c>
      <c r="D24" s="203">
        <f>SUM(D25,D28:D34,D38:D60,D62:D63)</f>
        <v>46749.499999999993</v>
      </c>
      <c r="E24" s="202">
        <f t="shared" si="0"/>
        <v>11230.899999999994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25242</v>
      </c>
      <c r="D25" s="196">
        <f>+'Ekamut-caxs'!D32</f>
        <v>36622.199999999997</v>
      </c>
      <c r="E25" s="193">
        <f t="shared" si="0"/>
        <v>11380.199999999997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282</v>
      </c>
      <c r="C27" s="178">
        <v>377</v>
      </c>
      <c r="D27" s="178">
        <f>+'Ekamut-caxs'!D34</f>
        <v>0</v>
      </c>
      <c r="E27" s="180">
        <f>D27-C27</f>
        <v>-377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7062.5</v>
      </c>
      <c r="D28" s="196">
        <f>+'Ekamut-caxs'!D35</f>
        <v>6759.5000000000009</v>
      </c>
      <c r="E28" s="193">
        <f t="shared" si="0"/>
        <v>-302.99999999999909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515</v>
      </c>
      <c r="D29" s="196">
        <f>+'Ekamut-caxs'!D36</f>
        <v>500.1</v>
      </c>
      <c r="E29" s="193">
        <f t="shared" si="0"/>
        <v>-14.899999999999977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607.29999999999995</v>
      </c>
      <c r="D30" s="196">
        <f>+'Ekamut-caxs'!D37</f>
        <v>634</v>
      </c>
      <c r="E30" s="193">
        <f t="shared" si="0"/>
        <v>26.700000000000045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145.69999999999999</v>
      </c>
      <c r="D31" s="196">
        <f>+'Ekamut-caxs'!D38</f>
        <v>151.30000000000001</v>
      </c>
      <c r="E31" s="193">
        <f t="shared" si="0"/>
        <v>5.6000000000000227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13.6</v>
      </c>
      <c r="D32" s="196">
        <f>+'Ekamut-caxs'!D39</f>
        <v>13.6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36</v>
      </c>
      <c r="D33" s="196">
        <f>+'Ekamut-caxs'!D40</f>
        <v>36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149.9</v>
      </c>
      <c r="D34" s="196">
        <f>SUM(D35:D37)</f>
        <v>149.9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20.3</v>
      </c>
      <c r="D36" s="197">
        <f>+'Ekamut-caxs'!D43</f>
        <v>20.3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439.9</v>
      </c>
      <c r="D39" s="196">
        <f>+'Ekamut-caxs'!D46</f>
        <v>441</v>
      </c>
      <c r="E39" s="193">
        <f t="shared" si="0"/>
        <v>1.1000000000000227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40</v>
      </c>
      <c r="D40" s="196">
        <f>+'Ekamut-caxs'!D47</f>
        <v>83.699999999999989</v>
      </c>
      <c r="E40" s="193">
        <f t="shared" si="0"/>
        <v>43.699999999999989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43</v>
      </c>
      <c r="D41" s="196">
        <f>+'Ekamut-caxs'!D48</f>
        <v>100</v>
      </c>
      <c r="E41" s="193">
        <f t="shared" si="0"/>
        <v>57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100</v>
      </c>
      <c r="E42" s="193">
        <f t="shared" si="0"/>
        <v>100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10</v>
      </c>
      <c r="E43" s="193">
        <f>D43-C43</f>
        <v>10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65</v>
      </c>
      <c r="D44" s="196">
        <f>+'Ekamut-caxs'!D51</f>
        <v>70</v>
      </c>
      <c r="E44" s="193">
        <f t="shared" si="0"/>
        <v>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2.2000000000000002</v>
      </c>
      <c r="D46" s="196">
        <f>+'Ekamut-caxs'!D53</f>
        <v>30</v>
      </c>
      <c r="E46" s="193">
        <f>D46-C46</f>
        <v>27.8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30</v>
      </c>
      <c r="D49" s="196">
        <f>+'Ekamut-caxs'!D56</f>
        <v>60</v>
      </c>
      <c r="E49" s="193">
        <f t="shared" si="0"/>
        <v>30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12</v>
      </c>
      <c r="D50" s="196">
        <f>+'Ekamut-caxs'!D57</f>
        <v>30</v>
      </c>
      <c r="E50" s="193">
        <f t="shared" si="0"/>
        <v>18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4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0</v>
      </c>
      <c r="E55" s="193">
        <f t="shared" si="4"/>
        <v>-48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818.2</v>
      </c>
      <c r="E60" s="193">
        <f t="shared" si="4"/>
        <v>818.2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818.2</v>
      </c>
      <c r="E61" s="179">
        <f t="shared" si="4"/>
        <v>818.2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968.5</v>
      </c>
      <c r="D63" s="196">
        <f>+'Ekamut-caxs'!D70</f>
        <v>0</v>
      </c>
      <c r="E63" s="193">
        <f t="shared" si="4"/>
        <v>-968.5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-907.59999999999854</v>
      </c>
      <c r="E64" s="202">
        <f t="shared" si="0"/>
        <v>-907.59999999999854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Ա,Սարուխանյան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Գ,Ռոստոմյան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A4" sqref="A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հ․14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1032.3</v>
      </c>
      <c r="D6" s="181">
        <f>+C81</f>
        <v>1847.8000000000029</v>
      </c>
      <c r="E6" s="189">
        <f t="shared" ref="E6:E67" si="0">D6-C6</f>
        <v>815.50000000000296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35513.199999999997</v>
      </c>
      <c r="D7" s="189">
        <f>SUM(D8:D9,D12,D15:D22)</f>
        <v>45017.899999999994</v>
      </c>
      <c r="E7" s="189">
        <f>D7-C7</f>
        <v>9504.6999999999971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35507.800000000003</v>
      </c>
      <c r="D8" s="187">
        <f>+'Dramakan hosqer'!F14</f>
        <v>43933.2</v>
      </c>
      <c r="E8" s="187">
        <f>D8-C8</f>
        <v>8425.3999999999942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1084.7</v>
      </c>
      <c r="E12" s="187">
        <f t="shared" si="1"/>
        <v>1084.7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v>1084.7</v>
      </c>
      <c r="E14" s="187">
        <f t="shared" si="1"/>
        <v>1084.7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>
        <v>2.7</v>
      </c>
      <c r="D19" s="187">
        <f>+'Dramakan hosqer'!F25</f>
        <v>0</v>
      </c>
      <c r="E19" s="187">
        <f t="shared" si="0"/>
        <v>-2.7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2.7</v>
      </c>
      <c r="D21" s="187">
        <f>+'Dramakan hosqer'!F27</f>
        <v>0</v>
      </c>
      <c r="E21" s="187">
        <f>D21-C21</f>
        <v>-2.7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34697.699999999997</v>
      </c>
      <c r="D23" s="189">
        <f>+D24+D66+D78</f>
        <v>46591.099999999991</v>
      </c>
      <c r="E23" s="189">
        <f t="shared" si="0"/>
        <v>11893.399999999994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34697.699999999997</v>
      </c>
      <c r="D24" s="189">
        <f>SUM(D25,D28:D34,D38:D60,D64:D65)</f>
        <v>46064.19999999999</v>
      </c>
      <c r="E24" s="189">
        <f t="shared" si="0"/>
        <v>11366.499999999993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25242</v>
      </c>
      <c r="D25" s="187">
        <f>+'Dramakan hosqer'!F31</f>
        <v>36622.199999999997</v>
      </c>
      <c r="E25" s="187">
        <f t="shared" si="0"/>
        <v>11380.199999999997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7062.5</v>
      </c>
      <c r="D28" s="187">
        <f>+'Dramakan hosqer'!F34</f>
        <v>6759.5000000000009</v>
      </c>
      <c r="E28" s="187">
        <f t="shared" si="0"/>
        <v>-302.99999999999909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515</v>
      </c>
      <c r="D29" s="187">
        <f>+'Dramakan hosqer'!F35</f>
        <v>500.1</v>
      </c>
      <c r="E29" s="187">
        <f t="shared" si="0"/>
        <v>-14.899999999999977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607.29999999999995</v>
      </c>
      <c r="D30" s="187">
        <f>+'Dramakan hosqer'!F36</f>
        <v>634</v>
      </c>
      <c r="E30" s="187">
        <f t="shared" si="0"/>
        <v>26.700000000000045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145.69999999999999</v>
      </c>
      <c r="D31" s="187">
        <f>+'Dramakan hosqer'!F37</f>
        <v>145.5</v>
      </c>
      <c r="E31" s="187">
        <f t="shared" si="0"/>
        <v>-0.19999999999998863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13.6</v>
      </c>
      <c r="D32" s="187">
        <f>+'Dramakan hosqer'!F38</f>
        <v>13.6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36</v>
      </c>
      <c r="D33" s="187">
        <f>+'Dramakan hosqer'!F39</f>
        <v>36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149.9</v>
      </c>
      <c r="D34" s="187">
        <f>SUM(D35:D37)</f>
        <v>149.9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20.3</v>
      </c>
      <c r="D36" s="191">
        <f>+'Dramakan hosqer'!F42</f>
        <v>20.3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72</v>
      </c>
      <c r="D37" s="191">
        <f>+'Dramakan hosqer'!F43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439.9</v>
      </c>
      <c r="D39" s="187">
        <f>+'Dramakan hosqer'!F45</f>
        <v>441</v>
      </c>
      <c r="E39" s="187">
        <f t="shared" si="0"/>
        <v>1.1000000000000227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40</v>
      </c>
      <c r="D40" s="187">
        <f>+'Dramakan hosqer'!F46</f>
        <v>83.699999999999989</v>
      </c>
      <c r="E40" s="187">
        <f t="shared" si="0"/>
        <v>43.699999999999989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43</v>
      </c>
      <c r="D41" s="187">
        <f>+'Dramakan hosqer'!F47</f>
        <v>100</v>
      </c>
      <c r="E41" s="187">
        <f t="shared" si="0"/>
        <v>57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100</v>
      </c>
      <c r="E42" s="187">
        <f t="shared" si="0"/>
        <v>100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10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65</v>
      </c>
      <c r="D44" s="187">
        <f>+'Dramakan hosqer'!F50</f>
        <v>70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2.2000000000000002</v>
      </c>
      <c r="D46" s="187">
        <f>+'Dramakan hosqer'!F52</f>
        <v>30</v>
      </c>
      <c r="E46" s="187">
        <f t="shared" si="0"/>
        <v>27.8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30</v>
      </c>
      <c r="D49" s="187">
        <f>+'Dramakan hosqer'!F55</f>
        <v>60</v>
      </c>
      <c r="E49" s="187">
        <f t="shared" si="0"/>
        <v>30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12</v>
      </c>
      <c r="D50" s="187">
        <f>+'Dramakan hosqer'!F56</f>
        <v>30</v>
      </c>
      <c r="E50" s="187">
        <f t="shared" si="0"/>
        <v>18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48</v>
      </c>
      <c r="D55" s="187">
        <f>+'Dramakan hosqer'!F61</f>
        <v>0</v>
      </c>
      <c r="E55" s="187">
        <f t="shared" si="0"/>
        <v>-48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147.6</v>
      </c>
      <c r="D64" s="187">
        <f>+'Dramakan hosqer'!F70</f>
        <v>138.69999999999982</v>
      </c>
      <c r="E64" s="187">
        <f t="shared" si="0"/>
        <v>-8.9000000000001762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526.9</v>
      </c>
      <c r="E78" s="189">
        <f t="shared" si="5"/>
        <v>526.9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526.9</v>
      </c>
      <c r="E79" s="186">
        <f>D79-C79</f>
        <v>526.9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1847.8000000000029</v>
      </c>
      <c r="D81" s="189">
        <f>D6+D7-D23</f>
        <v>274.60000000000582</v>
      </c>
      <c r="E81" s="189">
        <f t="shared" si="5"/>
        <v>-1573.1999999999971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Ա,Սարուխանյան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Գ,Ռոստոմյան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A4" sqref="A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հ․14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147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266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152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46.2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41.1</v>
      </c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>
        <v>5.0999999999999996</v>
      </c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46.2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177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11.1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127.6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2227.5</v>
      </c>
      <c r="E54" s="27"/>
      <c r="F54" s="206">
        <f>SUM(D36:D53)</f>
        <v>138.69999999999999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2227.5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2366.1999999999998</v>
      </c>
      <c r="E59" s="169"/>
      <c r="F59" s="461">
        <f>+D59-D55</f>
        <v>138.69999999999982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267</v>
      </c>
      <c r="C62" s="168">
        <f>+'Dramakan hosqer'!F12</f>
        <v>1847.8000000000029</v>
      </c>
      <c r="D62" s="513" t="s">
        <v>180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Ա,Սարուխանյան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Գ,Ռոստոմյան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2" zoomScaleSheetLayoutView="100" workbookViewId="0">
      <selection activeCell="A4" sqref="A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5.855468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հ․14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137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249</v>
      </c>
      <c r="D6" s="384" t="s">
        <v>215</v>
      </c>
      <c r="E6" s="384" t="s">
        <v>250</v>
      </c>
      <c r="F6" s="384" t="s">
        <v>229</v>
      </c>
      <c r="G6" s="384" t="s">
        <v>230</v>
      </c>
      <c r="H6" s="384" t="s">
        <v>215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96</v>
      </c>
      <c r="C7" s="388">
        <v>1014</v>
      </c>
      <c r="D7" s="389">
        <v>114250</v>
      </c>
      <c r="E7" s="390">
        <v>714</v>
      </c>
      <c r="F7" s="391">
        <f t="shared" ref="F7:F16" si="0">+E7*143.7</f>
        <v>102601.79999999999</v>
      </c>
      <c r="G7" s="388">
        <v>782</v>
      </c>
      <c r="H7" s="389">
        <v>41116</v>
      </c>
      <c r="I7" s="390">
        <v>1050</v>
      </c>
      <c r="J7" s="391">
        <f>+I7*53.48</f>
        <v>56154</v>
      </c>
      <c r="K7" s="392">
        <v>51</v>
      </c>
      <c r="L7" s="390">
        <v>78</v>
      </c>
      <c r="M7" s="393">
        <f>+L7*200.47</f>
        <v>15636.66</v>
      </c>
      <c r="N7" s="394">
        <f>+L7*7.94904</f>
        <v>620.02512000000002</v>
      </c>
      <c r="O7" s="393">
        <f>+N7+M7</f>
        <v>16256.68512</v>
      </c>
    </row>
    <row r="8" spans="1:15" ht="19.5" customHeight="1">
      <c r="A8" s="386">
        <v>2</v>
      </c>
      <c r="B8" s="387" t="s">
        <v>97</v>
      </c>
      <c r="C8" s="388">
        <v>680</v>
      </c>
      <c r="D8" s="389">
        <v>105906</v>
      </c>
      <c r="E8" s="390">
        <f>+C8</f>
        <v>680</v>
      </c>
      <c r="F8" s="391">
        <f t="shared" si="0"/>
        <v>97715.999999999985</v>
      </c>
      <c r="G8" s="388">
        <v>1003</v>
      </c>
      <c r="H8" s="389">
        <v>52928</v>
      </c>
      <c r="I8" s="390">
        <f t="shared" ref="I8:I18" si="1">+G8</f>
        <v>1003</v>
      </c>
      <c r="J8" s="391">
        <f t="shared" ref="J8:J18" si="2">+I8*53.48</f>
        <v>53640.439999999995</v>
      </c>
      <c r="K8" s="392">
        <v>59</v>
      </c>
      <c r="L8" s="390">
        <f>+K8</f>
        <v>59</v>
      </c>
      <c r="M8" s="393">
        <f t="shared" ref="M8:M18" si="3">+L8*200.47</f>
        <v>11827.73</v>
      </c>
      <c r="N8" s="394">
        <f t="shared" ref="N8:N18" si="4">+L8*7.94904</f>
        <v>468.99336</v>
      </c>
      <c r="O8" s="393">
        <f t="shared" ref="O8:O18" si="5">+N8+M8</f>
        <v>12296.72336</v>
      </c>
    </row>
    <row r="9" spans="1:15" ht="19.5" customHeight="1">
      <c r="A9" s="386">
        <v>3</v>
      </c>
      <c r="B9" s="387" t="s">
        <v>98</v>
      </c>
      <c r="C9" s="388">
        <v>600</v>
      </c>
      <c r="D9" s="389">
        <v>43110</v>
      </c>
      <c r="E9" s="390">
        <f t="shared" ref="E9:E18" si="6">+C9</f>
        <v>600</v>
      </c>
      <c r="F9" s="391">
        <f t="shared" si="0"/>
        <v>86220</v>
      </c>
      <c r="G9" s="388">
        <v>1032</v>
      </c>
      <c r="H9" s="389">
        <v>54489</v>
      </c>
      <c r="I9" s="390">
        <f t="shared" si="1"/>
        <v>1032</v>
      </c>
      <c r="J9" s="391">
        <f t="shared" si="2"/>
        <v>55191.359999999993</v>
      </c>
      <c r="K9" s="392">
        <v>37</v>
      </c>
      <c r="L9" s="390">
        <f t="shared" ref="L9:L12" si="7">+K9</f>
        <v>37</v>
      </c>
      <c r="M9" s="393">
        <f t="shared" si="3"/>
        <v>7417.39</v>
      </c>
      <c r="N9" s="394">
        <f t="shared" si="4"/>
        <v>294.11448000000001</v>
      </c>
      <c r="O9" s="393">
        <f t="shared" si="5"/>
        <v>7711.5044800000005</v>
      </c>
    </row>
    <row r="10" spans="1:15" ht="19.5" customHeight="1">
      <c r="A10" s="386">
        <v>4</v>
      </c>
      <c r="B10" s="387" t="s">
        <v>99</v>
      </c>
      <c r="C10" s="392">
        <v>97</v>
      </c>
      <c r="D10" s="395">
        <v>16382</v>
      </c>
      <c r="E10" s="390">
        <f t="shared" si="6"/>
        <v>97</v>
      </c>
      <c r="F10" s="391">
        <f t="shared" si="0"/>
        <v>13938.9</v>
      </c>
      <c r="G10" s="388">
        <v>983</v>
      </c>
      <c r="H10" s="395">
        <v>51986</v>
      </c>
      <c r="I10" s="390">
        <f t="shared" si="1"/>
        <v>983</v>
      </c>
      <c r="J10" s="391">
        <f t="shared" si="2"/>
        <v>52570.84</v>
      </c>
      <c r="K10" s="392">
        <v>52</v>
      </c>
      <c r="L10" s="390">
        <v>51</v>
      </c>
      <c r="M10" s="393">
        <f t="shared" si="3"/>
        <v>10223.969999999999</v>
      </c>
      <c r="N10" s="394">
        <f t="shared" si="4"/>
        <v>405.40104000000002</v>
      </c>
      <c r="O10" s="393">
        <f t="shared" si="5"/>
        <v>10629.37104</v>
      </c>
    </row>
    <row r="11" spans="1:15" ht="19.5" customHeight="1">
      <c r="A11" s="386">
        <v>5</v>
      </c>
      <c r="B11" s="387" t="s">
        <v>100</v>
      </c>
      <c r="C11" s="392">
        <v>93</v>
      </c>
      <c r="D11" s="395">
        <v>19689</v>
      </c>
      <c r="E11" s="390">
        <f t="shared" si="6"/>
        <v>93</v>
      </c>
      <c r="F11" s="391">
        <f t="shared" si="0"/>
        <v>13364.099999999999</v>
      </c>
      <c r="G11" s="388">
        <v>910</v>
      </c>
      <c r="H11" s="395">
        <v>47974</v>
      </c>
      <c r="I11" s="390">
        <f t="shared" si="1"/>
        <v>910</v>
      </c>
      <c r="J11" s="391">
        <f t="shared" si="2"/>
        <v>48666.799999999996</v>
      </c>
      <c r="K11" s="392">
        <v>82</v>
      </c>
      <c r="L11" s="390">
        <v>82</v>
      </c>
      <c r="M11" s="393">
        <f t="shared" si="3"/>
        <v>16438.54</v>
      </c>
      <c r="N11" s="394">
        <f t="shared" si="4"/>
        <v>651.82128</v>
      </c>
      <c r="O11" s="393">
        <f t="shared" si="5"/>
        <v>17090.361280000001</v>
      </c>
    </row>
    <row r="12" spans="1:15" ht="19.5" customHeight="1">
      <c r="A12" s="386">
        <v>6</v>
      </c>
      <c r="B12" s="387" t="s">
        <v>101</v>
      </c>
      <c r="C12" s="392">
        <v>95</v>
      </c>
      <c r="D12" s="395">
        <v>13364</v>
      </c>
      <c r="E12" s="390">
        <f t="shared" si="6"/>
        <v>95</v>
      </c>
      <c r="F12" s="391">
        <f t="shared" si="0"/>
        <v>13651.499999999998</v>
      </c>
      <c r="G12" s="388">
        <v>870</v>
      </c>
      <c r="H12" s="395">
        <v>45732</v>
      </c>
      <c r="I12" s="390">
        <f t="shared" si="1"/>
        <v>870</v>
      </c>
      <c r="J12" s="391">
        <f t="shared" si="2"/>
        <v>46527.6</v>
      </c>
      <c r="K12" s="392">
        <v>51</v>
      </c>
      <c r="L12" s="390">
        <f t="shared" si="7"/>
        <v>51</v>
      </c>
      <c r="M12" s="393">
        <f t="shared" si="3"/>
        <v>10223.969999999999</v>
      </c>
      <c r="N12" s="394">
        <f t="shared" si="4"/>
        <v>405.40104000000002</v>
      </c>
      <c r="O12" s="393">
        <f t="shared" si="5"/>
        <v>10629.37104</v>
      </c>
    </row>
    <row r="13" spans="1:15" ht="19.5" customHeight="1">
      <c r="A13" s="386">
        <v>7</v>
      </c>
      <c r="B13" s="387" t="s">
        <v>102</v>
      </c>
      <c r="C13" s="392">
        <v>58</v>
      </c>
      <c r="D13" s="395">
        <v>11783</v>
      </c>
      <c r="E13" s="390">
        <f t="shared" si="6"/>
        <v>58</v>
      </c>
      <c r="F13" s="391">
        <f t="shared" si="0"/>
        <v>8334.5999999999985</v>
      </c>
      <c r="G13" s="388">
        <v>841</v>
      </c>
      <c r="H13" s="395">
        <v>44029</v>
      </c>
      <c r="I13" s="390">
        <f t="shared" si="1"/>
        <v>841</v>
      </c>
      <c r="J13" s="391">
        <f t="shared" si="2"/>
        <v>44976.68</v>
      </c>
      <c r="K13" s="392">
        <v>60</v>
      </c>
      <c r="L13" s="390">
        <v>60</v>
      </c>
      <c r="M13" s="393">
        <f t="shared" si="3"/>
        <v>12028.2</v>
      </c>
      <c r="N13" s="394">
        <f t="shared" si="4"/>
        <v>476.94240000000002</v>
      </c>
      <c r="O13" s="393">
        <f t="shared" si="5"/>
        <v>12505.142400000001</v>
      </c>
    </row>
    <row r="14" spans="1:15" ht="19.5" customHeight="1">
      <c r="A14" s="386">
        <v>8</v>
      </c>
      <c r="B14" s="396" t="s">
        <v>103</v>
      </c>
      <c r="C14" s="392">
        <v>46</v>
      </c>
      <c r="D14" s="395">
        <v>11581</v>
      </c>
      <c r="E14" s="390">
        <f t="shared" si="6"/>
        <v>46</v>
      </c>
      <c r="F14" s="391">
        <f t="shared" si="0"/>
        <v>6610.2</v>
      </c>
      <c r="G14" s="388">
        <v>1119</v>
      </c>
      <c r="H14" s="395">
        <v>57803</v>
      </c>
      <c r="I14" s="390">
        <f t="shared" si="1"/>
        <v>1119</v>
      </c>
      <c r="J14" s="391">
        <f t="shared" si="2"/>
        <v>59844.119999999995</v>
      </c>
      <c r="K14" s="392">
        <v>58</v>
      </c>
      <c r="L14" s="390">
        <v>58</v>
      </c>
      <c r="M14" s="393">
        <f t="shared" si="3"/>
        <v>11627.26</v>
      </c>
      <c r="N14" s="394">
        <f t="shared" si="4"/>
        <v>461.04432000000003</v>
      </c>
      <c r="O14" s="393">
        <f t="shared" si="5"/>
        <v>12088.304320000001</v>
      </c>
    </row>
    <row r="15" spans="1:15" ht="19.5" customHeight="1">
      <c r="A15" s="386">
        <v>9</v>
      </c>
      <c r="B15" s="396" t="s">
        <v>104</v>
      </c>
      <c r="C15" s="392">
        <v>64</v>
      </c>
      <c r="D15" s="395">
        <v>11927</v>
      </c>
      <c r="E15" s="390">
        <f t="shared" si="6"/>
        <v>64</v>
      </c>
      <c r="F15" s="391">
        <f t="shared" si="0"/>
        <v>9196.7999999999993</v>
      </c>
      <c r="G15" s="388">
        <v>845</v>
      </c>
      <c r="H15" s="395">
        <v>44408</v>
      </c>
      <c r="I15" s="390">
        <f t="shared" si="1"/>
        <v>845</v>
      </c>
      <c r="J15" s="391">
        <f t="shared" si="2"/>
        <v>45190.6</v>
      </c>
      <c r="K15" s="392">
        <v>57</v>
      </c>
      <c r="L15" s="390">
        <v>57</v>
      </c>
      <c r="M15" s="393">
        <f t="shared" si="3"/>
        <v>11426.789999999999</v>
      </c>
      <c r="N15" s="394">
        <f t="shared" si="4"/>
        <v>453.09528</v>
      </c>
      <c r="O15" s="393">
        <f t="shared" si="5"/>
        <v>11879.885279999999</v>
      </c>
    </row>
    <row r="16" spans="1:15" ht="19.5" customHeight="1">
      <c r="A16" s="386">
        <v>10</v>
      </c>
      <c r="B16" s="396" t="s">
        <v>105</v>
      </c>
      <c r="C16" s="392">
        <v>108</v>
      </c>
      <c r="D16" s="395">
        <v>16956</v>
      </c>
      <c r="E16" s="390">
        <f t="shared" si="6"/>
        <v>108</v>
      </c>
      <c r="F16" s="391">
        <f t="shared" si="0"/>
        <v>15519.599999999999</v>
      </c>
      <c r="G16" s="392">
        <v>1008</v>
      </c>
      <c r="H16" s="395">
        <v>53225</v>
      </c>
      <c r="I16" s="390">
        <f t="shared" si="1"/>
        <v>1008</v>
      </c>
      <c r="J16" s="391">
        <f t="shared" si="2"/>
        <v>53907.839999999997</v>
      </c>
      <c r="K16" s="392">
        <v>50</v>
      </c>
      <c r="L16" s="390">
        <v>50</v>
      </c>
      <c r="M16" s="393">
        <f t="shared" si="3"/>
        <v>10023.5</v>
      </c>
      <c r="N16" s="394">
        <f t="shared" si="4"/>
        <v>397.452</v>
      </c>
      <c r="O16" s="393">
        <f t="shared" si="5"/>
        <v>10420.951999999999</v>
      </c>
    </row>
    <row r="17" spans="1:15" ht="19.5" customHeight="1">
      <c r="A17" s="386">
        <v>11</v>
      </c>
      <c r="B17" s="396" t="s">
        <v>106</v>
      </c>
      <c r="C17" s="397">
        <v>455</v>
      </c>
      <c r="D17" s="398">
        <v>32332</v>
      </c>
      <c r="E17" s="390">
        <f t="shared" si="6"/>
        <v>455</v>
      </c>
      <c r="F17" s="391">
        <f>+E17*143.7</f>
        <v>65383.499999999993</v>
      </c>
      <c r="G17" s="397">
        <v>1133</v>
      </c>
      <c r="H17" s="398">
        <v>60011</v>
      </c>
      <c r="I17" s="390">
        <f t="shared" si="1"/>
        <v>1133</v>
      </c>
      <c r="J17" s="391">
        <f t="shared" si="2"/>
        <v>60592.84</v>
      </c>
      <c r="K17" s="390">
        <v>68</v>
      </c>
      <c r="L17" s="390">
        <v>68</v>
      </c>
      <c r="M17" s="393">
        <f t="shared" si="3"/>
        <v>13631.96</v>
      </c>
      <c r="N17" s="394">
        <f t="shared" si="4"/>
        <v>540.53471999999999</v>
      </c>
      <c r="O17" s="393">
        <f t="shared" si="5"/>
        <v>14172.494719999999</v>
      </c>
    </row>
    <row r="18" spans="1:15" ht="19.5" customHeight="1">
      <c r="A18" s="386">
        <v>12</v>
      </c>
      <c r="B18" s="396" t="s">
        <v>107</v>
      </c>
      <c r="C18" s="397">
        <v>470</v>
      </c>
      <c r="D18" s="398">
        <v>59060</v>
      </c>
      <c r="E18" s="390">
        <f t="shared" si="6"/>
        <v>470</v>
      </c>
      <c r="F18" s="391">
        <f>+E18*143.7</f>
        <v>67539</v>
      </c>
      <c r="G18" s="397">
        <v>1061</v>
      </c>
      <c r="H18" s="398">
        <v>56146</v>
      </c>
      <c r="I18" s="390">
        <f t="shared" si="1"/>
        <v>1061</v>
      </c>
      <c r="J18" s="391">
        <f t="shared" si="2"/>
        <v>56742.28</v>
      </c>
      <c r="K18" s="390">
        <v>75</v>
      </c>
      <c r="L18" s="390">
        <v>75</v>
      </c>
      <c r="M18" s="393">
        <f t="shared" si="3"/>
        <v>15035.25</v>
      </c>
      <c r="N18" s="394">
        <f t="shared" si="4"/>
        <v>596.178</v>
      </c>
      <c r="O18" s="393">
        <f t="shared" si="5"/>
        <v>15631.428</v>
      </c>
    </row>
    <row r="19" spans="1:15" ht="32.25" customHeight="1">
      <c r="A19" s="399"/>
      <c r="B19" s="382" t="s">
        <v>89</v>
      </c>
      <c r="C19" s="400">
        <f t="shared" ref="C19:K19" si="8">SUM(C7:C18)</f>
        <v>3780</v>
      </c>
      <c r="D19" s="401">
        <f t="shared" si="8"/>
        <v>456340</v>
      </c>
      <c r="E19" s="400">
        <f t="shared" si="8"/>
        <v>3480</v>
      </c>
      <c r="F19" s="401">
        <f>SUM(F7:F18)</f>
        <v>500075.99999999994</v>
      </c>
      <c r="G19" s="400">
        <f>SUM(G7:G18)</f>
        <v>11587</v>
      </c>
      <c r="H19" s="401">
        <f>SUM(H7:H18)</f>
        <v>609847</v>
      </c>
      <c r="I19" s="400">
        <f>SUM(I7:I18)</f>
        <v>11855</v>
      </c>
      <c r="J19" s="401">
        <f>SUM(J7:J18)</f>
        <v>634005.39999999991</v>
      </c>
      <c r="K19" s="400">
        <f t="shared" si="8"/>
        <v>700</v>
      </c>
      <c r="L19" s="400">
        <f>SUM(L7:L18)</f>
        <v>726</v>
      </c>
      <c r="M19" s="401">
        <f>SUM(M7:M18)</f>
        <v>145541.21999999997</v>
      </c>
      <c r="N19" s="402">
        <f>SUM(N7:N18)</f>
        <v>5771.0030399999996</v>
      </c>
      <c r="O19" s="401">
        <f>SUM(O7:O18)</f>
        <v>151312.22304000001</v>
      </c>
    </row>
    <row r="20" spans="1:15" ht="21.75" customHeight="1">
      <c r="B20" s="403"/>
      <c r="C20" s="404"/>
      <c r="D20" s="405"/>
      <c r="E20" s="404"/>
      <c r="F20" s="405">
        <f>ROUND(F19/1000,1)</f>
        <v>500.1</v>
      </c>
      <c r="G20" s="404"/>
      <c r="H20" s="405"/>
      <c r="I20" s="404"/>
      <c r="J20" s="405">
        <f>ROUND(J19/1000,1)</f>
        <v>634</v>
      </c>
      <c r="K20" s="404"/>
      <c r="L20" s="404"/>
      <c r="M20" s="405">
        <f>ROUND(M19/1000,1)</f>
        <v>145.5</v>
      </c>
      <c r="N20" s="405">
        <f t="shared" ref="N20:O20" si="9">ROUND(N19/1000,1)</f>
        <v>5.8</v>
      </c>
      <c r="O20" s="405">
        <f t="shared" si="9"/>
        <v>151.30000000000001</v>
      </c>
    </row>
    <row r="21" spans="1:15" ht="33.75" customHeight="1" thickBot="1">
      <c r="B21" s="523" t="s">
        <v>255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256</v>
      </c>
      <c r="E22" s="410" t="s">
        <v>256</v>
      </c>
      <c r="F22" s="411" t="s">
        <v>256</v>
      </c>
      <c r="G22" s="410" t="s">
        <v>142</v>
      </c>
      <c r="H22" s="410" t="s">
        <v>256</v>
      </c>
      <c r="I22" s="410" t="s">
        <v>256</v>
      </c>
      <c r="J22" s="412" t="s">
        <v>256</v>
      </c>
      <c r="K22" s="410" t="s">
        <v>142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68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500.1</v>
      </c>
      <c r="G27" s="440" t="s">
        <v>256</v>
      </c>
      <c r="H27" s="438" t="s">
        <v>256</v>
      </c>
      <c r="I27" s="438" t="s">
        <v>256</v>
      </c>
      <c r="J27" s="439">
        <f>J20-J26</f>
        <v>634</v>
      </c>
      <c r="K27" s="440" t="s">
        <v>256</v>
      </c>
      <c r="L27" s="438" t="s">
        <v>256</v>
      </c>
      <c r="M27" s="441">
        <f>M20-M26</f>
        <v>145.5</v>
      </c>
      <c r="N27" s="436" t="s">
        <v>256</v>
      </c>
      <c r="O27" s="439">
        <f>+O20-M26</f>
        <v>151.30000000000001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280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281</v>
      </c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258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8" t="s">
        <v>218</v>
      </c>
      <c r="J36" s="518"/>
      <c r="K36" s="455"/>
      <c r="L36" s="518" t="s">
        <v>259</v>
      </c>
      <c r="M36" s="518"/>
    </row>
    <row r="37" spans="3:13">
      <c r="C37" s="453"/>
      <c r="D37" s="453"/>
      <c r="E37" s="518" t="s">
        <v>217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4" sqref="A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հ․14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216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1989.5</v>
      </c>
      <c r="D7" s="256">
        <f>+B10*11</f>
        <v>32866.548000000003</v>
      </c>
      <c r="E7" s="256"/>
      <c r="F7" s="256"/>
      <c r="G7" s="256">
        <f>+J15</f>
        <v>728.5</v>
      </c>
      <c r="H7" s="357">
        <f>2*1.17*161.2+3*119.6+2*150.8</f>
        <v>1037.6079999999999</v>
      </c>
      <c r="I7" s="256"/>
      <c r="J7" s="357"/>
      <c r="K7" s="256"/>
      <c r="L7" s="256"/>
      <c r="M7" s="257">
        <f>ROUND(SUM(C7:L7),1)</f>
        <v>36622.199999999997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36622.199999999997</v>
      </c>
    </row>
    <row r="10" spans="1:16" s="214" customFormat="1" ht="18.75" customHeight="1">
      <c r="B10" s="377">
        <v>2987.8679999999999</v>
      </c>
      <c r="C10" s="216">
        <f>+B10*11</f>
        <v>32866.548000000003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243</v>
      </c>
      <c r="D13" s="226"/>
      <c r="G13" s="226"/>
      <c r="H13" s="226"/>
      <c r="I13" s="261" t="s">
        <v>183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Ա,Սարուխանյան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Գ,Ռոստոմյան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A4" sqref="A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հ․14 մսուր-մանկապարտեզ» ՀՈԱԿ-ի </v>
      </c>
      <c r="B2" s="540"/>
      <c r="C2" s="540"/>
      <c r="D2" s="540"/>
    </row>
    <row r="3" spans="1:4" ht="39.75" customHeight="1">
      <c r="A3" s="540" t="s">
        <v>277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27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27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25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25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3</v>
      </c>
      <c r="D23" s="466">
        <f>D7+D11+D15+D19</f>
        <v>72</v>
      </c>
    </row>
    <row r="24" spans="1:4" ht="48.75" customHeight="1"/>
    <row r="25" spans="1:4" ht="17.25">
      <c r="B25" s="472" t="s">
        <v>2</v>
      </c>
      <c r="C25" s="541" t="str">
        <f>+'Ekamut-caxs'!D73</f>
        <v>Ա,Սարուխանյան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Գ,Ռոստոմյան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https://mul2.yerevan.am/tasks/1468002/oneclick/14.xlsx?token=5acdbd852b46c2f1cbcb7863eea97df8</cp:keywords>
  <cp:lastModifiedBy>Lusine Petrosyan</cp:lastModifiedBy>
  <cp:lastPrinted>2024-04-16T08:27:26Z</cp:lastPrinted>
  <dcterms:created xsi:type="dcterms:W3CDTF">1996-10-14T23:33:28Z</dcterms:created>
  <dcterms:modified xsi:type="dcterms:W3CDTF">2024-05-08T14:41:38Z</dcterms:modified>
</cp:coreProperties>
</file>