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BDB0568-8269-4474-92E3-E62EE238E35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0" l="1"/>
  <c r="E9" i="20"/>
  <c r="E8" i="20"/>
  <c r="E7" i="20"/>
  <c r="E15" i="20"/>
  <c r="E16" i="20"/>
  <c r="E17" i="20"/>
  <c r="E18" i="20"/>
  <c r="D9" i="9" l="1"/>
  <c r="J48" i="19"/>
  <c r="H7" i="11"/>
  <c r="J7" i="20"/>
  <c r="C50" i="9" l="1"/>
  <c r="C31" i="9"/>
  <c r="C30" i="9"/>
  <c r="C50" i="10"/>
  <c r="C31" i="10"/>
  <c r="C30" i="10"/>
  <c r="C28" i="10"/>
  <c r="C7" i="9"/>
  <c r="E91" i="7" l="1"/>
  <c r="E89" i="7"/>
  <c r="D52" i="7"/>
  <c r="C52" i="7"/>
  <c r="C10" i="11" l="1"/>
  <c r="D7" i="11" s="1"/>
  <c r="C28" i="15" l="1"/>
  <c r="C26" i="15"/>
  <c r="D19" i="15"/>
  <c r="C19" i="15"/>
  <c r="D15" i="15"/>
  <c r="C15" i="15"/>
  <c r="D11" i="15"/>
  <c r="C11" i="15"/>
  <c r="D7" i="15"/>
  <c r="C7" i="15"/>
  <c r="A2" i="15"/>
  <c r="H19" i="11"/>
  <c r="H17" i="11"/>
  <c r="M8" i="11"/>
  <c r="G7" i="11"/>
  <c r="A2" i="11"/>
  <c r="M26" i="20"/>
  <c r="J26" i="20"/>
  <c r="F26" i="20"/>
  <c r="K19" i="20"/>
  <c r="H19" i="20"/>
  <c r="G19" i="20"/>
  <c r="C19" i="20"/>
  <c r="N18" i="20"/>
  <c r="I18" i="20"/>
  <c r="J18" i="20" s="1"/>
  <c r="F18" i="20"/>
  <c r="D18" i="20"/>
  <c r="N17" i="20"/>
  <c r="I17" i="20"/>
  <c r="J17" i="20" s="1"/>
  <c r="F17" i="20"/>
  <c r="D17" i="20"/>
  <c r="L16" i="20"/>
  <c r="N16" i="20" s="1"/>
  <c r="I16" i="20"/>
  <c r="J16" i="20" s="1"/>
  <c r="F16" i="20"/>
  <c r="D16" i="20"/>
  <c r="L15" i="20"/>
  <c r="N15" i="20" s="1"/>
  <c r="I15" i="20"/>
  <c r="J15" i="20" s="1"/>
  <c r="F15" i="20"/>
  <c r="D15" i="20"/>
  <c r="L14" i="20"/>
  <c r="N14" i="20" s="1"/>
  <c r="I14" i="20"/>
  <c r="J14" i="20" s="1"/>
  <c r="E14" i="20"/>
  <c r="F14" i="20" s="1"/>
  <c r="D14" i="20"/>
  <c r="L13" i="20"/>
  <c r="N13" i="20" s="1"/>
  <c r="J13" i="20"/>
  <c r="E13" i="20"/>
  <c r="F13" i="20" s="1"/>
  <c r="D13" i="20"/>
  <c r="N12" i="20"/>
  <c r="J12" i="20"/>
  <c r="E12" i="20"/>
  <c r="F12" i="20" s="1"/>
  <c r="D12" i="20"/>
  <c r="N11" i="20"/>
  <c r="J11" i="20"/>
  <c r="E11" i="20"/>
  <c r="F11" i="20" s="1"/>
  <c r="D11" i="20"/>
  <c r="N10" i="20"/>
  <c r="J10" i="20"/>
  <c r="F10" i="20"/>
  <c r="D10" i="20"/>
  <c r="N9" i="20"/>
  <c r="J9" i="20"/>
  <c r="F9" i="20"/>
  <c r="D9" i="20"/>
  <c r="L8" i="20"/>
  <c r="F8" i="20"/>
  <c r="D8" i="20"/>
  <c r="N7" i="20"/>
  <c r="M7" i="20"/>
  <c r="F7" i="20"/>
  <c r="D7" i="20"/>
  <c r="A2" i="20"/>
  <c r="D66" i="18"/>
  <c r="D64" i="18"/>
  <c r="F54" i="18"/>
  <c r="D54" i="18"/>
  <c r="D59" i="18" s="1"/>
  <c r="D30" i="18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E75" i="10"/>
  <c r="D75" i="10"/>
  <c r="D74" i="10" s="1"/>
  <c r="B75" i="10"/>
  <c r="C74" i="10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B69" i="10"/>
  <c r="D68" i="10"/>
  <c r="E68" i="10" s="1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5" i="10" s="1"/>
  <c r="A56" i="10"/>
  <c r="A50" i="10"/>
  <c r="A51" i="10" s="1"/>
  <c r="A52" i="10" s="1"/>
  <c r="A53" i="10" s="1"/>
  <c r="A54" i="10" s="1"/>
  <c r="B48" i="10"/>
  <c r="A47" i="10"/>
  <c r="B44" i="10"/>
  <c r="A40" i="10"/>
  <c r="A41" i="10" s="1"/>
  <c r="A42" i="10" s="1"/>
  <c r="A43" i="10" s="1"/>
  <c r="A44" i="10" s="1"/>
  <c r="A45" i="10" s="1"/>
  <c r="C34" i="10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C12" i="10"/>
  <c r="E11" i="10"/>
  <c r="C9" i="10"/>
  <c r="C7" i="10" s="1"/>
  <c r="A9" i="10"/>
  <c r="A12" i="10" s="1"/>
  <c r="A15" i="10" s="1"/>
  <c r="A17" i="10" s="1"/>
  <c r="A18" i="10" s="1"/>
  <c r="A19" i="10" s="1"/>
  <c r="A20" i="10" s="1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A59" i="9"/>
  <c r="A60" i="9" s="1"/>
  <c r="A62" i="9" s="1"/>
  <c r="A63" i="9" s="1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D37" i="9"/>
  <c r="E37" i="9" s="1"/>
  <c r="B37" i="9"/>
  <c r="D36" i="9"/>
  <c r="E36" i="9" s="1"/>
  <c r="B36" i="9"/>
  <c r="D35" i="9"/>
  <c r="B35" i="9"/>
  <c r="C34" i="9"/>
  <c r="C24" i="9" s="1"/>
  <c r="B34" i="9"/>
  <c r="D33" i="9"/>
  <c r="E33" i="9" s="1"/>
  <c r="B33" i="9"/>
  <c r="D32" i="9"/>
  <c r="E32" i="9" s="1"/>
  <c r="B32" i="9"/>
  <c r="B31" i="9"/>
  <c r="B30" i="9"/>
  <c r="B29" i="9"/>
  <c r="B28" i="9"/>
  <c r="A28" i="9"/>
  <c r="A29" i="9" s="1"/>
  <c r="A30" i="9" s="1"/>
  <c r="A31" i="9" s="1"/>
  <c r="A32" i="9" s="1"/>
  <c r="A33" i="9" s="1"/>
  <c r="A34" i="9" s="1"/>
  <c r="A38" i="9" s="1"/>
  <c r="D27" i="9"/>
  <c r="E27" i="9" s="1"/>
  <c r="B27" i="9"/>
  <c r="B26" i="9"/>
  <c r="B25" i="9"/>
  <c r="D22" i="9"/>
  <c r="E22" i="9" s="1"/>
  <c r="B22" i="9"/>
  <c r="D21" i="9"/>
  <c r="E21" i="9" s="1"/>
  <c r="B21" i="9"/>
  <c r="B20" i="9"/>
  <c r="C19" i="9"/>
  <c r="B19" i="9"/>
  <c r="E18" i="9"/>
  <c r="D18" i="9"/>
  <c r="B18" i="9"/>
  <c r="D17" i="9"/>
  <c r="E17" i="9" s="1"/>
  <c r="B17" i="9"/>
  <c r="E16" i="9"/>
  <c r="D16" i="9"/>
  <c r="B16" i="9"/>
  <c r="B15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9" i="9" s="1"/>
  <c r="A10" i="9" s="1"/>
  <c r="A13" i="9" s="1"/>
  <c r="D7" i="9"/>
  <c r="B7" i="9"/>
  <c r="A2" i="9"/>
  <c r="M90" i="7"/>
  <c r="L90" i="7"/>
  <c r="M89" i="7"/>
  <c r="L89" i="7"/>
  <c r="K89" i="7"/>
  <c r="M88" i="7"/>
  <c r="L88" i="7"/>
  <c r="K88" i="7"/>
  <c r="M86" i="7"/>
  <c r="L86" i="7"/>
  <c r="K86" i="7"/>
  <c r="M85" i="7"/>
  <c r="L85" i="7"/>
  <c r="K85" i="7"/>
  <c r="F84" i="7"/>
  <c r="M84" i="7" s="1"/>
  <c r="E84" i="7"/>
  <c r="D84" i="7"/>
  <c r="C84" i="7"/>
  <c r="M83" i="7"/>
  <c r="L83" i="7"/>
  <c r="K83" i="7"/>
  <c r="M82" i="7"/>
  <c r="L82" i="7"/>
  <c r="K82" i="7"/>
  <c r="M81" i="7"/>
  <c r="L81" i="7"/>
  <c r="K81" i="7"/>
  <c r="A81" i="7"/>
  <c r="A82" i="7" s="1"/>
  <c r="A83" i="7" s="1"/>
  <c r="F80" i="7"/>
  <c r="M80" i="7" s="1"/>
  <c r="E80" i="7"/>
  <c r="D80" i="7"/>
  <c r="C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A74" i="7"/>
  <c r="A75" i="7" s="1"/>
  <c r="A76" i="7" s="1"/>
  <c r="A77" i="7" s="1"/>
  <c r="A78" i="7" s="1"/>
  <c r="A79" i="7" s="1"/>
  <c r="F73" i="7"/>
  <c r="E73" i="7"/>
  <c r="E72" i="7" s="1"/>
  <c r="L72" i="7" s="1"/>
  <c r="D73" i="7"/>
  <c r="C73" i="7"/>
  <c r="C72" i="7" s="1"/>
  <c r="D72" i="7"/>
  <c r="M71" i="7"/>
  <c r="L71" i="7"/>
  <c r="K71" i="7"/>
  <c r="L69" i="7"/>
  <c r="K69" i="7"/>
  <c r="F69" i="7"/>
  <c r="D63" i="10" s="1"/>
  <c r="E63" i="10" s="1"/>
  <c r="M68" i="7"/>
  <c r="L68" i="7"/>
  <c r="K68" i="7"/>
  <c r="M67" i="7"/>
  <c r="L67" i="7"/>
  <c r="K67" i="7"/>
  <c r="E66" i="7"/>
  <c r="D66" i="7"/>
  <c r="C66" i="7"/>
  <c r="F65" i="7"/>
  <c r="B65" i="7"/>
  <c r="B59" i="10" s="1"/>
  <c r="F64" i="7"/>
  <c r="B64" i="7"/>
  <c r="B58" i="10" s="1"/>
  <c r="F63" i="7"/>
  <c r="B63" i="7"/>
  <c r="B57" i="10" s="1"/>
  <c r="L62" i="7"/>
  <c r="K62" i="7"/>
  <c r="F62" i="7"/>
  <c r="D56" i="10" s="1"/>
  <c r="E56" i="10" s="1"/>
  <c r="B62" i="7"/>
  <c r="B56" i="10" s="1"/>
  <c r="F61" i="7"/>
  <c r="B61" i="7"/>
  <c r="B55" i="10" s="1"/>
  <c r="L60" i="7"/>
  <c r="K60" i="7"/>
  <c r="F60" i="7"/>
  <c r="D54" i="10" s="1"/>
  <c r="E54" i="10" s="1"/>
  <c r="B60" i="7"/>
  <c r="B54" i="10" s="1"/>
  <c r="F59" i="7"/>
  <c r="B59" i="7"/>
  <c r="B53" i="10" s="1"/>
  <c r="F58" i="7"/>
  <c r="B58" i="7"/>
  <c r="B52" i="10" s="1"/>
  <c r="L57" i="7"/>
  <c r="K57" i="7"/>
  <c r="F57" i="7"/>
  <c r="D51" i="10" s="1"/>
  <c r="E51" i="10" s="1"/>
  <c r="B57" i="7"/>
  <c r="B51" i="10" s="1"/>
  <c r="F56" i="7"/>
  <c r="B56" i="7"/>
  <c r="B50" i="10" s="1"/>
  <c r="F55" i="7"/>
  <c r="B55" i="7"/>
  <c r="B49" i="10" s="1"/>
  <c r="B54" i="7"/>
  <c r="L53" i="7"/>
  <c r="K53" i="7"/>
  <c r="F53" i="7"/>
  <c r="D47" i="10" s="1"/>
  <c r="E47" i="10" s="1"/>
  <c r="B53" i="7"/>
  <c r="B47" i="10" s="1"/>
  <c r="L52" i="7"/>
  <c r="K52" i="7"/>
  <c r="F52" i="7"/>
  <c r="D46" i="10" s="1"/>
  <c r="E46" i="10" s="1"/>
  <c r="B52" i="7"/>
  <c r="B46" i="10" s="1"/>
  <c r="F51" i="7"/>
  <c r="B51" i="7"/>
  <c r="B45" i="10" s="1"/>
  <c r="F50" i="7"/>
  <c r="B50" i="7"/>
  <c r="F49" i="7"/>
  <c r="B49" i="7"/>
  <c r="B43" i="10" s="1"/>
  <c r="F48" i="7"/>
  <c r="B48" i="7"/>
  <c r="B42" i="10" s="1"/>
  <c r="F47" i="7"/>
  <c r="B47" i="7"/>
  <c r="B41" i="10" s="1"/>
  <c r="B46" i="7"/>
  <c r="B40" i="10" s="1"/>
  <c r="B45" i="7"/>
  <c r="B39" i="10" s="1"/>
  <c r="A46" i="7"/>
  <c r="A47" i="7" s="1"/>
  <c r="A48" i="7" s="1"/>
  <c r="A49" i="7" s="1"/>
  <c r="A50" i="7" s="1"/>
  <c r="A51" i="7" s="1"/>
  <c r="A53" i="7" s="1"/>
  <c r="A55" i="7" s="1"/>
  <c r="A56" i="7" s="1"/>
  <c r="A57" i="7" s="1"/>
  <c r="A58" i="7" s="1"/>
  <c r="A59" i="7" s="1"/>
  <c r="A60" i="7" s="1"/>
  <c r="A62" i="7" s="1"/>
  <c r="A64" i="7" s="1"/>
  <c r="A65" i="7" s="1"/>
  <c r="A66" i="7" s="1"/>
  <c r="F44" i="7"/>
  <c r="D44" i="7" s="1"/>
  <c r="B44" i="7"/>
  <c r="B38" i="10" s="1"/>
  <c r="F43" i="7"/>
  <c r="B43" i="7"/>
  <c r="B37" i="10" s="1"/>
  <c r="F42" i="7"/>
  <c r="B42" i="7"/>
  <c r="B36" i="10" s="1"/>
  <c r="F41" i="7"/>
  <c r="B41" i="7"/>
  <c r="B35" i="10" s="1"/>
  <c r="B40" i="7"/>
  <c r="B34" i="10" s="1"/>
  <c r="F39" i="7"/>
  <c r="B39" i="7"/>
  <c r="B33" i="10" s="1"/>
  <c r="F38" i="7"/>
  <c r="E38" i="7" s="1"/>
  <c r="B38" i="7"/>
  <c r="B32" i="10" s="1"/>
  <c r="B37" i="7"/>
  <c r="B31" i="10" s="1"/>
  <c r="B36" i="7"/>
  <c r="B30" i="10" s="1"/>
  <c r="B35" i="7"/>
  <c r="B29" i="10" s="1"/>
  <c r="B34" i="7"/>
  <c r="B28" i="10" s="1"/>
  <c r="A34" i="7"/>
  <c r="A35" i="7" s="1"/>
  <c r="A36" i="7" s="1"/>
  <c r="A37" i="7" s="1"/>
  <c r="A38" i="7" s="1"/>
  <c r="A39" i="7" s="1"/>
  <c r="A40" i="7" s="1"/>
  <c r="F33" i="7"/>
  <c r="D27" i="10" s="1"/>
  <c r="E27" i="10" s="1"/>
  <c r="B33" i="7"/>
  <c r="B27" i="10" s="1"/>
  <c r="B32" i="7"/>
  <c r="B26" i="10" s="1"/>
  <c r="A32" i="7"/>
  <c r="A33" i="7" s="1"/>
  <c r="B31" i="7"/>
  <c r="B25" i="10" s="1"/>
  <c r="F28" i="7"/>
  <c r="B28" i="7"/>
  <c r="B22" i="10" s="1"/>
  <c r="F27" i="7"/>
  <c r="B27" i="7"/>
  <c r="B21" i="10" s="1"/>
  <c r="M26" i="7"/>
  <c r="L26" i="7"/>
  <c r="K26" i="7"/>
  <c r="L25" i="7"/>
  <c r="K25" i="7"/>
  <c r="F25" i="7"/>
  <c r="D19" i="10" s="1"/>
  <c r="E19" i="10" s="1"/>
  <c r="B25" i="7"/>
  <c r="B19" i="10" s="1"/>
  <c r="L24" i="7"/>
  <c r="K24" i="7"/>
  <c r="F24" i="7"/>
  <c r="D18" i="10" s="1"/>
  <c r="E18" i="10" s="1"/>
  <c r="B24" i="7"/>
  <c r="B18" i="10" s="1"/>
  <c r="M23" i="7"/>
  <c r="L23" i="7"/>
  <c r="K23" i="7"/>
  <c r="F23" i="7"/>
  <c r="D17" i="10" s="1"/>
  <c r="E17" i="10" s="1"/>
  <c r="B23" i="7"/>
  <c r="B17" i="10" s="1"/>
  <c r="B22" i="7"/>
  <c r="B16" i="10" s="1"/>
  <c r="L21" i="7"/>
  <c r="K21" i="7"/>
  <c r="F21" i="7"/>
  <c r="D15" i="10" s="1"/>
  <c r="B21" i="7"/>
  <c r="B15" i="10" s="1"/>
  <c r="L20" i="7"/>
  <c r="K20" i="7"/>
  <c r="F20" i="7"/>
  <c r="M20" i="7" s="1"/>
  <c r="B20" i="7"/>
  <c r="B14" i="10" s="1"/>
  <c r="L19" i="7"/>
  <c r="K19" i="7"/>
  <c r="F19" i="7"/>
  <c r="M19" i="7" s="1"/>
  <c r="B19" i="7"/>
  <c r="B13" i="10" s="1"/>
  <c r="E18" i="7"/>
  <c r="D18" i="7"/>
  <c r="C18" i="7"/>
  <c r="B18" i="7"/>
  <c r="B12" i="10" s="1"/>
  <c r="L17" i="7"/>
  <c r="K17" i="7"/>
  <c r="F17" i="7"/>
  <c r="M17" i="7" s="1"/>
  <c r="B17" i="7"/>
  <c r="B11" i="10" s="1"/>
  <c r="L16" i="7"/>
  <c r="K16" i="7"/>
  <c r="F16" i="7"/>
  <c r="B16" i="7"/>
  <c r="B10" i="10" s="1"/>
  <c r="E15" i="7"/>
  <c r="D15" i="7"/>
  <c r="C15" i="7"/>
  <c r="B15" i="7"/>
  <c r="B9" i="10" s="1"/>
  <c r="A15" i="7"/>
  <c r="A18" i="7" s="1"/>
  <c r="A21" i="7" s="1"/>
  <c r="A23" i="7" s="1"/>
  <c r="A24" i="7" s="1"/>
  <c r="A25" i="7" s="1"/>
  <c r="A26" i="7" s="1"/>
  <c r="A28" i="7" s="1"/>
  <c r="L14" i="7"/>
  <c r="K14" i="7"/>
  <c r="F14" i="7"/>
  <c r="B14" i="7"/>
  <c r="B8" i="10" s="1"/>
  <c r="A7" i="7"/>
  <c r="E5" i="7"/>
  <c r="E4" i="7"/>
  <c r="G1" i="7"/>
  <c r="F50" i="19"/>
  <c r="J50" i="19" s="1"/>
  <c r="F48" i="19"/>
  <c r="F47" i="19"/>
  <c r="J47" i="19" s="1"/>
  <c r="D47" i="19" s="1"/>
  <c r="J46" i="19"/>
  <c r="D46" i="19" s="1"/>
  <c r="A47" i="19"/>
  <c r="A48" i="19" s="1"/>
  <c r="A49" i="19" s="1"/>
  <c r="A50" i="19" s="1"/>
  <c r="A51" i="19" s="1"/>
  <c r="A52" i="19" s="1"/>
  <c r="A54" i="19" s="1"/>
  <c r="A56" i="19" s="1"/>
  <c r="A57" i="19" s="1"/>
  <c r="A58" i="19" s="1"/>
  <c r="A59" i="19" s="1"/>
  <c r="A60" i="19" s="1"/>
  <c r="A61" i="19" s="1"/>
  <c r="A63" i="19" s="1"/>
  <c r="A66" i="19" s="1"/>
  <c r="A67" i="19" s="1"/>
  <c r="D41" i="19"/>
  <c r="L35" i="19"/>
  <c r="A35" i="19"/>
  <c r="A36" i="19" s="1"/>
  <c r="A37" i="19" s="1"/>
  <c r="A38" i="19" s="1"/>
  <c r="A39" i="19" s="1"/>
  <c r="A40" i="19" s="1"/>
  <c r="A41" i="19" s="1"/>
  <c r="A34" i="19"/>
  <c r="D33" i="19"/>
  <c r="D26" i="9" s="1"/>
  <c r="E26" i="9" s="1"/>
  <c r="A33" i="19"/>
  <c r="D25" i="19"/>
  <c r="D24" i="19" s="1"/>
  <c r="D15" i="19"/>
  <c r="D12" i="19"/>
  <c r="A12" i="19"/>
  <c r="A15" i="19" s="1"/>
  <c r="A16" i="19" s="1"/>
  <c r="A17" i="19" s="1"/>
  <c r="D34" i="18" l="1"/>
  <c r="A10" i="10"/>
  <c r="A11" i="10" s="1"/>
  <c r="C44" i="7"/>
  <c r="L36" i="19"/>
  <c r="D35" i="19" s="1"/>
  <c r="F18" i="7"/>
  <c r="M18" i="7" s="1"/>
  <c r="F72" i="7"/>
  <c r="F32" i="7"/>
  <c r="D26" i="10" s="1"/>
  <c r="E26" i="10" s="1"/>
  <c r="M72" i="7"/>
  <c r="M16" i="7"/>
  <c r="D10" i="10"/>
  <c r="O7" i="20"/>
  <c r="K15" i="7"/>
  <c r="L15" i="7"/>
  <c r="A13" i="19"/>
  <c r="A14" i="19" s="1"/>
  <c r="A42" i="19"/>
  <c r="A43" i="19" s="1"/>
  <c r="A45" i="19"/>
  <c r="A44" i="7"/>
  <c r="A41" i="7"/>
  <c r="A42" i="7" s="1"/>
  <c r="F15" i="7"/>
  <c r="D57" i="10"/>
  <c r="E57" i="10" s="1"/>
  <c r="E63" i="7"/>
  <c r="L63" i="7" s="1"/>
  <c r="K63" i="7"/>
  <c r="K66" i="7"/>
  <c r="M69" i="7"/>
  <c r="K80" i="7"/>
  <c r="L84" i="7"/>
  <c r="M7" i="11"/>
  <c r="M9" i="11" s="1"/>
  <c r="D32" i="19" s="1"/>
  <c r="F31" i="7" s="1"/>
  <c r="A16" i="7"/>
  <c r="A17" i="7" s="1"/>
  <c r="D21" i="10"/>
  <c r="E21" i="10" s="1"/>
  <c r="D27" i="7"/>
  <c r="C27" i="7"/>
  <c r="E27" i="7"/>
  <c r="M27" i="7" s="1"/>
  <c r="D43" i="10"/>
  <c r="E43" i="10" s="1"/>
  <c r="E49" i="7"/>
  <c r="A13" i="10"/>
  <c r="A14" i="10" s="1"/>
  <c r="L18" i="7"/>
  <c r="M25" i="7"/>
  <c r="K44" i="7"/>
  <c r="F66" i="7"/>
  <c r="M66" i="7" s="1"/>
  <c r="L73" i="7"/>
  <c r="L80" i="7"/>
  <c r="K84" i="7"/>
  <c r="D78" i="10"/>
  <c r="E78" i="10" s="1"/>
  <c r="C66" i="10"/>
  <c r="E74" i="10"/>
  <c r="A11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E8" i="9"/>
  <c r="E11" i="9"/>
  <c r="D28" i="7"/>
  <c r="C28" i="7"/>
  <c r="E28" i="7"/>
  <c r="M28" i="7" s="1"/>
  <c r="A19" i="7"/>
  <c r="A20" i="7" s="1"/>
  <c r="D55" i="10"/>
  <c r="E55" i="10" s="1"/>
  <c r="E61" i="7"/>
  <c r="M61" i="7" s="1"/>
  <c r="D41" i="10"/>
  <c r="E41" i="10" s="1"/>
  <c r="E47" i="7"/>
  <c r="M62" i="7"/>
  <c r="C24" i="10"/>
  <c r="E12" i="10"/>
  <c r="A12" i="9"/>
  <c r="K72" i="7"/>
  <c r="K73" i="7"/>
  <c r="D67" i="10"/>
  <c r="D66" i="10" s="1"/>
  <c r="E66" i="10" s="1"/>
  <c r="M73" i="7"/>
  <c r="D60" i="10"/>
  <c r="E60" i="10" s="1"/>
  <c r="L66" i="7"/>
  <c r="A71" i="7"/>
  <c r="A67" i="7"/>
  <c r="A68" i="7" s="1"/>
  <c r="A69" i="7" s="1"/>
  <c r="M15" i="7"/>
  <c r="K18" i="7"/>
  <c r="M60" i="7"/>
  <c r="M53" i="7"/>
  <c r="A68" i="19"/>
  <c r="A69" i="19"/>
  <c r="E44" i="7"/>
  <c r="L44" i="7" s="1"/>
  <c r="M44" i="7"/>
  <c r="D38" i="10"/>
  <c r="E38" i="10" s="1"/>
  <c r="D42" i="7"/>
  <c r="E42" i="7"/>
  <c r="C42" i="7"/>
  <c r="F40" i="7"/>
  <c r="D36" i="10"/>
  <c r="E36" i="10" s="1"/>
  <c r="E33" i="7"/>
  <c r="C33" i="7"/>
  <c r="D33" i="7"/>
  <c r="D22" i="10"/>
  <c r="E22" i="10" s="1"/>
  <c r="M24" i="7"/>
  <c r="A19" i="19"/>
  <c r="A21" i="19" s="1"/>
  <c r="A22" i="19" s="1"/>
  <c r="A23" i="19" s="1"/>
  <c r="E69" i="10"/>
  <c r="D42" i="10"/>
  <c r="E42" i="10" s="1"/>
  <c r="E48" i="7"/>
  <c r="D37" i="10"/>
  <c r="E37" i="10" s="1"/>
  <c r="D43" i="7"/>
  <c r="E43" i="7"/>
  <c r="C43" i="7"/>
  <c r="D34" i="9"/>
  <c r="E34" i="9" s="1"/>
  <c r="E64" i="7"/>
  <c r="K64" i="7"/>
  <c r="D53" i="10"/>
  <c r="E53" i="10" s="1"/>
  <c r="C59" i="7"/>
  <c r="D59" i="7"/>
  <c r="E59" i="7"/>
  <c r="D52" i="10"/>
  <c r="E52" i="10" s="1"/>
  <c r="D58" i="7"/>
  <c r="C58" i="7"/>
  <c r="E58" i="7"/>
  <c r="L58" i="7" s="1"/>
  <c r="E56" i="7"/>
  <c r="D49" i="10"/>
  <c r="E49" i="10" s="1"/>
  <c r="E55" i="7"/>
  <c r="L55" i="7" s="1"/>
  <c r="D35" i="10"/>
  <c r="E35" i="10" s="1"/>
  <c r="E41" i="7"/>
  <c r="D41" i="7"/>
  <c r="C41" i="7"/>
  <c r="E35" i="9"/>
  <c r="M28" i="20"/>
  <c r="D20" i="19" s="1"/>
  <c r="F22" i="7" s="1"/>
  <c r="M18" i="20"/>
  <c r="O18" i="20" s="1"/>
  <c r="L19" i="20"/>
  <c r="D19" i="20"/>
  <c r="I19" i="20"/>
  <c r="D8" i="10"/>
  <c r="E8" i="10" s="1"/>
  <c r="M21" i="7"/>
  <c r="E15" i="10"/>
  <c r="C6" i="9"/>
  <c r="C64" i="9" s="1"/>
  <c r="E65" i="7"/>
  <c r="M52" i="7"/>
  <c r="E51" i="7"/>
  <c r="C51" i="7"/>
  <c r="D51" i="7"/>
  <c r="D44" i="10"/>
  <c r="E44" i="10" s="1"/>
  <c r="E50" i="7"/>
  <c r="K50" i="7"/>
  <c r="D33" i="10"/>
  <c r="E33" i="10" s="1"/>
  <c r="E39" i="7"/>
  <c r="M39" i="7" s="1"/>
  <c r="D32" i="10"/>
  <c r="E32" i="10" s="1"/>
  <c r="K38" i="7"/>
  <c r="L38" i="7"/>
  <c r="D32" i="7"/>
  <c r="E32" i="7"/>
  <c r="L32" i="7" s="1"/>
  <c r="C32" i="7"/>
  <c r="M8" i="20"/>
  <c r="M12" i="20"/>
  <c r="O12" i="20" s="1"/>
  <c r="M16" i="20"/>
  <c r="O16" i="20" s="1"/>
  <c r="M17" i="20"/>
  <c r="O17" i="20" s="1"/>
  <c r="N8" i="20"/>
  <c r="M9" i="20"/>
  <c r="O9" i="20" s="1"/>
  <c r="M10" i="20"/>
  <c r="O10" i="20" s="1"/>
  <c r="M11" i="20"/>
  <c r="O11" i="20" s="1"/>
  <c r="M13" i="20"/>
  <c r="O13" i="20" s="1"/>
  <c r="M14" i="20"/>
  <c r="O14" i="20" s="1"/>
  <c r="M15" i="20"/>
  <c r="O15" i="20" s="1"/>
  <c r="J8" i="20"/>
  <c r="J19" i="20" s="1"/>
  <c r="J20" i="20" s="1"/>
  <c r="J27" i="20" s="1"/>
  <c r="D37" i="19" s="1"/>
  <c r="F19" i="20"/>
  <c r="F20" i="20" s="1"/>
  <c r="F27" i="20" s="1"/>
  <c r="D36" i="19" s="1"/>
  <c r="E19" i="20"/>
  <c r="M57" i="7"/>
  <c r="D50" i="10"/>
  <c r="E50" i="10" s="1"/>
  <c r="M56" i="7"/>
  <c r="D20" i="9"/>
  <c r="D59" i="10"/>
  <c r="E59" i="10" s="1"/>
  <c r="D58" i="10"/>
  <c r="E58" i="10" s="1"/>
  <c r="M55" i="7"/>
  <c r="D45" i="10"/>
  <c r="E45" i="10" s="1"/>
  <c r="M49" i="7"/>
  <c r="C24" i="15"/>
  <c r="D24" i="15"/>
  <c r="F46" i="7"/>
  <c r="D40" i="9"/>
  <c r="E40" i="9" s="1"/>
  <c r="F45" i="7"/>
  <c r="D39" i="9"/>
  <c r="E39" i="9" s="1"/>
  <c r="M14" i="7"/>
  <c r="E7" i="9"/>
  <c r="G54" i="18"/>
  <c r="F70" i="7"/>
  <c r="D64" i="10" s="1"/>
  <c r="F59" i="18"/>
  <c r="C23" i="10"/>
  <c r="F34" i="7" l="1"/>
  <c r="D28" i="9"/>
  <c r="E28" i="9" s="1"/>
  <c r="C31" i="7"/>
  <c r="E31" i="7"/>
  <c r="D31" i="7"/>
  <c r="K33" i="7"/>
  <c r="E67" i="10"/>
  <c r="E10" i="10"/>
  <c r="D9" i="10"/>
  <c r="E9" i="10" s="1"/>
  <c r="L50" i="7"/>
  <c r="D25" i="9"/>
  <c r="E25" i="9" s="1"/>
  <c r="L47" i="7"/>
  <c r="M47" i="7"/>
  <c r="L49" i="7"/>
  <c r="L27" i="7"/>
  <c r="M58" i="7"/>
  <c r="M50" i="7"/>
  <c r="M63" i="7"/>
  <c r="F13" i="7"/>
  <c r="C22" i="7"/>
  <c r="C13" i="7" s="1"/>
  <c r="D22" i="7"/>
  <c r="D13" i="7" s="1"/>
  <c r="E22" i="7"/>
  <c r="L33" i="7"/>
  <c r="K49" i="7"/>
  <c r="K27" i="7"/>
  <c r="E13" i="7"/>
  <c r="K28" i="7"/>
  <c r="L28" i="7"/>
  <c r="K61" i="7"/>
  <c r="L61" i="7"/>
  <c r="K47" i="7"/>
  <c r="L65" i="7"/>
  <c r="K59" i="7"/>
  <c r="D34" i="10"/>
  <c r="E34" i="10" s="1"/>
  <c r="K51" i="7"/>
  <c r="L42" i="7"/>
  <c r="M42" i="7"/>
  <c r="K42" i="7"/>
  <c r="M33" i="7"/>
  <c r="M32" i="7"/>
  <c r="A27" i="19"/>
  <c r="A28" i="19" s="1"/>
  <c r="A25" i="19"/>
  <c r="A26" i="19" s="1"/>
  <c r="K48" i="7"/>
  <c r="L48" i="7"/>
  <c r="M48" i="7"/>
  <c r="L43" i="7"/>
  <c r="M43" i="7"/>
  <c r="C40" i="7"/>
  <c r="K43" i="7"/>
  <c r="L64" i="7"/>
  <c r="M64" i="7"/>
  <c r="M59" i="7"/>
  <c r="L59" i="7"/>
  <c r="K58" i="7"/>
  <c r="K55" i="7"/>
  <c r="K41" i="7"/>
  <c r="D40" i="7"/>
  <c r="L41" i="7"/>
  <c r="E40" i="7"/>
  <c r="M41" i="7"/>
  <c r="K39" i="7"/>
  <c r="D15" i="9"/>
  <c r="E15" i="9" s="1"/>
  <c r="D55" i="19"/>
  <c r="D48" i="9" s="1"/>
  <c r="E48" i="9" s="1"/>
  <c r="D16" i="10"/>
  <c r="C34" i="7"/>
  <c r="D34" i="7"/>
  <c r="E34" i="7"/>
  <c r="M34" i="7" s="1"/>
  <c r="K65" i="7"/>
  <c r="M65" i="7"/>
  <c r="L51" i="7"/>
  <c r="M51" i="7"/>
  <c r="E45" i="7"/>
  <c r="M45" i="7" s="1"/>
  <c r="E46" i="7"/>
  <c r="L39" i="7"/>
  <c r="M38" i="7"/>
  <c r="H70" i="7"/>
  <c r="K32" i="7"/>
  <c r="M31" i="7"/>
  <c r="O8" i="20"/>
  <c r="O19" i="20" s="1"/>
  <c r="O20" i="20" s="1"/>
  <c r="O27" i="20" s="1"/>
  <c r="D38" i="19" s="1"/>
  <c r="D71" i="19" s="1"/>
  <c r="N19" i="20"/>
  <c r="N20" i="20" s="1"/>
  <c r="D18" i="19" s="1"/>
  <c r="M19" i="20"/>
  <c r="M20" i="20" s="1"/>
  <c r="M27" i="20" s="1"/>
  <c r="F37" i="7" s="1"/>
  <c r="F37" i="19"/>
  <c r="F36" i="7"/>
  <c r="D30" i="9"/>
  <c r="E30" i="9" s="1"/>
  <c r="F36" i="19"/>
  <c r="D29" i="9"/>
  <c r="E29" i="9" s="1"/>
  <c r="F35" i="7"/>
  <c r="L56" i="7"/>
  <c r="K56" i="7"/>
  <c r="E20" i="9"/>
  <c r="D19" i="9"/>
  <c r="D28" i="10"/>
  <c r="E28" i="10" s="1"/>
  <c r="D39" i="10"/>
  <c r="E39" i="10" s="1"/>
  <c r="M46" i="7"/>
  <c r="D40" i="10"/>
  <c r="E40" i="10" s="1"/>
  <c r="D25" i="10"/>
  <c r="E25" i="10" s="1"/>
  <c r="D70" i="7"/>
  <c r="E70" i="7"/>
  <c r="C70" i="7"/>
  <c r="E64" i="10"/>
  <c r="C81" i="10"/>
  <c r="D6" i="10" s="1"/>
  <c r="F54" i="7" l="1"/>
  <c r="D54" i="7" s="1"/>
  <c r="L22" i="7"/>
  <c r="D29" i="19"/>
  <c r="F71" i="19" s="1"/>
  <c r="D23" i="9"/>
  <c r="E23" i="9" s="1"/>
  <c r="L13" i="7"/>
  <c r="M22" i="7"/>
  <c r="M13" i="7"/>
  <c r="K22" i="7"/>
  <c r="E54" i="7"/>
  <c r="M54" i="7" s="1"/>
  <c r="K40" i="7"/>
  <c r="K13" i="7"/>
  <c r="L34" i="7"/>
  <c r="K46" i="7"/>
  <c r="K45" i="7"/>
  <c r="L40" i="7"/>
  <c r="M40" i="7"/>
  <c r="E16" i="10"/>
  <c r="D7" i="10"/>
  <c r="E7" i="10" s="1"/>
  <c r="K34" i="7"/>
  <c r="L46" i="7"/>
  <c r="L45" i="7"/>
  <c r="K31" i="7"/>
  <c r="L31" i="7"/>
  <c r="F30" i="7"/>
  <c r="F29" i="7" s="1"/>
  <c r="C37" i="7"/>
  <c r="D37" i="7"/>
  <c r="E37" i="7"/>
  <c r="D31" i="10"/>
  <c r="E31" i="10" s="1"/>
  <c r="H37" i="7"/>
  <c r="D31" i="9"/>
  <c r="E31" i="9" s="1"/>
  <c r="F38" i="19"/>
  <c r="C36" i="7"/>
  <c r="D36" i="7"/>
  <c r="E36" i="7"/>
  <c r="D30" i="10"/>
  <c r="E30" i="10" s="1"/>
  <c r="H36" i="7"/>
  <c r="D35" i="7"/>
  <c r="C35" i="7"/>
  <c r="E35" i="7"/>
  <c r="D29" i="10"/>
  <c r="H35" i="7"/>
  <c r="E19" i="9"/>
  <c r="M70" i="7"/>
  <c r="L70" i="7"/>
  <c r="K70" i="7"/>
  <c r="F12" i="7"/>
  <c r="E6" i="10"/>
  <c r="D48" i="10" l="1"/>
  <c r="E48" i="10" s="1"/>
  <c r="C54" i="7"/>
  <c r="C30" i="7" s="1"/>
  <c r="C29" i="7" s="1"/>
  <c r="D6" i="9"/>
  <c r="E6" i="9" s="1"/>
  <c r="K54" i="7"/>
  <c r="L54" i="7"/>
  <c r="L37" i="7"/>
  <c r="L35" i="7"/>
  <c r="D30" i="7"/>
  <c r="D29" i="7" s="1"/>
  <c r="L36" i="7"/>
  <c r="D24" i="9"/>
  <c r="E24" i="9" s="1"/>
  <c r="M37" i="7"/>
  <c r="K37" i="7"/>
  <c r="K36" i="7"/>
  <c r="M36" i="7"/>
  <c r="K35" i="7"/>
  <c r="E30" i="7"/>
  <c r="M30" i="7" s="1"/>
  <c r="M35" i="7"/>
  <c r="E29" i="10"/>
  <c r="D24" i="10"/>
  <c r="D12" i="7"/>
  <c r="C12" i="7"/>
  <c r="H11" i="7"/>
  <c r="C62" i="18"/>
  <c r="F87" i="7"/>
  <c r="E12" i="7"/>
  <c r="K30" i="7" l="1"/>
  <c r="K29" i="7"/>
  <c r="D64" i="9"/>
  <c r="E64" i="9" s="1"/>
  <c r="L30" i="7"/>
  <c r="E29" i="7"/>
  <c r="L29" i="7" s="1"/>
  <c r="D23" i="10"/>
  <c r="E24" i="10"/>
  <c r="K12" i="7"/>
  <c r="C87" i="7"/>
  <c r="M12" i="7"/>
  <c r="D87" i="7"/>
  <c r="L12" i="7"/>
  <c r="M29" i="7" l="1"/>
  <c r="E87" i="7"/>
  <c r="M87" i="7" s="1"/>
  <c r="E23" i="10"/>
  <c r="D81" i="10"/>
  <c r="E81" i="10" s="1"/>
  <c r="K87" i="7"/>
  <c r="L8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<sst xmlns="http://schemas.openxmlformats.org/spreadsheetml/2006/main" count="543" uniqueCount="315">
  <si>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</si>
  <si>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</si>
  <si>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</si>
  <si>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</si>
  <si>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</si>
  <si>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</si>
  <si>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</si>
  <si>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</si>
  <si>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</si>
  <si>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</si>
  <si>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</si>
  <si>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</si>
  <si>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</si>
  <si>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</si>
  <si>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</si>
  <si>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</si>
  <si>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</si>
  <si>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</si>
  <si>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</si>
  <si>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</si>
  <si>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</si>
  <si>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</si>
  <si>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</si>
  <si>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</si>
  <si>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</si>
  <si>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</si>
  <si>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</si>
  <si>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</si>
  <si>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</si>
  <si>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</si>
  <si>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</si>
  <si>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</si>
  <si>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</si>
  <si>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</si>
  <si>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</si>
  <si>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</si>
  <si>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</si>
  <si>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</si>
  <si>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</si>
  <si>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</si>
  <si>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</si>
  <si>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</si>
  <si>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</si>
  <si>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</si>
  <si>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</si>
  <si>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</si>
  <si>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</si>
  <si>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</si>
  <si>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</si>
  <si>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</si>
  <si>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</si>
  <si>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</si>
  <si>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</si>
  <si>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</si>
  <si>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</si>
  <si>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</si>
  <si>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</si>
  <si>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</si>
  <si>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</si>
  <si>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</si>
  <si>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</si>
  <si>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</si>
  <si>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</si>
  <si>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</si>
  <si>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</si>
  <si>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</si>
  <si>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</si>
  <si>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</si>
  <si>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</si>
  <si>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</si>
  <si>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</si>
  <si>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</si>
  <si>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</si>
  <si>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</si>
  <si>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</si>
  <si>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</si>
  <si>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</si>
  <si>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</si>
  <si>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</si>
  <si>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</si>
  <si>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</si>
  <si>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</si>
  <si>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</si>
  <si>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</si>
  <si>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</si>
  <si>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</si>
  <si>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</si>
  <si>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</si>
  <si>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</si>
  <si>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</si>
  <si>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</si>
  <si>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</si>
  <si>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</si>
  <si>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</si>
  <si>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</si>
  <si>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</si>
  <si>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</si>
  <si>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</si>
  <si>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</si>
  <si>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</si>
  <si>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</si>
  <si>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</si>
  <si>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</si>
  <si>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</si>
  <si>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</si>
  <si>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</si>
  <si>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</si>
  <si>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</si>
  <si>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</si>
  <si>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</si>
  <si>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</si>
  <si>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</si>
  <si>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</si>
  <si>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</si>
  <si>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</si>
  <si>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</si>
  <si>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</si>
  <si>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</si>
  <si>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</si>
  <si>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</si>
  <si>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</si>
  <si>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</si>
  <si>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</si>
  <si>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</si>
  <si>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</si>
  <si>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</si>
  <si>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</si>
  <si>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</si>
  <si>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</si>
  <si>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</si>
  <si>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</si>
  <si>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</si>
  <si>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</si>
  <si>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</si>
  <si>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</si>
  <si>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</si>
  <si>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</si>
  <si>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</si>
  <si>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</si>
  <si>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</si>
  <si>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</si>
  <si>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</si>
  <si>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</si>
  <si>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</si>
  <si>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</si>
  <si>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</si>
  <si>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</si>
  <si>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</si>
  <si>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</si>
  <si>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</si>
  <si>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</si>
  <si>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</si>
  <si>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</si>
  <si>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</si>
  <si>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</si>
  <si>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</si>
  <si>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</si>
  <si>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</si>
  <si>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</si>
  <si>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</si>
  <si>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</si>
  <si>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</si>
  <si>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</si>
  <si>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</si>
  <si>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</si>
  <si>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</si>
  <si>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</si>
  <si>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</si>
  <si>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</si>
  <si>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</si>
  <si>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</si>
  <si>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</si>
  <si>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</si>
  <si>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</si>
  <si>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</si>
  <si>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</si>
  <si>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</si>
  <si>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</si>
  <si>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</si>
  <si>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</si>
  <si>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</si>
  <si>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</si>
  <si>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</si>
  <si>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</si>
  <si>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</si>
  <si>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</si>
  <si>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</si>
  <si>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</si>
  <si>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</si>
  <si>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</si>
  <si>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</si>
  <si>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</si>
  <si>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</si>
  <si>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</si>
  <si>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</si>
  <si>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</si>
  <si>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</si>
  <si>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</si>
  <si>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</si>
  <si>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</si>
  <si>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</si>
  <si>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</si>
  <si>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</si>
  <si>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</si>
  <si>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</si>
  <si>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</si>
  <si>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</si>
  <si>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</si>
  <si>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</si>
  <si>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</si>
  <si>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</si>
  <si>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</si>
  <si>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</si>
  <si>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</si>
  <si>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</si>
  <si>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</si>
  <si>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</si>
  <si>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</si>
  <si>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</si>
  <si>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</si>
  <si>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</si>
  <si>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</si>
  <si>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</si>
  <si>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</si>
  <si>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</si>
  <si>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</si>
  <si>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</si>
  <si>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</si>
  <si>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</si>
  <si>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</si>
  <si>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</si>
  <si>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</si>
  <si>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</si>
  <si>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</si>
  <si>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</si>
  <si>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</si>
  <si>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</si>
  <si>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</si>
  <si>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</si>
  <si>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</si>
  <si>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</si>
  <si>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</si>
  <si>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</si>
  <si>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</si>
  <si>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</si>
  <si>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</si>
  <si>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</si>
  <si>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</si>
  <si>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</si>
  <si>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</si>
  <si>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</si>
  <si>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</si>
  <si>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</si>
  <si>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</si>
  <si>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</si>
  <si>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</si>
  <si>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</si>
  <si>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</si>
  <si>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</si>
  <si>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</si>
  <si>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</si>
  <si>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</si>
  <si>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</si>
  <si>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</si>
  <si>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</si>
  <si>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</si>
  <si>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</si>
  <si>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</si>
  <si>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</si>
  <si>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</si>
  <si>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</si>
  <si>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</si>
  <si>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</si>
  <si>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</si>
  <si>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</si>
  <si>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</si>
  <si>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</si>
  <si>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Ն. ՀԱՐՈՒԹՅՈՒՆՅԱՆ</t>
  </si>
  <si>
    <t xml:space="preserve">  2024թ. դրամական միջոցների հոսքերի</t>
  </si>
  <si>
    <t>պարգևատրման գծով</t>
  </si>
  <si>
    <t>Անհատույց ստացված ակտիվների գծով (արագամաշ առականեր)</t>
  </si>
  <si>
    <t>գրասենյակային ապրանքներ</t>
  </si>
  <si>
    <r>
      <t xml:space="preserve">Հաշվարկը կատարվել է՝ հունվար փաստացի և ամսական աշխատավարձի ֆոնդ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11 ամիս +պահակների հավելում +  փոխարինողների գումար  /հաշվարկը կցվում է/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</si>
  <si>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</si>
  <si>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</si>
  <si>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</si>
  <si>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</si>
  <si>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</si>
  <si>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տարատարիք խումբ (5-6 տարեկան)</t>
  </si>
  <si>
    <t>Միջոցառումների կազմակերպման գծով</t>
  </si>
  <si>
    <t>Նախատեսվել է երկու միջոցառումների կազմակերպման համար</t>
  </si>
  <si>
    <t>Նախատեսվել է 2023թ. փաստացի ծախսի չափով</t>
  </si>
  <si>
    <t>Նախատեսվել է  տարաների, դույլերի,թասերի ձեռք բերում</t>
  </si>
  <si>
    <t>Նախատեսվել է թափուր հաստիքի հայտարարության համար</t>
  </si>
  <si>
    <t>Նախատեսվել է ՀԾ ծրագրի սպասակման գծով</t>
  </si>
  <si>
    <t>Նախատեսվել է 9 կրակմարիչների լիցքավորման համար</t>
  </si>
  <si>
    <t>Նախատեսվել է քարտրջի լիցքավորման և թմբուկի փոխարինման  համար</t>
  </si>
  <si>
    <t>«ԺԻԼՅՈ» ԱԿ</t>
  </si>
  <si>
    <r>
      <t xml:space="preserve">Նախատեսվել է 24 աշխատակցի համար, որից 21 բուժզննություն են անցնում 1 անգամ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6000 դրամ = 126.0 հազ.դրամ, իսկ 3-ը՝ 2անգամ =36.0 հազ.դրամ =156.0</t>
    </r>
  </si>
  <si>
    <r>
      <t>նախատեսվել է 6 խմբի համար  6*147.0 հազ.դրամ = 882.0 հազ.դրամ</t>
    </r>
    <r>
      <rPr>
        <sz val="10"/>
        <rFont val="Arial Armenian"/>
        <family val="2"/>
      </rPr>
      <t xml:space="preserve"> *6ամիս</t>
    </r>
    <r>
      <rPr>
        <sz val="10"/>
        <rFont val="Calibri"/>
        <family val="2"/>
        <charset val="204"/>
      </rPr>
      <t>= 441,0</t>
    </r>
  </si>
  <si>
    <r>
      <t xml:space="preserve">Նախատեսվել է գազի սպասարկում եռ.համար 16824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2 եռ.=33648, հրշեջ ակտի տրամադրում և պատ.անձի ուս. 48.0+36.0=84.0 հազ.դրամ =117,7հազ.դրամ</t>
    </r>
  </si>
  <si>
    <r>
      <t>Նախատեսվել է գնումների համակարգողի ծառայության համար ամսական 9,0</t>
    </r>
    <r>
      <rPr>
        <sz val="10"/>
        <rFont val="Calibri"/>
        <family val="2"/>
        <charset val="204"/>
      </rPr>
      <t>*</t>
    </r>
    <r>
      <rPr>
        <sz val="10"/>
        <rFont val="GHEA Grapalat"/>
        <family val="3"/>
      </rPr>
      <t>6 ամիս</t>
    </r>
    <r>
      <rPr>
        <sz val="10"/>
        <rFont val="Calibri"/>
        <family val="2"/>
        <charset val="204"/>
      </rPr>
      <t xml:space="preserve">= </t>
    </r>
    <r>
      <rPr>
        <sz val="10"/>
        <rFont val="GHEA Grapalat"/>
        <family val="3"/>
      </rPr>
      <t>54,0հազ.դրամ</t>
    </r>
  </si>
  <si>
    <t>Լ. ՀԱՐՈՒԹՅՈՒՆՅԱՆ</t>
  </si>
  <si>
    <t xml:space="preserve">«Երևանի հ․ 140 մսուր-մանկապարտեզ» ՀՈԱԿ-ի </t>
  </si>
  <si>
    <t>Նախատեսվել է 6 ամսվա ծախս</t>
  </si>
  <si>
    <t>Դյուրակիր համակարգչի ձեռք բերում</t>
  </si>
  <si>
    <t>Մանկապարտեզը գտնվում է վերանորոգման մեջ /գործել է 5 խումբ վերաբացումից հետո նախատեսվում է 6 խումբ/ և վերաբացումից հետո նախատեսվել է 6 ամսվա համար</t>
  </si>
  <si>
    <t>Նախատեսվել է 2023թ. փաստացի ծախսի չափով  6 ամսվա ծախս</t>
  </si>
  <si>
    <r>
      <t>Նախատեսվել է 2023թ. Ինտերնետ կապ ծառայություն ամսական 5000*6 ամիս</t>
    </r>
    <r>
      <rPr>
        <sz val="10"/>
        <rFont val="Calibri"/>
        <family val="2"/>
        <charset val="204"/>
      </rPr>
      <t>=</t>
    </r>
    <r>
      <rPr>
        <sz val="10"/>
        <rFont val="GHEA Grapalat"/>
        <family val="3"/>
      </rPr>
      <t>30,0 հազ.դրամ</t>
    </r>
  </si>
  <si>
    <t xml:space="preserve"> էլ.ստորագրություն տնօրեն,հաշվապահ</t>
  </si>
  <si>
    <t>Նախատեսվել է տնօրենի և մանկավարժների վերապատրաստման համար</t>
  </si>
  <si>
    <t>Նախատեսվել է սպասքի,տարաների, դույլերի,թասերի ձեռք բերում</t>
  </si>
  <si>
    <t xml:space="preserve">  </t>
  </si>
  <si>
    <t>1 հատ նոութբուք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</si>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</sst>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UAIABQAE0AAAAAAAAAAAAAAAAAAAAAAAAAAAAAAAAAAAAAAAAAAAAAAAAAAAAAAAAAAAAAAAAAAAAAAAAAAAAAAAAAAAAAAAAAAAAAAAAAAAAAAAAAAAAAAAAAAAAAAAAAAADoBwUAAwAIABMAI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1MTZaMCMGCSqGSIb3DQEJBDEWBBSISJafRdTv1d+v8kO3iNjgI0SE+jArBgsqhkiG9w0BCRACDDEcMBowGDAWBBRE5xMFRVajmd/v2Zzf5CvSbEm8HjANBgkqhkiG9w0BAQEFAASCAQB1b0TmdpQq9nmBYWbi1O8vpjI+bzcpJOq7Y7mHQ2Vyv5v9sCtHj+SRcsIPkA3IsIa+zZFa+FAyZIRwPlmQ2NaeeQFpsKYz1XJeFRxWGemb5ADKn89BOSciNUQLOTC28Y0s+XP2L1tW3YMCYOs4fm2KLzWMNVC75Z9gMlyvh8VyNa/Ou/ASeFr0SspCIz2stWY26cFnVBnVXWxcb+sL8po3eGPQk/JhHkkXD1ikAwCfXqmTfTzo+JLDpOp+khAaEha0Uo96mBr9gBijsaHrG48/PtjJu0/z0yIV5nFYj/opw1kgjq1D5gjv3EfAH3gX71GmMKcKUL/nxAXWDDs54Zq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QAIABQAE0AAAAAAAAAAAAAAAAAAAAAAAAAAAAAAAAAAAAAAAAAAAAAAAAAAAAAAAAAAAAAAAAAAAAAAAAAAAAAAAAAAAAAAAAAAAAAAAAAAAAAAAAAAAAAAAAAAAAAAAAAAADoBwUAAwAIABMAI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0MjNaMCMGCSqGSIb3DQEJBDEWBBQKvQSs6ugn5epuE1SpJTG6Lo/HEDArBgsqhkiG9w0BCRACDDEcMBowGDAWBBRE5xMFRVajmd/v2Zzf5CvSbEm8HjANBgkqhkiG9w0BAQEFAASCAQADb1Tm8VWqBBwVD7O/Y0pmyfHVGS/j5I8n0+y8139ZsRNEAa54K1iA6jTa4NLOcNR6fmD6OZUh/YNgkXpkTCJ9S5AHOG+4wtBNQZtXKZsUie99xG4hZtLxl5P0KLuksXRAZu343/T7sxtbRQqBf8T8SfgyNRPprYXMkrceq8/2Xyt24cj/g+y11pxkO3Mv45bU+Ovqx67TIusEUgNKAMpey84IDzweVNC2LV2J3tVudiVtsr6Fkp+vBtGC1pAqqnx2zF37PgV3ObDeiPiZuj0iLW325e1L6SogNgffEl/8L3wQQOZ+fMlZiG946CY+xU8hiu7BACyR971m4QmusEf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4E5E683-65D3-C9A8-1E53-586D4C4376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7A4BFAB-5919-32D2-E598-C7035D321E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42578125" style="34" customWidth="1"/>
    <col min="6" max="6" width="7.28515625" style="6" hidden="1" customWidth="1"/>
    <col min="7" max="7" width="12.7109375" style="6" hidden="1" customWidth="1"/>
    <col min="8" max="8" width="7.28515625" style="6" hidden="1" customWidth="1"/>
    <col min="9" max="9" width="9.42578125" style="6" hidden="1" customWidth="1"/>
    <col min="10" max="10" width="7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269</v>
      </c>
      <c r="F1" s="329"/>
    </row>
    <row r="2" spans="1:14" s="6" customFormat="1">
      <c r="C2" s="329"/>
      <c r="D2" s="477" t="s">
        <v>39</v>
      </c>
      <c r="E2" s="477"/>
      <c r="F2" s="329"/>
    </row>
    <row r="3" spans="1:14" s="6" customFormat="1">
      <c r="C3" s="329"/>
      <c r="D3" s="478" t="s">
        <v>221</v>
      </c>
      <c r="E3" s="478"/>
      <c r="F3" s="329"/>
    </row>
    <row r="4" spans="1:14" s="35" customFormat="1" ht="24.75" customHeight="1">
      <c r="B4" s="352"/>
      <c r="C4" s="352"/>
      <c r="D4" s="477" t="s">
        <v>275</v>
      </c>
      <c r="E4" s="477"/>
    </row>
    <row r="5" spans="1:14" s="35" customFormat="1" ht="20.25" customHeight="1">
      <c r="B5" s="352"/>
      <c r="C5" s="477" t="s">
        <v>222</v>
      </c>
      <c r="D5" s="477"/>
      <c r="E5" s="477"/>
    </row>
    <row r="6" spans="1:14" ht="20.25">
      <c r="A6" s="480" t="s">
        <v>40</v>
      </c>
      <c r="B6" s="480"/>
      <c r="C6" s="480"/>
      <c r="D6" s="480"/>
      <c r="E6" s="480"/>
      <c r="F6" s="36"/>
    </row>
    <row r="7" spans="1:14" ht="20.45" customHeight="1">
      <c r="A7" s="481" t="s">
        <v>303</v>
      </c>
      <c r="B7" s="481"/>
      <c r="C7" s="481"/>
      <c r="D7" s="481"/>
      <c r="E7" s="481"/>
      <c r="F7" s="58" t="s">
        <v>205</v>
      </c>
    </row>
    <row r="8" spans="1:14" ht="18.75" customHeight="1">
      <c r="A8" s="482" t="s">
        <v>276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69051.8</v>
      </c>
      <c r="E11" s="337"/>
      <c r="G11" s="6">
        <v>64325.2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 hidden="1">
      <c r="A15" s="102">
        <f>+A12+1</f>
        <v>3</v>
      </c>
      <c r="B15" s="17" t="s">
        <v>236</v>
      </c>
      <c r="C15" s="17"/>
      <c r="D15" s="321">
        <f>+D16+D17</f>
        <v>0</v>
      </c>
      <c r="E15" s="323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237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238</v>
      </c>
      <c r="C17" s="15"/>
      <c r="D17" s="320"/>
      <c r="E17" s="323"/>
    </row>
    <row r="18" spans="1:19">
      <c r="A18" s="102">
        <v>2</v>
      </c>
      <c r="B18" s="18" t="s">
        <v>239</v>
      </c>
      <c r="C18" s="18"/>
      <c r="D18" s="323">
        <f>+'Komunal '!N20</f>
        <v>7.6</v>
      </c>
      <c r="E18" s="323"/>
      <c r="M18" s="6"/>
      <c r="N18" s="6"/>
    </row>
    <row r="19" spans="1:19" hidden="1">
      <c r="A19" s="102">
        <f t="shared" ref="A19:A23" si="0">+A18+1</f>
        <v>3</v>
      </c>
      <c r="B19" s="18" t="s">
        <v>8</v>
      </c>
      <c r="C19" s="44"/>
      <c r="D19" s="323"/>
      <c r="E19" s="337"/>
      <c r="M19" s="6"/>
    </row>
    <row r="20" spans="1:19">
      <c r="A20" s="102">
        <v>3</v>
      </c>
      <c r="B20" s="18" t="s">
        <v>60</v>
      </c>
      <c r="C20" s="44"/>
      <c r="D20" s="323">
        <f>+'Komunal '!M28</f>
        <v>269</v>
      </c>
      <c r="E20" s="337"/>
      <c r="M20" s="6"/>
    </row>
    <row r="21" spans="1:19" hidden="1">
      <c r="A21" s="102">
        <f t="shared" si="0"/>
        <v>4</v>
      </c>
      <c r="B21" s="18" t="s">
        <v>115</v>
      </c>
      <c r="C21" s="44"/>
      <c r="D21" s="323"/>
      <c r="E21" s="337"/>
      <c r="M21" s="6"/>
    </row>
    <row r="22" spans="1:19" s="365" customFormat="1" hidden="1">
      <c r="A22" s="102">
        <f t="shared" si="0"/>
        <v>5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6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1634.3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1634.3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5</v>
      </c>
      <c r="B27" s="17" t="s">
        <v>10</v>
      </c>
      <c r="C27" s="348"/>
      <c r="D27" s="323">
        <v>5</v>
      </c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71015.700000000012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314</v>
      </c>
      <c r="C32" s="44"/>
      <c r="D32" s="321">
        <f>+Ashkhatavardz!M9</f>
        <v>52671.1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279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f>+L36-'Dramakan hosqer'!F85</f>
        <v>5848</v>
      </c>
      <c r="E35" s="337"/>
      <c r="G35" s="350">
        <v>170</v>
      </c>
      <c r="H35" s="350" t="s">
        <v>187</v>
      </c>
      <c r="I35" s="350">
        <v>500</v>
      </c>
      <c r="J35" s="350">
        <v>86</v>
      </c>
      <c r="K35" s="350" t="s">
        <v>188</v>
      </c>
      <c r="L35" s="350">
        <f>+ROUND(G35*I35*J35/1000,1)</f>
        <v>7310</v>
      </c>
      <c r="M35" s="40"/>
      <c r="N35" s="7" t="s">
        <v>231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1206.5999999999999</v>
      </c>
      <c r="E36" s="337"/>
      <c r="F36" s="338">
        <f>+D36-'Komunal '!F27</f>
        <v>0</v>
      </c>
      <c r="L36" s="6">
        <f>+L35*0.8</f>
        <v>5848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609.6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102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14.4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30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58.8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28.8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20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21</v>
      </c>
      <c r="C44" s="45"/>
      <c r="D44" s="320">
        <v>30</v>
      </c>
      <c r="E44" s="340"/>
      <c r="F44" s="2"/>
      <c r="G44" s="2"/>
      <c r="H44" s="2"/>
      <c r="J44" s="456"/>
      <c r="K44" s="456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6"/>
      <c r="K45" s="456"/>
    </row>
    <row r="46" spans="1:19">
      <c r="A46" s="102">
        <v>9</v>
      </c>
      <c r="B46" s="18" t="s">
        <v>28</v>
      </c>
      <c r="C46" s="44"/>
      <c r="D46" s="323">
        <f>+J46/2</f>
        <v>441</v>
      </c>
      <c r="E46" s="337"/>
      <c r="F46" s="349">
        <v>6</v>
      </c>
      <c r="G46" s="349" t="s">
        <v>187</v>
      </c>
      <c r="H46" s="349">
        <v>147</v>
      </c>
      <c r="I46" s="457" t="s">
        <v>188</v>
      </c>
      <c r="J46" s="457">
        <f>+F46*H46</f>
        <v>882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+J47/2</f>
        <v>83.699999999999989</v>
      </c>
      <c r="E47" s="337"/>
      <c r="F47" s="349">
        <f>+$F$46</f>
        <v>6</v>
      </c>
      <c r="G47" s="349" t="s">
        <v>187</v>
      </c>
      <c r="H47" s="458">
        <v>27.9</v>
      </c>
      <c r="I47" s="457" t="s">
        <v>188</v>
      </c>
      <c r="J47" s="457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440</v>
      </c>
      <c r="E48" s="337"/>
      <c r="F48" s="483">
        <f>+$F$46</f>
        <v>6</v>
      </c>
      <c r="G48" s="483" t="s">
        <v>187</v>
      </c>
      <c r="H48" s="490" t="s">
        <v>263</v>
      </c>
      <c r="I48" s="492" t="s">
        <v>188</v>
      </c>
      <c r="J48" s="492">
        <f>2*80+2*110+2*250</f>
        <v>880</v>
      </c>
      <c r="K48" s="486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440</v>
      </c>
      <c r="E49" s="337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30</v>
      </c>
      <c r="E50" s="337"/>
      <c r="F50" s="485">
        <f>+$F$46</f>
        <v>6</v>
      </c>
      <c r="G50" s="485" t="s">
        <v>187</v>
      </c>
      <c r="H50" s="487">
        <v>38.700000000000003</v>
      </c>
      <c r="I50" s="488" t="s">
        <v>188</v>
      </c>
      <c r="J50" s="488">
        <f>+F50*H50</f>
        <v>232.20000000000002</v>
      </c>
      <c r="K50" s="489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180</v>
      </c>
      <c r="E51" s="337"/>
      <c r="F51" s="485"/>
      <c r="G51" s="485"/>
      <c r="H51" s="487"/>
      <c r="I51" s="488"/>
      <c r="J51" s="488"/>
      <c r="K51" s="489"/>
      <c r="L51"/>
      <c r="M51"/>
      <c r="N51"/>
    </row>
    <row r="52" spans="1:14" hidden="1">
      <c r="A52" s="102">
        <f t="shared" si="2"/>
        <v>15</v>
      </c>
      <c r="B52" s="18" t="s">
        <v>24</v>
      </c>
      <c r="C52" s="44"/>
      <c r="D52" s="323"/>
      <c r="E52" s="337"/>
    </row>
    <row r="53" spans="1:14">
      <c r="A53" s="102">
        <v>15</v>
      </c>
      <c r="B53" s="18" t="s">
        <v>25</v>
      </c>
      <c r="C53" s="44"/>
      <c r="D53" s="323">
        <v>117.7</v>
      </c>
      <c r="E53" s="337"/>
    </row>
    <row r="54" spans="1:14" hidden="1">
      <c r="A54" s="102">
        <f t="shared" si="2"/>
        <v>16</v>
      </c>
      <c r="B54" s="18" t="s">
        <v>64</v>
      </c>
      <c r="C54" s="44"/>
      <c r="D54" s="323"/>
      <c r="E54" s="337"/>
    </row>
    <row r="55" spans="1:14">
      <c r="A55" s="102">
        <v>16</v>
      </c>
      <c r="B55" s="18" t="s">
        <v>51</v>
      </c>
      <c r="C55" s="44"/>
      <c r="D55" s="323">
        <f>+D20</f>
        <v>269</v>
      </c>
      <c r="E55" s="337"/>
    </row>
    <row r="56" spans="1:14">
      <c r="A56" s="102">
        <f t="shared" si="2"/>
        <v>17</v>
      </c>
      <c r="B56" s="18" t="s">
        <v>43</v>
      </c>
      <c r="C56" s="44"/>
      <c r="D56" s="323">
        <v>54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v>48</v>
      </c>
      <c r="E62" s="337"/>
    </row>
    <row r="63" spans="1:14" s="6" customFormat="1" hidden="1">
      <c r="A63" s="102">
        <f t="shared" si="2"/>
        <v>23</v>
      </c>
      <c r="B63" s="117" t="s">
        <v>280</v>
      </c>
      <c r="C63" s="348"/>
      <c r="D63" s="323"/>
      <c r="E63" s="337"/>
    </row>
    <row r="64" spans="1:14" s="6" customFormat="1">
      <c r="A64" s="102">
        <v>23</v>
      </c>
      <c r="B64" s="17" t="s">
        <v>289</v>
      </c>
      <c r="C64" s="348"/>
      <c r="D64" s="323">
        <v>60</v>
      </c>
      <c r="E64" s="337"/>
    </row>
    <row r="65" spans="1:12" s="6" customFormat="1">
      <c r="A65" s="102">
        <v>24</v>
      </c>
      <c r="B65" s="17" t="s">
        <v>227</v>
      </c>
      <c r="C65" s="348"/>
      <c r="D65" s="323">
        <v>60</v>
      </c>
      <c r="E65" s="337"/>
      <c r="F65" s="351" t="s">
        <v>259</v>
      </c>
    </row>
    <row r="66" spans="1:12" s="6" customFormat="1">
      <c r="A66" s="102">
        <f t="shared" si="2"/>
        <v>25</v>
      </c>
      <c r="B66" s="17" t="s">
        <v>225</v>
      </c>
      <c r="C66" s="348"/>
      <c r="D66" s="323">
        <v>55</v>
      </c>
      <c r="E66" s="337"/>
      <c r="F66" s="58"/>
    </row>
    <row r="67" spans="1:12">
      <c r="A67" s="102">
        <f t="shared" si="2"/>
        <v>26</v>
      </c>
      <c r="B67" s="18" t="s">
        <v>26</v>
      </c>
      <c r="C67" s="44"/>
      <c r="D67" s="323">
        <v>1706.5</v>
      </c>
      <c r="E67" s="337"/>
    </row>
    <row r="68" spans="1:12" s="3" customFormat="1" ht="13.5">
      <c r="A68" s="127">
        <f>+A67+0.1</f>
        <v>26.1</v>
      </c>
      <c r="B68" s="1" t="s">
        <v>75</v>
      </c>
      <c r="C68" s="45"/>
      <c r="D68" s="320">
        <v>1634.3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76</v>
      </c>
      <c r="C69" s="44"/>
      <c r="D69" s="323"/>
      <c r="E69" s="337"/>
    </row>
    <row r="70" spans="1:12">
      <c r="A70" s="102">
        <v>27</v>
      </c>
      <c r="B70" s="18" t="s">
        <v>65</v>
      </c>
      <c r="C70" s="44"/>
      <c r="D70" s="323">
        <v>6297.3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71015.7</v>
      </c>
      <c r="E71" s="341"/>
      <c r="F71" s="479">
        <f>+D29-D71</f>
        <v>0</v>
      </c>
      <c r="G71" s="47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302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277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1" t="s">
        <v>213</v>
      </c>
      <c r="D78" s="369"/>
      <c r="E78" s="370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6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270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4" t="s">
        <v>39</v>
      </c>
      <c r="F2" s="494"/>
      <c r="G2" s="494"/>
      <c r="H2" s="94"/>
      <c r="I2" s="35"/>
      <c r="J2" s="35"/>
    </row>
    <row r="3" spans="1:16" s="64" customFormat="1" ht="17.25">
      <c r="A3" s="353"/>
      <c r="B3" s="356"/>
      <c r="C3" s="355"/>
      <c r="D3" s="355"/>
      <c r="E3" s="494" t="s">
        <v>221</v>
      </c>
      <c r="F3" s="494"/>
      <c r="G3" s="494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5" t="str">
        <f>+'Ekamut-caxs'!D4</f>
        <v xml:space="preserve">_____. _____. 2024թ. </v>
      </c>
      <c r="F4" s="495"/>
      <c r="G4" s="495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5" t="str">
        <f>+'Ekamut-caxs'!C5</f>
        <v xml:space="preserve">հ. __________- Ա որոշմամբ </v>
      </c>
      <c r="F5" s="495"/>
      <c r="G5" s="495"/>
      <c r="H5" s="94"/>
      <c r="I5" s="35"/>
      <c r="J5" s="35"/>
    </row>
    <row r="6" spans="1:16" s="63" customFormat="1" ht="19.5" customHeight="1">
      <c r="A6" s="496" t="s">
        <v>40</v>
      </c>
      <c r="B6" s="496"/>
      <c r="C6" s="496"/>
      <c r="D6" s="496"/>
      <c r="E6" s="496"/>
      <c r="F6" s="496"/>
      <c r="G6" s="496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tr">
        <f>'Ekamut-caxs'!A7:E7</f>
        <v xml:space="preserve">«Երևանի հ․ 140 մսուր-մանկապարտեզ» ՀՈԱԿ-ի </v>
      </c>
      <c r="B7" s="481"/>
      <c r="C7" s="481"/>
      <c r="D7" s="481"/>
      <c r="E7" s="481"/>
      <c r="F7" s="481"/>
      <c r="G7" s="48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278</v>
      </c>
      <c r="B8" s="482"/>
      <c r="C8" s="482"/>
      <c r="D8" s="482"/>
      <c r="E8" s="482"/>
      <c r="F8" s="482"/>
      <c r="G8" s="48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0">
        <f>+F12-F70</f>
        <v>203.90000000000293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278.80000000000291</v>
      </c>
      <c r="D12" s="239">
        <f>+F12</f>
        <v>278.80000000000291</v>
      </c>
      <c r="E12" s="239">
        <f>+F12</f>
        <v>278.80000000000291</v>
      </c>
      <c r="F12" s="189">
        <f>+'Dramakani hamematakan'!D6</f>
        <v>278.80000000000291</v>
      </c>
      <c r="G12" s="331"/>
      <c r="H12" s="498" t="s">
        <v>220</v>
      </c>
      <c r="I12" s="498"/>
      <c r="J12" s="199">
        <v>0</v>
      </c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SUM(C14:C15,C18,C21:C28)</f>
        <v>13946.15</v>
      </c>
      <c r="D13" s="189">
        <f>SUM(D14:D15,D18,D21:D28)</f>
        <v>31344.799999999999</v>
      </c>
      <c r="E13" s="189">
        <f>SUM(E14:E15,E18,E21:E28)</f>
        <v>48609.05</v>
      </c>
      <c r="F13" s="189">
        <f>SUM(F14:F15,F18,F21:F28)</f>
        <v>69373.8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0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13810.4</v>
      </c>
      <c r="D14" s="254">
        <v>31073.3</v>
      </c>
      <c r="E14" s="254">
        <v>48336.3</v>
      </c>
      <c r="F14" s="187">
        <f>+'Ekamut-caxs'!D11</f>
        <v>69051.8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48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3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0</v>
      </c>
      <c r="E18" s="187">
        <f>SUM(E19:E20)</f>
        <v>0</v>
      </c>
      <c r="F18" s="187">
        <f>SUM(F19:F20)</f>
        <v>0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3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3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>
      <c r="A22" s="54">
        <v>2</v>
      </c>
      <c r="B22" s="245" t="str">
        <f>+'Ekamut-caxs'!B20</f>
        <v>Սպասարկման և կոմունալ համավճարներից</v>
      </c>
      <c r="C22" s="254">
        <f>F22/6*3</f>
        <v>134.5</v>
      </c>
      <c r="D22" s="254">
        <f>F22</f>
        <v>269</v>
      </c>
      <c r="E22" s="254">
        <f>F22</f>
        <v>269</v>
      </c>
      <c r="F22" s="187">
        <f>+'Ekamut-caxs'!D20</f>
        <v>269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4.5" hidden="1">
      <c r="A23" s="54">
        <f t="shared" ref="A23:A26" si="5">+A22+1</f>
        <v>3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4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5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5"/>
        <v>6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customHeight="1">
      <c r="A27" s="54">
        <v>3</v>
      </c>
      <c r="B27" s="347" t="str">
        <f>+'Ekamut-caxs'!B27</f>
        <v>Բանկի տոկոսից</v>
      </c>
      <c r="C27" s="254">
        <f>F27/12*3</f>
        <v>1.25</v>
      </c>
      <c r="D27" s="254">
        <f>F27/12*6</f>
        <v>2.5</v>
      </c>
      <c r="E27" s="254">
        <f>F27/12*9</f>
        <v>3.75</v>
      </c>
      <c r="F27" s="186">
        <f>+'Ekamut-caxs'!D27</f>
        <v>5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hidden="1" customHeight="1">
      <c r="A28" s="54">
        <f>+A27+1</f>
        <v>4</v>
      </c>
      <c r="B28" s="347">
        <f>+'Ekamut-caxs'!B28</f>
        <v>0</v>
      </c>
      <c r="C28" s="254">
        <f>F28/12*3</f>
        <v>0</v>
      </c>
      <c r="D28" s="254">
        <f>F28/12*6</f>
        <v>0</v>
      </c>
      <c r="E28" s="254">
        <f>F28/12*9</f>
        <v>0</v>
      </c>
      <c r="F28" s="186">
        <f>+'Ekamut-caxs'!D28</f>
        <v>0</v>
      </c>
      <c r="G28" s="334"/>
      <c r="H28" s="454" t="s">
        <v>260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14138.064999999999</v>
      </c>
      <c r="D29" s="189">
        <f>D30+D72+D84</f>
        <v>31479.91</v>
      </c>
      <c r="E29" s="189">
        <f>E30+E72+E84</f>
        <v>48726.159999999996</v>
      </c>
      <c r="F29" s="189">
        <f>F30+F72+F84</f>
        <v>63079.199999999997</v>
      </c>
      <c r="G29" s="332"/>
      <c r="H29" s="205"/>
      <c r="I29" s="35"/>
      <c r="J29" s="35"/>
      <c r="K29" s="251" t="str">
        <f t="shared" ref="K29:K80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14138.064999999999</v>
      </c>
      <c r="D30" s="189">
        <f>SUM(D31,D34:D40,D44:D66,D70:D71)</f>
        <v>31479.91</v>
      </c>
      <c r="E30" s="189">
        <f>SUM(E31,E34:E40,E44:E66,E70:E71)</f>
        <v>48726.159999999996</v>
      </c>
      <c r="F30" s="189">
        <f>SUM(F31,F34:F40,F44:F66,F70:F71)</f>
        <v>63079.199999999997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F31/12*3-800</f>
        <v>12367.775</v>
      </c>
      <c r="D31" s="254">
        <f>F31/12*6+1400</f>
        <v>27735.55</v>
      </c>
      <c r="E31" s="254">
        <f>F31/12*9+1900</f>
        <v>41403.324999999997</v>
      </c>
      <c r="F31" s="187">
        <f>+'Ekamut-caxs'!D32</f>
        <v>52671.1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ht="17.25" hidden="1">
      <c r="A32" s="23">
        <f>+A31+0.1</f>
        <v>1.1000000000000001</v>
      </c>
      <c r="B32" s="247" t="str">
        <f>+'Ekamut-caxs'!B33</f>
        <v>վճարովի ծառայության գծով</v>
      </c>
      <c r="C32" s="254">
        <f>F32/12*2</f>
        <v>0</v>
      </c>
      <c r="D32" s="254">
        <f>F32/12*5</f>
        <v>0</v>
      </c>
      <c r="E32" s="254">
        <f>F32/12*8</f>
        <v>0</v>
      </c>
      <c r="F32" s="191">
        <f>+'Ekamut-caxs'!D33</f>
        <v>0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>
        <f t="shared" ref="C33:C34" si="7">F33/12*2</f>
        <v>0</v>
      </c>
      <c r="D33" s="254">
        <f t="shared" ref="D33:D34" si="8">F33/12*5</f>
        <v>0</v>
      </c>
      <c r="E33" s="254">
        <f t="shared" ref="E33:E34" si="9">F33/12*8</f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 t="shared" si="7"/>
        <v>974.66666666666663</v>
      </c>
      <c r="D34" s="254">
        <f t="shared" si="8"/>
        <v>2436.6666666666665</v>
      </c>
      <c r="E34" s="254">
        <f t="shared" si="9"/>
        <v>3898.6666666666665</v>
      </c>
      <c r="F34" s="187">
        <f>+'Ekamut-caxs'!D35</f>
        <v>5848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40" si="10">+A34+1</f>
        <v>3</v>
      </c>
      <c r="B35" s="245" t="str">
        <f>+'Ekamut-caxs'!B36</f>
        <v>Ջեռուցման գծով</v>
      </c>
      <c r="C35" s="254">
        <f>F35/5*2</f>
        <v>482.64</v>
      </c>
      <c r="D35" s="254">
        <f>F35/5*3</f>
        <v>723.96</v>
      </c>
      <c r="E35" s="254">
        <f>F35/5*3</f>
        <v>723.96</v>
      </c>
      <c r="F35" s="187">
        <f>+'Ekamut-caxs'!D36</f>
        <v>1206.5999999999999</v>
      </c>
      <c r="G35" s="333"/>
      <c r="H35" s="97">
        <f>+F35-'Komunal '!F27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10"/>
        <v>4</v>
      </c>
      <c r="B36" s="245" t="str">
        <f>+'Ekamut-caxs'!B37</f>
        <v>Էլեկտրաէներգիայի գծով</v>
      </c>
      <c r="C36" s="254">
        <f>F36/12*2</f>
        <v>101.60000000000001</v>
      </c>
      <c r="D36" s="254">
        <f>F36/12*5</f>
        <v>254.00000000000003</v>
      </c>
      <c r="E36" s="254">
        <f>F36/12*8</f>
        <v>406.40000000000003</v>
      </c>
      <c r="F36" s="187">
        <f>+'Ekamut-caxs'!D37</f>
        <v>609.6</v>
      </c>
      <c r="G36" s="333"/>
      <c r="H36" s="97">
        <f>+F36-'Komunal '!J27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0"/>
        <v>5</v>
      </c>
      <c r="B37" s="245" t="str">
        <f>+'Ekamut-caxs'!B38</f>
        <v>Ջրմուղ-կոյուղու գծով</v>
      </c>
      <c r="C37" s="254">
        <f t="shared" ref="C37" si="11">F37/12*2</f>
        <v>15.733333333333334</v>
      </c>
      <c r="D37" s="254">
        <f t="shared" ref="D37" si="12">F37/12*5</f>
        <v>39.333333333333336</v>
      </c>
      <c r="E37" s="254">
        <f t="shared" ref="E37" si="13">F37/12*8</f>
        <v>62.933333333333337</v>
      </c>
      <c r="F37" s="187">
        <f>+'Komunal '!M27</f>
        <v>94.4</v>
      </c>
      <c r="G37" s="333"/>
      <c r="H37" s="97">
        <f>+F37-'Komunal '!M27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0"/>
        <v>6</v>
      </c>
      <c r="B38" s="245" t="str">
        <f>+'Ekamut-caxs'!B39</f>
        <v>Աղբահանության գծով</v>
      </c>
      <c r="C38" s="254"/>
      <c r="D38" s="254"/>
      <c r="E38" s="254">
        <f>F38/6*3</f>
        <v>7.1999999999999993</v>
      </c>
      <c r="F38" s="187">
        <f>+'Ekamut-caxs'!D39</f>
        <v>14.4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0"/>
        <v>7</v>
      </c>
      <c r="B39" s="245" t="str">
        <f>+'Ekamut-caxs'!B40</f>
        <v>Ախտաբանության գծով</v>
      </c>
      <c r="C39" s="254"/>
      <c r="D39" s="254"/>
      <c r="E39" s="254">
        <f>F39</f>
        <v>30</v>
      </c>
      <c r="F39" s="187">
        <f>+'Ekamut-caxs'!D40</f>
        <v>30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0"/>
        <v>8</v>
      </c>
      <c r="B40" s="245" t="str">
        <f>+'Ekamut-caxs'!B41</f>
        <v>Կապի գծով, այդ թվում`</v>
      </c>
      <c r="C40" s="254">
        <f>SUM(C41:C43)</f>
        <v>14.7</v>
      </c>
      <c r="D40" s="254">
        <f>SUM(D41:D43)</f>
        <v>29.4</v>
      </c>
      <c r="E40" s="254">
        <f>SUM(E41:E43)</f>
        <v>44.099999999999994</v>
      </c>
      <c r="F40" s="187">
        <f>SUM(F41:F43)</f>
        <v>58.8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f>F41/12*3</f>
        <v>7.1999999999999993</v>
      </c>
      <c r="D41" s="343">
        <f>F41/12*6</f>
        <v>14.399999999999999</v>
      </c>
      <c r="E41" s="343">
        <f>F41/12*9</f>
        <v>21.599999999999998</v>
      </c>
      <c r="F41" s="191">
        <f>+'Ekamut-caxs'!D42</f>
        <v>28.8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 hidden="1">
      <c r="A42" s="23">
        <f>+A41+0.1</f>
        <v>8.1999999999999993</v>
      </c>
      <c r="B42" s="247" t="str">
        <f>+'Ekamut-caxs'!B43</f>
        <v>րոպեավճար</v>
      </c>
      <c r="C42" s="343">
        <f t="shared" ref="C42:C43" si="14">F42/12*3</f>
        <v>0</v>
      </c>
      <c r="D42" s="343">
        <f t="shared" ref="D42:D43" si="15">F42/12*6</f>
        <v>0</v>
      </c>
      <c r="E42" s="343">
        <f t="shared" ref="E42:E43" si="16">F42/12*9</f>
        <v>0</v>
      </c>
      <c r="F42" s="191">
        <f>+'Ekamut-caxs'!D43</f>
        <v>0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v>8.1999999999999993</v>
      </c>
      <c r="B43" s="247" t="str">
        <f>+'Ekamut-caxs'!B44</f>
        <v>ինտերնետ կապ</v>
      </c>
      <c r="C43" s="343">
        <f t="shared" si="14"/>
        <v>7.5</v>
      </c>
      <c r="D43" s="343">
        <f t="shared" si="15"/>
        <v>15</v>
      </c>
      <c r="E43" s="343">
        <f t="shared" si="16"/>
        <v>22.5</v>
      </c>
      <c r="F43" s="191">
        <f>+'Ekamut-caxs'!D44</f>
        <v>30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>F44/4*1</f>
        <v>0</v>
      </c>
      <c r="D44" s="254">
        <f>F44/4*2</f>
        <v>0</v>
      </c>
      <c r="E44" s="254">
        <f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/>
      <c r="D45" s="254"/>
      <c r="E45" s="254">
        <f>F45/12*9</f>
        <v>330.75</v>
      </c>
      <c r="F45" s="187">
        <f>+'Ekamut-caxs'!D46</f>
        <v>441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7">+A45+1</f>
        <v>10</v>
      </c>
      <c r="B46" s="245" t="str">
        <f>+'Ekamut-caxs'!B47</f>
        <v>Գրասենյակային ապրանքների գծով</v>
      </c>
      <c r="C46" s="254"/>
      <c r="D46" s="254"/>
      <c r="E46" s="254">
        <f t="shared" ref="E46" si="18">F46/12*9</f>
        <v>62.774999999999991</v>
      </c>
      <c r="F46" s="187">
        <f>+'Ekamut-caxs'!D47</f>
        <v>83.699999999999989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si="17"/>
        <v>11</v>
      </c>
      <c r="B47" s="245" t="str">
        <f>+'Ekamut-caxs'!B48</f>
        <v>Փոքրարժեք կամ արագամաշ առարկաների գծով</v>
      </c>
      <c r="C47" s="254"/>
      <c r="D47" s="254"/>
      <c r="E47" s="254">
        <f>F47</f>
        <v>440</v>
      </c>
      <c r="F47" s="187">
        <f>+'Ekamut-caxs'!D48</f>
        <v>440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+'Ekamut-caxs'!B49</f>
        <v>Ուսումնական նյութերի գծով</v>
      </c>
      <c r="C48" s="254"/>
      <c r="D48" s="254"/>
      <c r="E48" s="254">
        <f>F48</f>
        <v>440</v>
      </c>
      <c r="F48" s="187">
        <f>+'Ekamut-caxs'!D49</f>
        <v>440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+'Ekamut-caxs'!B50</f>
        <v>Դեղորայքի գծով</v>
      </c>
      <c r="C49" s="254"/>
      <c r="D49" s="254"/>
      <c r="E49" s="254">
        <f>F49</f>
        <v>30</v>
      </c>
      <c r="F49" s="187">
        <f>+'Ekamut-caxs'!D50</f>
        <v>30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+'Ekamut-caxs'!B51</f>
        <v>Բուժ.ծառայության գծով</v>
      </c>
      <c r="C50" s="254"/>
      <c r="D50" s="254"/>
      <c r="E50" s="254">
        <f>F50</f>
        <v>180</v>
      </c>
      <c r="F50" s="187">
        <f>+'Ekamut-caxs'!D51</f>
        <v>180</v>
      </c>
      <c r="G50" s="333"/>
      <c r="H50" s="97"/>
      <c r="I50" s="88"/>
      <c r="J50" s="88"/>
      <c r="K50" s="251" t="str">
        <f t="shared" si="6"/>
        <v/>
      </c>
      <c r="L50" s="251" t="str">
        <f t="shared" ref="L50:L81" si="19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hidden="1" customHeight="1">
      <c r="A51" s="54">
        <f t="shared" si="17"/>
        <v>15</v>
      </c>
      <c r="B51" s="245" t="str">
        <f>+'Ekamut-caxs'!B52</f>
        <v>Ընթացիկ վերանորոգման գծով</v>
      </c>
      <c r="C51" s="254">
        <f>F51</f>
        <v>0</v>
      </c>
      <c r="D51" s="254">
        <f>F51</f>
        <v>0</v>
      </c>
      <c r="E51" s="254">
        <f>F51</f>
        <v>0</v>
      </c>
      <c r="F51" s="187">
        <f>+'Ekamut-caxs'!D52</f>
        <v>0</v>
      </c>
      <c r="G51" s="333"/>
      <c r="H51" s="97"/>
      <c r="I51" s="88"/>
      <c r="J51" s="88"/>
      <c r="K51" s="251" t="str">
        <f t="shared" si="6"/>
        <v/>
      </c>
      <c r="L51" s="251" t="str">
        <f t="shared" si="19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v>15</v>
      </c>
      <c r="B52" s="245" t="str">
        <f>+'Ekamut-caxs'!B53</f>
        <v>Ջեռուցման համակարգի սպասարկման գծով</v>
      </c>
      <c r="C52" s="254">
        <f>12.8</f>
        <v>12.8</v>
      </c>
      <c r="D52" s="254">
        <f>12.8*2</f>
        <v>25.6</v>
      </c>
      <c r="E52" s="254">
        <v>62.4</v>
      </c>
      <c r="F52" s="187">
        <f>+'Ekamut-caxs'!D53</f>
        <v>117.7</v>
      </c>
      <c r="G52" s="333"/>
      <c r="H52" s="97"/>
      <c r="I52" s="88"/>
      <c r="J52" s="88"/>
      <c r="K52" s="251" t="str">
        <f t="shared" si="6"/>
        <v/>
      </c>
      <c r="L52" s="251" t="str">
        <f t="shared" si="19"/>
        <v/>
      </c>
      <c r="M52" s="251" t="str">
        <f t="shared" si="1"/>
        <v/>
      </c>
      <c r="N52" s="64"/>
      <c r="O52" s="64"/>
      <c r="P52" s="64"/>
    </row>
    <row r="53" spans="1:16" s="63" customFormat="1" ht="16.5" hidden="1" customHeight="1">
      <c r="A53" s="54">
        <f t="shared" si="17"/>
        <v>16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6"/>
        <v/>
      </c>
      <c r="L53" s="251" t="str">
        <f t="shared" si="19"/>
        <v/>
      </c>
      <c r="M53" s="251" t="str">
        <f t="shared" si="1"/>
        <v/>
      </c>
      <c r="N53" s="64"/>
      <c r="O53" s="64"/>
      <c r="P53" s="64"/>
    </row>
    <row r="54" spans="1:16" s="63" customFormat="1" ht="16.5" customHeight="1">
      <c r="A54" s="54">
        <v>16</v>
      </c>
      <c r="B54" s="245" t="str">
        <f>+'Ekamut-caxs'!B55</f>
        <v>Սպասարկման և կոմունալ համավճարների գծով</v>
      </c>
      <c r="C54" s="254">
        <f>F54/12*3</f>
        <v>67.25</v>
      </c>
      <c r="D54" s="254">
        <f>F54/12*6</f>
        <v>134.5</v>
      </c>
      <c r="E54" s="254">
        <f>F54/12*9</f>
        <v>201.75</v>
      </c>
      <c r="F54" s="187">
        <f>+'Ekamut-caxs'!D55</f>
        <v>269</v>
      </c>
      <c r="G54" s="333"/>
      <c r="H54" s="97"/>
      <c r="I54" s="88"/>
      <c r="J54" s="88"/>
      <c r="K54" s="251" t="str">
        <f t="shared" si="6"/>
        <v/>
      </c>
      <c r="L54" s="251" t="str">
        <f t="shared" si="19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f t="shared" si="17"/>
        <v>17</v>
      </c>
      <c r="B55" s="245" t="str">
        <f>+'Ekamut-caxs'!B56</f>
        <v>Գնումների համակարգողի ծառայության գծով</v>
      </c>
      <c r="C55" s="254"/>
      <c r="D55" s="254"/>
      <c r="E55" s="254">
        <f>F55/12*9</f>
        <v>40.5</v>
      </c>
      <c r="F55" s="187">
        <f>+'Ekamut-caxs'!D56</f>
        <v>54</v>
      </c>
      <c r="G55" s="333"/>
      <c r="H55" s="97"/>
      <c r="I55" s="88"/>
      <c r="J55" s="88"/>
      <c r="K55" s="251" t="str">
        <f t="shared" si="6"/>
        <v/>
      </c>
      <c r="L55" s="251" t="str">
        <f t="shared" si="19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17"/>
        <v>18</v>
      </c>
      <c r="B56" s="245" t="str">
        <f>+'Ekamut-caxs'!B57</f>
        <v>Համակարգիչների տեխնիկական սպասարկման գծով</v>
      </c>
      <c r="C56" s="254"/>
      <c r="D56" s="254"/>
      <c r="E56" s="254">
        <f>F56/12*9</f>
        <v>37.5</v>
      </c>
      <c r="F56" s="187">
        <f>+'Ekamut-caxs'!D57</f>
        <v>50</v>
      </c>
      <c r="G56" s="333"/>
      <c r="H56" s="97"/>
      <c r="I56" s="88"/>
      <c r="J56" s="88"/>
      <c r="K56" s="251" t="str">
        <f t="shared" si="6"/>
        <v/>
      </c>
      <c r="L56" s="251" t="str">
        <f t="shared" si="19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3"/>
      <c r="H57" s="97"/>
      <c r="I57" s="88"/>
      <c r="J57" s="88"/>
      <c r="K57" s="251" t="str">
        <f t="shared" si="6"/>
        <v/>
      </c>
      <c r="L57" s="251" t="str">
        <f t="shared" si="19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+'Ekamut-caxs'!B59</f>
        <v>էլ․ստորագրության գծով</v>
      </c>
      <c r="C58" s="254">
        <f>F58</f>
        <v>6</v>
      </c>
      <c r="D58" s="254">
        <f>F58</f>
        <v>6</v>
      </c>
      <c r="E58" s="254">
        <f>F58</f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6"/>
        <v/>
      </c>
      <c r="L58" s="251" t="str">
        <f t="shared" si="19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+'Ekamut-caxs'!B60</f>
        <v>Հայտարարության գծով</v>
      </c>
      <c r="C59" s="254">
        <f>F59</f>
        <v>20</v>
      </c>
      <c r="D59" s="254">
        <f>F59</f>
        <v>20</v>
      </c>
      <c r="E59" s="254">
        <f>F59</f>
        <v>20</v>
      </c>
      <c r="F59" s="187">
        <f>+'Ekamut-caxs'!D60</f>
        <v>20</v>
      </c>
      <c r="G59" s="333"/>
      <c r="H59" s="97"/>
      <c r="I59" s="88"/>
      <c r="J59" s="88"/>
      <c r="K59" s="251" t="str">
        <f t="shared" si="6"/>
        <v/>
      </c>
      <c r="L59" s="251" t="str">
        <f t="shared" si="19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7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19"/>
        <v/>
      </c>
      <c r="M60" s="251" t="str">
        <f t="shared" si="1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/>
      <c r="E61" s="254">
        <f>F61</f>
        <v>48</v>
      </c>
      <c r="F61" s="187">
        <f>+'Ekamut-caxs'!D62</f>
        <v>48</v>
      </c>
      <c r="G61" s="333"/>
      <c r="H61" s="97"/>
      <c r="I61" s="88"/>
      <c r="J61" s="88"/>
      <c r="K61" s="251" t="str">
        <f t="shared" si="6"/>
        <v/>
      </c>
      <c r="L61" s="251" t="str">
        <f t="shared" si="19"/>
        <v/>
      </c>
      <c r="M61" s="251" t="str">
        <f t="shared" si="1"/>
        <v/>
      </c>
      <c r="N61" s="64"/>
      <c r="O61" s="64"/>
      <c r="P61" s="64"/>
    </row>
    <row r="62" spans="1:16" s="64" customFormat="1" ht="16.5" hidden="1" customHeight="1">
      <c r="A62" s="54">
        <f t="shared" si="17"/>
        <v>23</v>
      </c>
      <c r="B62" s="347" t="str">
        <f>+'Ekamut-caxs'!B63</f>
        <v>Անհատույց ստացված ակտիվների գծով (արագամաշ առականեր)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6"/>
        <v/>
      </c>
      <c r="L62" s="266" t="str">
        <f t="shared" si="19"/>
        <v/>
      </c>
      <c r="M62" s="266" t="str">
        <f t="shared" si="1"/>
        <v/>
      </c>
    </row>
    <row r="63" spans="1:16" s="64" customFormat="1" ht="16.5" customHeight="1">
      <c r="A63" s="54">
        <v>23</v>
      </c>
      <c r="B63" s="347" t="str">
        <f>+'Ekamut-caxs'!B64</f>
        <v>Միջոցառումների կազմակերպման գծով</v>
      </c>
      <c r="C63" s="254"/>
      <c r="D63" s="254"/>
      <c r="E63" s="254">
        <f>F63</f>
        <v>60</v>
      </c>
      <c r="F63" s="186">
        <f>+'Ekamut-caxs'!D64</f>
        <v>60</v>
      </c>
      <c r="G63" s="334"/>
      <c r="H63" s="97"/>
      <c r="I63" s="88"/>
      <c r="J63" s="88"/>
      <c r="K63" s="266" t="str">
        <f t="shared" si="6"/>
        <v/>
      </c>
      <c r="L63" s="266" t="str">
        <f t="shared" si="19"/>
        <v/>
      </c>
      <c r="M63" s="266" t="str">
        <f t="shared" si="1"/>
        <v/>
      </c>
    </row>
    <row r="64" spans="1:16" s="64" customFormat="1" ht="16.5" customHeight="1">
      <c r="A64" s="54">
        <f t="shared" si="17"/>
        <v>24</v>
      </c>
      <c r="B64" s="347" t="str">
        <f>+'Ekamut-caxs'!B65</f>
        <v>Դուրսգրվող գույքի վերագնահատման գծով</v>
      </c>
      <c r="C64" s="254"/>
      <c r="D64" s="254"/>
      <c r="E64" s="254">
        <f>F64</f>
        <v>60</v>
      </c>
      <c r="F64" s="186">
        <f>+'Ekamut-caxs'!D65</f>
        <v>60</v>
      </c>
      <c r="G64" s="334"/>
      <c r="H64" s="455" t="s">
        <v>261</v>
      </c>
      <c r="I64" s="88"/>
      <c r="J64" s="88"/>
      <c r="K64" s="266" t="str">
        <f t="shared" si="6"/>
        <v/>
      </c>
      <c r="L64" s="266" t="str">
        <f t="shared" si="19"/>
        <v/>
      </c>
      <c r="M64" s="266" t="str">
        <f t="shared" si="1"/>
        <v/>
      </c>
    </row>
    <row r="65" spans="1:16" s="64" customFormat="1" ht="16.5" customHeight="1">
      <c r="A65" s="54">
        <f t="shared" si="17"/>
        <v>25</v>
      </c>
      <c r="B65" s="347" t="str">
        <f>+'Ekamut-caxs'!B66</f>
        <v>Կրակմարիչների լիցքավորում</v>
      </c>
      <c r="C65" s="254"/>
      <c r="D65" s="254"/>
      <c r="E65" s="254">
        <f>F65</f>
        <v>55</v>
      </c>
      <c r="F65" s="186">
        <f>+'Ekamut-caxs'!D66</f>
        <v>55</v>
      </c>
      <c r="G65" s="334"/>
      <c r="H65" s="455"/>
      <c r="I65" s="88"/>
      <c r="J65" s="88"/>
      <c r="K65" s="266" t="str">
        <f t="shared" si="6"/>
        <v/>
      </c>
      <c r="L65" s="266" t="str">
        <f t="shared" si="19"/>
        <v/>
      </c>
      <c r="M65" s="266" t="str">
        <f t="shared" si="1"/>
        <v/>
      </c>
    </row>
    <row r="66" spans="1:16" s="63" customFormat="1" ht="16.5" hidden="1" customHeight="1">
      <c r="A66" s="54">
        <f t="shared" si="17"/>
        <v>26</v>
      </c>
      <c r="B66" s="245" t="s">
        <v>34</v>
      </c>
      <c r="C66" s="186">
        <f>SUM(C67:C69)</f>
        <v>0</v>
      </c>
      <c r="D66" s="186">
        <f>SUM(D67:D69)</f>
        <v>0</v>
      </c>
      <c r="E66" s="186">
        <f>SUM(E67:E69)</f>
        <v>0</v>
      </c>
      <c r="F66" s="187">
        <f>SUM(F67:F69)</f>
        <v>0</v>
      </c>
      <c r="G66" s="333"/>
      <c r="H66" s="97"/>
      <c r="I66" s="88"/>
      <c r="J66" s="88"/>
      <c r="K66" s="251" t="str">
        <f t="shared" si="6"/>
        <v/>
      </c>
      <c r="L66" s="251" t="str">
        <f t="shared" si="19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35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19"/>
        <v/>
      </c>
      <c r="M67" s="251" t="str">
        <f t="shared" si="1"/>
        <v/>
      </c>
    </row>
    <row r="68" spans="1:16" ht="14.25" hidden="1" customHeight="1">
      <c r="A68" s="13">
        <f>+A67+0.1</f>
        <v>26.200000000000003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19"/>
        <v/>
      </c>
      <c r="M68" s="251" t="str">
        <f t="shared" si="1"/>
        <v/>
      </c>
    </row>
    <row r="69" spans="1:16" ht="14.25" hidden="1" customHeight="1">
      <c r="A69" s="13">
        <f>+A68+0.1</f>
        <v>26.300000000000004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6"/>
        <v/>
      </c>
      <c r="L69" s="251" t="str">
        <f t="shared" si="19"/>
        <v/>
      </c>
      <c r="M69" s="251" t="str">
        <f t="shared" si="1"/>
        <v/>
      </c>
    </row>
    <row r="70" spans="1:16" s="84" customFormat="1" ht="17.25" customHeight="1">
      <c r="A70" s="59">
        <v>26</v>
      </c>
      <c r="B70" s="188" t="s">
        <v>36</v>
      </c>
      <c r="C70" s="240">
        <f>+F70</f>
        <v>74.899999999999991</v>
      </c>
      <c r="D70" s="240">
        <f>+F70</f>
        <v>74.899999999999991</v>
      </c>
      <c r="E70" s="240">
        <f>+F70</f>
        <v>74.899999999999991</v>
      </c>
      <c r="F70" s="187">
        <f>+'Deb. ev kreditor'!D59-'Deb. ev kreditor'!D55</f>
        <v>74.899999999999991</v>
      </c>
      <c r="G70" s="333"/>
      <c r="H70" s="460">
        <f>+F70-'Deb. ev kreditor'!F59</f>
        <v>0</v>
      </c>
      <c r="I70" s="75"/>
      <c r="J70" s="75"/>
      <c r="K70" s="251" t="str">
        <f t="shared" si="6"/>
        <v/>
      </c>
      <c r="L70" s="251" t="str">
        <f t="shared" si="19"/>
        <v/>
      </c>
      <c r="M70" s="251" t="str">
        <f t="shared" si="1"/>
        <v/>
      </c>
      <c r="N70" s="83"/>
      <c r="O70" s="83"/>
      <c r="P70" s="83"/>
    </row>
    <row r="71" spans="1:16" s="84" customFormat="1" ht="16.5" hidden="1" customHeight="1">
      <c r="A71" s="59">
        <f>+A70+1</f>
        <v>27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6"/>
        <v/>
      </c>
      <c r="L71" s="251" t="str">
        <f t="shared" si="19"/>
        <v/>
      </c>
      <c r="M71" s="251" t="str">
        <f t="shared" si="1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6"/>
        <v/>
      </c>
      <c r="L72" s="251" t="str">
        <f t="shared" si="19"/>
        <v/>
      </c>
      <c r="M72" s="251" t="str">
        <f t="shared" si="1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6"/>
        <v/>
      </c>
      <c r="L73" s="251" t="str">
        <f t="shared" si="19"/>
        <v/>
      </c>
      <c r="M73" s="251" t="str">
        <f t="shared" si="1"/>
        <v/>
      </c>
      <c r="N73" s="64"/>
      <c r="O73" s="64"/>
      <c r="P73" s="64"/>
    </row>
    <row r="74" spans="1:16" hidden="1">
      <c r="A74" s="23">
        <f t="shared" ref="A74:A79" si="20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6"/>
        <v/>
      </c>
      <c r="L74" s="251" t="str">
        <f t="shared" si="19"/>
        <v/>
      </c>
      <c r="M74" s="251" t="str">
        <f t="shared" si="1"/>
        <v/>
      </c>
    </row>
    <row r="75" spans="1:16" hidden="1">
      <c r="A75" s="23">
        <f t="shared" si="20"/>
        <v>1.2000000000000002</v>
      </c>
      <c r="B75" s="247" t="s">
        <v>84</v>
      </c>
      <c r="C75" s="343"/>
      <c r="D75" s="343"/>
      <c r="E75" s="343"/>
      <c r="F75" s="182"/>
      <c r="G75" s="335"/>
      <c r="H75" s="96" t="s">
        <v>313</v>
      </c>
      <c r="K75" s="251" t="str">
        <f t="shared" si="6"/>
        <v/>
      </c>
      <c r="L75" s="251" t="str">
        <f t="shared" si="19"/>
        <v/>
      </c>
      <c r="M75" s="251" t="str">
        <f t="shared" si="1"/>
        <v/>
      </c>
    </row>
    <row r="76" spans="1:16" hidden="1">
      <c r="A76" s="23">
        <f t="shared" si="20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6"/>
        <v/>
      </c>
      <c r="L76" s="251" t="str">
        <f t="shared" si="19"/>
        <v/>
      </c>
      <c r="M76" s="251" t="str">
        <f t="shared" si="1"/>
        <v/>
      </c>
    </row>
    <row r="77" spans="1:16" hidden="1">
      <c r="A77" s="23">
        <f t="shared" si="20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6"/>
        <v/>
      </c>
      <c r="L77" s="251" t="str">
        <f t="shared" si="19"/>
        <v/>
      </c>
      <c r="M77" s="251" t="str">
        <f t="shared" si="1"/>
        <v/>
      </c>
    </row>
    <row r="78" spans="1:16" s="68" customFormat="1" hidden="1">
      <c r="A78" s="23">
        <f t="shared" si="20"/>
        <v>1.5000000000000004</v>
      </c>
      <c r="B78" s="265" t="s">
        <v>63</v>
      </c>
      <c r="C78" s="343"/>
      <c r="D78" s="343"/>
      <c r="E78" s="343"/>
      <c r="F78" s="182"/>
      <c r="G78" s="373"/>
      <c r="H78" s="96"/>
      <c r="I78" s="76"/>
      <c r="J78" s="76"/>
      <c r="K78" s="266" t="str">
        <f t="shared" si="6"/>
        <v/>
      </c>
      <c r="L78" s="266" t="str">
        <f t="shared" si="19"/>
        <v/>
      </c>
      <c r="M78" s="266" t="str">
        <f t="shared" si="1"/>
        <v/>
      </c>
    </row>
    <row r="79" spans="1:16" s="68" customFormat="1" hidden="1">
      <c r="A79" s="23">
        <f t="shared" si="20"/>
        <v>1.6000000000000005</v>
      </c>
      <c r="B79" s="265"/>
      <c r="C79" s="343"/>
      <c r="D79" s="343"/>
      <c r="E79" s="343"/>
      <c r="F79" s="182"/>
      <c r="G79" s="373"/>
      <c r="H79" s="96" t="s">
        <v>266</v>
      </c>
      <c r="I79" s="76"/>
      <c r="J79" s="76"/>
      <c r="K79" s="266" t="str">
        <f t="shared" si="6"/>
        <v/>
      </c>
      <c r="L79" s="266" t="str">
        <f t="shared" si="19"/>
        <v/>
      </c>
      <c r="M79" s="266" t="str">
        <f t="shared" si="1"/>
        <v/>
      </c>
    </row>
    <row r="80" spans="1:16" s="63" customFormat="1" ht="34.5" hidden="1">
      <c r="A80" s="54">
        <v>2</v>
      </c>
      <c r="B80" s="245" t="s">
        <v>87</v>
      </c>
      <c r="C80" s="254">
        <f>SUM(C81:C83)</f>
        <v>0</v>
      </c>
      <c r="D80" s="254">
        <f>SUM(D81:D83)</f>
        <v>0</v>
      </c>
      <c r="E80" s="254">
        <f>SUM(E81:E83)</f>
        <v>0</v>
      </c>
      <c r="F80" s="187">
        <f>SUM(F81:F83)</f>
        <v>0</v>
      </c>
      <c r="G80" s="333"/>
      <c r="H80" s="97"/>
      <c r="I80" s="88"/>
      <c r="J80" s="88"/>
      <c r="K80" s="251" t="str">
        <f t="shared" si="6"/>
        <v/>
      </c>
      <c r="L80" s="251" t="str">
        <f t="shared" si="19"/>
        <v/>
      </c>
      <c r="M80" s="251" t="str">
        <f t="shared" si="1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9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>SUM(C85:C86)</f>
        <v>0</v>
      </c>
      <c r="D84" s="189">
        <f>SUM(D85:D86)</f>
        <v>0</v>
      </c>
      <c r="E84" s="189">
        <f>SUM(E85:E86)</f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86.885000000003856</v>
      </c>
      <c r="D87" s="189">
        <f>D12+D13-D29</f>
        <v>143.69000000000233</v>
      </c>
      <c r="E87" s="189">
        <f>E12+E13-E29</f>
        <v>161.6900000000096</v>
      </c>
      <c r="F87" s="189">
        <f>F12+F13-F29</f>
        <v>6573.4000000000087</v>
      </c>
      <c r="G87" s="332"/>
      <c r="H87" s="498" t="s">
        <v>190</v>
      </c>
      <c r="I87" s="498"/>
      <c r="J87" s="200"/>
      <c r="K87" s="251" t="str">
        <f t="shared" si="21"/>
        <v/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4">IF((I88-H88)&lt;0, (0),"")</f>
        <v/>
      </c>
      <c r="M88" s="252" t="str">
        <f t="shared" si="24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tr">
        <f>'Ekamut-caxs'!D73</f>
        <v>Լ. ՀԱՐՈՒԹՅՈՒՆՅԱՆ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4"/>
        <v/>
      </c>
      <c r="M89" s="252" t="str">
        <f t="shared" si="24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4"/>
        <v/>
      </c>
      <c r="M90" s="252" t="str">
        <f t="shared" si="24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tr">
        <f>'Ekamut-caxs'!D75</f>
        <v>Ն. ՀԱՐՈՒԹՅՈՒՆՅԱՆ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7" customFormat="1" ht="112.5" customHeight="1">
      <c r="B94" s="366" t="s">
        <v>213</v>
      </c>
      <c r="C94" s="497"/>
      <c r="D94" s="497"/>
      <c r="E94" s="497"/>
      <c r="G94" s="368" t="s">
        <v>232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rowBreaks count="1" manualBreakCount="1">
    <brk id="86" max="6" man="1"/>
  </rowBreaks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2" zoomScaleSheetLayoutView="100" workbookViewId="0">
      <selection activeCell="F49" sqref="F4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52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 140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283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45350.499999999993</v>
      </c>
      <c r="D6" s="202">
        <f>SUM(D7:D8,D11,D14:D19,D22:D23)</f>
        <v>71015.700000000012</v>
      </c>
      <c r="E6" s="202">
        <f t="shared" ref="E6:E64" si="0">D6-C6</f>
        <v>25665.200000000019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86">
        <f>42096.5+1287</f>
        <v>43383.5</v>
      </c>
      <c r="D7" s="193">
        <f>+'Ekamut-caxs'!D11</f>
        <v>69051.8</v>
      </c>
      <c r="E7" s="193">
        <f t="shared" si="0"/>
        <v>25668.300000000003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48</v>
      </c>
      <c r="E8" s="193">
        <f t="shared" si="0"/>
        <v>48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82"/>
      <c r="D9" s="178">
        <f>+'Ekamut-caxs'!D13</f>
        <v>48</v>
      </c>
      <c r="E9" s="193">
        <f t="shared" si="0"/>
        <v>48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82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82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86"/>
      <c r="D14" s="193">
        <f>+'Ekamut-caxs'!D19</f>
        <v>0</v>
      </c>
      <c r="E14" s="193">
        <f t="shared" si="0"/>
        <v>0</v>
      </c>
      <c r="F14" s="476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86">
        <v>112.6</v>
      </c>
      <c r="D15" s="193">
        <f>+'Ekamut-caxs'!D20</f>
        <v>269</v>
      </c>
      <c r="E15" s="193">
        <f t="shared" si="0"/>
        <v>156.4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1842.5</v>
      </c>
      <c r="D19" s="196">
        <f>SUM(D20:D21)</f>
        <v>1634.3</v>
      </c>
      <c r="E19" s="193">
        <f t="shared" si="0"/>
        <v>-208.20000000000005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80">
        <v>1634.3</v>
      </c>
      <c r="D20" s="179">
        <f>+'Ekamut-caxs'!D25</f>
        <v>1634.3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80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2">
        <v>4.2</v>
      </c>
      <c r="D22" s="193">
        <f>+'Ekamut-caxs'!D27</f>
        <v>5</v>
      </c>
      <c r="E22" s="193">
        <f t="shared" si="0"/>
        <v>0.79999999999999982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18" t="s">
        <v>239</v>
      </c>
      <c r="C23" s="192">
        <v>7.7</v>
      </c>
      <c r="D23" s="192">
        <f>+'Ekamut-caxs'!D18</f>
        <v>7.6</v>
      </c>
      <c r="E23" s="192">
        <f>D23-C23</f>
        <v>-0.10000000000000053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45497.799999999996</v>
      </c>
      <c r="D24" s="203">
        <f>SUM(D25,D28:D34,D38:D60,D62:D63)</f>
        <v>71015.7</v>
      </c>
      <c r="E24" s="202">
        <f t="shared" si="0"/>
        <v>25517.9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54">
      <c r="A25" s="54">
        <v>1</v>
      </c>
      <c r="B25" s="246" t="str">
        <f>+'Ekamut-caxs'!B32</f>
        <v>Աշխատավարձի գծով</v>
      </c>
      <c r="C25" s="194">
        <v>34724</v>
      </c>
      <c r="D25" s="196">
        <f>+'Ekamut-caxs'!D32</f>
        <v>52671.1</v>
      </c>
      <c r="E25" s="193">
        <f t="shared" si="0"/>
        <v>17947.099999999999</v>
      </c>
      <c r="F25" s="178" t="s">
        <v>282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476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580</v>
      </c>
      <c r="D27" s="178">
        <f>+'Ekamut-caxs'!D34</f>
        <v>0</v>
      </c>
      <c r="E27" s="180">
        <f>D27-C27</f>
        <v>-580</v>
      </c>
      <c r="F27" s="180"/>
    </row>
    <row r="28" spans="1:18" s="52" customFormat="1" ht="54">
      <c r="A28" s="54">
        <f>+A25+1</f>
        <v>2</v>
      </c>
      <c r="B28" s="195" t="str">
        <f>+'Ekamut-caxs'!B35</f>
        <v>Սննդի գծով</v>
      </c>
      <c r="C28" s="194">
        <v>6098.9</v>
      </c>
      <c r="D28" s="196">
        <f>+'Ekamut-caxs'!D35</f>
        <v>5848</v>
      </c>
      <c r="E28" s="193">
        <f t="shared" si="0"/>
        <v>-250.89999999999964</v>
      </c>
      <c r="F28" s="359" t="s">
        <v>306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7">
      <c r="A29" s="54">
        <f t="shared" ref="A29:A34" si="2">+A28+1</f>
        <v>3</v>
      </c>
      <c r="B29" s="195" t="str">
        <f>+'Ekamut-caxs'!B36</f>
        <v>Ջեռուցման գծով</v>
      </c>
      <c r="C29" s="194">
        <v>1103.8</v>
      </c>
      <c r="D29" s="196">
        <f>+'Ekamut-caxs'!D36</f>
        <v>1206.5999999999999</v>
      </c>
      <c r="E29" s="193">
        <f t="shared" si="0"/>
        <v>102.79999999999995</v>
      </c>
      <c r="F29" s="178" t="s">
        <v>291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7">
      <c r="A30" s="54">
        <f t="shared" si="2"/>
        <v>4</v>
      </c>
      <c r="B30" s="195" t="str">
        <f>+'Ekamut-caxs'!B37</f>
        <v>Էլեկտրաէներգիայի գծով</v>
      </c>
      <c r="C30" s="194">
        <f>683.9-107.2</f>
        <v>576.69999999999993</v>
      </c>
      <c r="D30" s="196">
        <f>+'Ekamut-caxs'!D37</f>
        <v>609.6</v>
      </c>
      <c r="E30" s="193">
        <f t="shared" si="0"/>
        <v>32.900000000000091</v>
      </c>
      <c r="F30" s="178" t="s">
        <v>291</v>
      </c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si="2"/>
        <v>5</v>
      </c>
      <c r="B31" s="195" t="str">
        <f>+'Ekamut-caxs'!B38</f>
        <v>Ջրմուղ-կոյուղու գծով</v>
      </c>
      <c r="C31" s="194">
        <f>214.4-80</f>
        <v>134.4</v>
      </c>
      <c r="D31" s="196">
        <f>+'Ekamut-caxs'!D38</f>
        <v>102</v>
      </c>
      <c r="E31" s="193">
        <f t="shared" si="0"/>
        <v>-32.400000000000006</v>
      </c>
      <c r="F31" s="178" t="s">
        <v>291</v>
      </c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7">
      <c r="A32" s="54">
        <f t="shared" si="2"/>
        <v>6</v>
      </c>
      <c r="B32" s="195" t="str">
        <f>+'Ekamut-caxs'!B39</f>
        <v>Աղբահանության գծով</v>
      </c>
      <c r="C32" s="194">
        <v>14.4</v>
      </c>
      <c r="D32" s="196">
        <f>+'Ekamut-caxs'!D39</f>
        <v>14.4</v>
      </c>
      <c r="E32" s="193">
        <f t="shared" si="0"/>
        <v>0</v>
      </c>
      <c r="F32" s="178" t="s">
        <v>307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7">
      <c r="A33" s="54">
        <f t="shared" si="2"/>
        <v>7</v>
      </c>
      <c r="B33" s="195" t="str">
        <f>+'Ekamut-caxs'!B40</f>
        <v>Ախտաբանության գծով</v>
      </c>
      <c r="C33" s="194">
        <v>30</v>
      </c>
      <c r="D33" s="196">
        <f>+'Ekamut-caxs'!D40</f>
        <v>30</v>
      </c>
      <c r="E33" s="193">
        <f t="shared" si="0"/>
        <v>0</v>
      </c>
      <c r="F33" s="178" t="s">
        <v>307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88.8</v>
      </c>
      <c r="D34" s="196">
        <f>SUM(D35:D37)</f>
        <v>58.8</v>
      </c>
      <c r="E34" s="193">
        <f t="shared" si="0"/>
        <v>-30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29</v>
      </c>
      <c r="D35" s="197">
        <f>+'Ekamut-caxs'!D42</f>
        <v>28.8</v>
      </c>
      <c r="E35" s="179">
        <f t="shared" si="0"/>
        <v>-0.19999999999999929</v>
      </c>
      <c r="F35" s="178" t="s">
        <v>304</v>
      </c>
    </row>
    <row r="36" spans="1:18" hidden="1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80"/>
    </row>
    <row r="37" spans="1:18" ht="40.5">
      <c r="A37" s="23">
        <v>8.3000000000000007</v>
      </c>
      <c r="B37" s="247" t="str">
        <f>+'Ekamut-caxs'!B44</f>
        <v>ինտերնետ կապ</v>
      </c>
      <c r="C37" s="178">
        <v>59.8</v>
      </c>
      <c r="D37" s="197">
        <f>+'Ekamut-caxs'!D44</f>
        <v>30</v>
      </c>
      <c r="E37" s="179">
        <f t="shared" si="0"/>
        <v>-29.799999999999997</v>
      </c>
      <c r="F37" s="178" t="s">
        <v>308</v>
      </c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7">
      <c r="A39" s="54">
        <v>9</v>
      </c>
      <c r="B39" s="195" t="str">
        <f>+'Ekamut-caxs'!B46</f>
        <v>Տնտեսական ապրանքների գծով</v>
      </c>
      <c r="C39" s="194">
        <v>132.6</v>
      </c>
      <c r="D39" s="196">
        <f>+'Ekamut-caxs'!D46</f>
        <v>441</v>
      </c>
      <c r="E39" s="193">
        <f t="shared" si="0"/>
        <v>308.39999999999998</v>
      </c>
      <c r="F39" s="178" t="s">
        <v>299</v>
      </c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44</v>
      </c>
      <c r="D40" s="196">
        <f>+'Ekamut-caxs'!D47</f>
        <v>83.699999999999989</v>
      </c>
      <c r="E40" s="193">
        <f t="shared" si="0"/>
        <v>39.699999999999989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7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440</v>
      </c>
      <c r="E41" s="193">
        <f t="shared" si="0"/>
        <v>440</v>
      </c>
      <c r="F41" s="178" t="s">
        <v>311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440</v>
      </c>
      <c r="E42" s="193">
        <f t="shared" si="0"/>
        <v>440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54">
      <c r="A44" s="54">
        <f t="shared" si="3"/>
        <v>14</v>
      </c>
      <c r="B44" s="195" t="str">
        <f>+'Ekamut-caxs'!B51</f>
        <v>Բուժ.ծառայության գծով</v>
      </c>
      <c r="C44" s="194">
        <v>90</v>
      </c>
      <c r="D44" s="196">
        <f>+'Ekamut-caxs'!D51</f>
        <v>180</v>
      </c>
      <c r="E44" s="193">
        <f t="shared" si="0"/>
        <v>90</v>
      </c>
      <c r="F44" s="178" t="s">
        <v>298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 hidden="1">
      <c r="A45" s="54">
        <f t="shared" si="3"/>
        <v>15</v>
      </c>
      <c r="B45" s="195" t="str">
        <f>+'Ekamut-caxs'!B52</f>
        <v>Ընթացիկ վերանորոգման գծով</v>
      </c>
      <c r="C45" s="194"/>
      <c r="D45" s="196">
        <f>+'Ekamut-caxs'!D52</f>
        <v>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54">
      <c r="A46" s="54">
        <f t="shared" si="3"/>
        <v>16</v>
      </c>
      <c r="B46" s="195" t="str">
        <f>+'Ekamut-caxs'!B53</f>
        <v>Ջեռուցման համակարգի սպասարկման գծով</v>
      </c>
      <c r="C46" s="194">
        <v>33.700000000000003</v>
      </c>
      <c r="D46" s="196">
        <f>+'Ekamut-caxs'!D53</f>
        <v>117.7</v>
      </c>
      <c r="E46" s="193">
        <f>D46-C46</f>
        <v>84</v>
      </c>
      <c r="F46" s="178" t="s">
        <v>300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4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4">
        <v>187.2</v>
      </c>
      <c r="D48" s="196">
        <f>+'Ekamut-caxs'!D55</f>
        <v>269</v>
      </c>
      <c r="E48" s="193">
        <f>D48-C48</f>
        <v>81.800000000000011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40.5">
      <c r="A49" s="54">
        <v>17</v>
      </c>
      <c r="B49" s="195" t="str">
        <f>+'Ekamut-caxs'!B56</f>
        <v>Գնումների համակարգողի ծառայության գծով</v>
      </c>
      <c r="C49" s="194">
        <v>49</v>
      </c>
      <c r="D49" s="196">
        <f>+'Ekamut-caxs'!D56</f>
        <v>54</v>
      </c>
      <c r="E49" s="193">
        <f t="shared" si="0"/>
        <v>5</v>
      </c>
      <c r="F49" s="178" t="s">
        <v>301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7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f>16+41</f>
        <v>57</v>
      </c>
      <c r="D50" s="196">
        <f>+'Ekamut-caxs'!D57</f>
        <v>50</v>
      </c>
      <c r="E50" s="193">
        <f t="shared" si="0"/>
        <v>-7</v>
      </c>
      <c r="F50" s="178" t="s">
        <v>296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4">
        <v>95</v>
      </c>
      <c r="D51" s="196">
        <f>+'Ekamut-caxs'!D58</f>
        <v>117</v>
      </c>
      <c r="E51" s="193">
        <f t="shared" si="0"/>
        <v>22</v>
      </c>
      <c r="F51" s="178" t="s">
        <v>294</v>
      </c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4"/>
      <c r="D52" s="196">
        <f>+'Ekamut-caxs'!D59</f>
        <v>6</v>
      </c>
      <c r="E52" s="193">
        <f t="shared" ref="E52:E63" si="4">D52-C52</f>
        <v>6</v>
      </c>
      <c r="F52" s="180" t="s">
        <v>309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21</v>
      </c>
      <c r="B53" s="195" t="str">
        <f>+'Ekamut-caxs'!B60</f>
        <v>Հայտարարության գծով</v>
      </c>
      <c r="C53" s="194"/>
      <c r="D53" s="196">
        <f>+'Ekamut-caxs'!D60</f>
        <v>20</v>
      </c>
      <c r="E53" s="193">
        <f t="shared" si="4"/>
        <v>20</v>
      </c>
      <c r="F53" s="178" t="s">
        <v>293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4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7">
      <c r="A55" s="54">
        <v>22</v>
      </c>
      <c r="B55" s="195" t="str">
        <f>+'Ekamut-caxs'!B62</f>
        <v>Վերապատրաստման գծով</v>
      </c>
      <c r="C55" s="194">
        <v>41.6</v>
      </c>
      <c r="D55" s="196">
        <f>+'Ekamut-caxs'!D62</f>
        <v>48</v>
      </c>
      <c r="E55" s="193">
        <f t="shared" si="4"/>
        <v>6.3999999999999986</v>
      </c>
      <c r="F55" s="178" t="s">
        <v>310</v>
      </c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34.5" hidden="1">
      <c r="A56" s="54">
        <f t="shared" si="3"/>
        <v>23</v>
      </c>
      <c r="B56" s="195" t="str">
        <f>+'Ekamut-caxs'!B63</f>
        <v>Անհատույց ստացված ակտիվների գծով (արագամաշ առականեր)</v>
      </c>
      <c r="C56" s="194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27">
      <c r="A57" s="54">
        <f t="shared" si="3"/>
        <v>24</v>
      </c>
      <c r="B57" s="195" t="str">
        <f>+'Ekamut-caxs'!B64</f>
        <v>Միջոցառումների կազմակերպման գծով</v>
      </c>
      <c r="C57" s="194"/>
      <c r="D57" s="194">
        <f>+'Ekamut-caxs'!D64</f>
        <v>60</v>
      </c>
      <c r="E57" s="192">
        <f t="shared" si="4"/>
        <v>60</v>
      </c>
      <c r="F57" s="178" t="s">
        <v>290</v>
      </c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4">
        <v>50</v>
      </c>
      <c r="D58" s="194">
        <f>+'Ekamut-caxs'!D65</f>
        <v>60</v>
      </c>
      <c r="E58" s="192">
        <f>D58-C58</f>
        <v>10</v>
      </c>
      <c r="F58" s="178"/>
    </row>
    <row r="59" spans="1:18" s="51" customFormat="1" ht="27">
      <c r="A59" s="54">
        <f t="shared" si="3"/>
        <v>24</v>
      </c>
      <c r="B59" s="246" t="str">
        <f>+'Ekamut-caxs'!B66</f>
        <v>Կրակմարիչների լիցքավորում</v>
      </c>
      <c r="C59" s="194">
        <v>208.2</v>
      </c>
      <c r="D59" s="194">
        <f>+'Ekamut-caxs'!D66</f>
        <v>55</v>
      </c>
      <c r="E59" s="192">
        <f>D59-C59</f>
        <v>-153.19999999999999</v>
      </c>
      <c r="F59" s="178" t="s">
        <v>295</v>
      </c>
      <c r="G59" s="51" t="s">
        <v>120</v>
      </c>
    </row>
    <row r="60" spans="1:18" s="52" customFormat="1" ht="27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4">
        <v>1706.5</v>
      </c>
      <c r="D60" s="196">
        <f>+'Ekamut-caxs'!D67</f>
        <v>1706.5</v>
      </c>
      <c r="E60" s="193">
        <f t="shared" si="4"/>
        <v>0</v>
      </c>
      <c r="F60" s="178" t="s">
        <v>291</v>
      </c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ht="27">
      <c r="A61" s="24">
        <v>25.1</v>
      </c>
      <c r="B61" s="247" t="str">
        <f>+'Ekamut-caxs'!B68</f>
        <v>պայմանով (անհատույց) ստացված</v>
      </c>
      <c r="C61" s="178">
        <v>1634.3</v>
      </c>
      <c r="D61" s="197">
        <f>+'Ekamut-caxs'!D68</f>
        <v>1634.3</v>
      </c>
      <c r="E61" s="179">
        <f t="shared" si="4"/>
        <v>0</v>
      </c>
      <c r="F61" s="178" t="s">
        <v>291</v>
      </c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32</v>
      </c>
      <c r="D63" s="196">
        <f>+'Ekamut-caxs'!D70</f>
        <v>6297.3</v>
      </c>
      <c r="E63" s="193">
        <f t="shared" si="4"/>
        <v>6265.3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-147.30000000000291</v>
      </c>
      <c r="D64" s="202">
        <f>D6-D24</f>
        <v>0</v>
      </c>
      <c r="E64" s="202">
        <f t="shared" si="0"/>
        <v>147.30000000000291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1" t="str">
        <f>+'Ekamut-caxs'!D73</f>
        <v>Լ. ՀԱՐՈՒԹՅՈՒՆՅԱՆ</v>
      </c>
      <c r="E66" s="501"/>
      <c r="F66" s="108"/>
    </row>
    <row r="67" spans="1:18" ht="9.75" customHeight="1">
      <c r="B67" s="296"/>
      <c r="C67" s="297"/>
      <c r="D67" s="500" t="s">
        <v>5</v>
      </c>
      <c r="E67" s="500"/>
      <c r="F67" s="209"/>
    </row>
    <row r="68" spans="1:18" ht="24.75" customHeight="1">
      <c r="B68" s="294" t="s">
        <v>6</v>
      </c>
      <c r="C68" s="295"/>
      <c r="D68" s="501" t="str">
        <f>+'Ekamut-caxs'!D75</f>
        <v>Ն. ՀԱՐՈՒԹՅՈՒՆՅԱՆ</v>
      </c>
      <c r="E68" s="501"/>
      <c r="F68" s="108"/>
    </row>
    <row r="69" spans="1:18" ht="11.25" customHeight="1">
      <c r="B69" s="298"/>
      <c r="C69" s="297"/>
      <c r="D69" s="500" t="s">
        <v>5</v>
      </c>
      <c r="E69" s="500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6" zoomScaleSheetLayoutView="100" workbookViewId="0">
      <selection activeCell="F49" sqref="F4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9" t="s">
        <v>78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 140 մսուր-մանկապարտեզ» ՀՈԱԿ-ի </v>
      </c>
      <c r="B2" s="481"/>
      <c r="C2" s="481"/>
      <c r="D2" s="481"/>
      <c r="E2" s="481"/>
      <c r="F2" s="48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2" t="s">
        <v>284</v>
      </c>
      <c r="B3" s="502"/>
      <c r="C3" s="502"/>
      <c r="D3" s="502"/>
      <c r="E3" s="502"/>
      <c r="F3" s="50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1783.5</v>
      </c>
      <c r="D6" s="181">
        <f>+C81</f>
        <v>278.80000000000291</v>
      </c>
      <c r="E6" s="189">
        <f t="shared" ref="E6:E67" si="0">D6-C6</f>
        <v>-1504.6999999999971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SUM(C8:C9,C12,C15:C22)</f>
        <v>42213.299999999996</v>
      </c>
      <c r="D7" s="189">
        <f>SUM(D8:D9,D12,D15:D22)</f>
        <v>69373.8</v>
      </c>
      <c r="E7" s="189">
        <f>D7-C7</f>
        <v>27160.500000000007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42054.9</v>
      </c>
      <c r="D8" s="187">
        <f>+'Dramakan hosqer'!F14</f>
        <v>69051.8</v>
      </c>
      <c r="E8" s="187">
        <f>D8-C8</f>
        <v>26996.9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C10</f>
        <v>41.6</v>
      </c>
      <c r="D9" s="187">
        <f>SUM(D10:D11)</f>
        <v>48</v>
      </c>
      <c r="E9" s="187">
        <f t="shared" ref="E9:E14" si="1">D9-C9</f>
        <v>6.3999999999999986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48</v>
      </c>
      <c r="E10" s="187">
        <f t="shared" si="1"/>
        <v>6.3999999999999986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0</v>
      </c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476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v>3</v>
      </c>
      <c r="B16" s="245" t="str">
        <f>+'Dramakan hosqer'!B22</f>
        <v>Սպասարկման և կոմունալ համավճարներից</v>
      </c>
      <c r="C16" s="186">
        <v>112.6</v>
      </c>
      <c r="D16" s="187">
        <f>+'Dramakan hosqer'!F22</f>
        <v>269</v>
      </c>
      <c r="E16" s="187">
        <f t="shared" si="0"/>
        <v>156.4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0" si="2">+A16+1</f>
        <v>4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5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6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7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hosqer'!B27</f>
        <v>Բանկի տոկոսից</v>
      </c>
      <c r="C21" s="186">
        <v>4.2</v>
      </c>
      <c r="D21" s="187">
        <f>+'Dramakan hosqer'!F27</f>
        <v>5</v>
      </c>
      <c r="E21" s="187">
        <f>D21-C21</f>
        <v>0.79999999999999982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 t="s">
        <v>312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43717.999999999993</v>
      </c>
      <c r="D23" s="189">
        <f>+D24+D66+D78</f>
        <v>63079.199999999997</v>
      </c>
      <c r="E23" s="189">
        <f t="shared" si="0"/>
        <v>19361.200000000004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42724.399999999994</v>
      </c>
      <c r="D24" s="189">
        <f>SUM(D25,D28:D34,D38:D60,D64:D65)</f>
        <v>63079.199999999997</v>
      </c>
      <c r="E24" s="189">
        <f t="shared" si="0"/>
        <v>20354.800000000003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54">
      <c r="A25" s="54">
        <v>1</v>
      </c>
      <c r="B25" s="246" t="str">
        <f>+'Dramakan hosqer'!B31</f>
        <v>Աշխատավարձի գծով</v>
      </c>
      <c r="C25" s="194">
        <v>34724.1</v>
      </c>
      <c r="D25" s="187">
        <f>+'Dramakan hosqer'!F31</f>
        <v>52671.1</v>
      </c>
      <c r="E25" s="187">
        <f t="shared" si="0"/>
        <v>17947</v>
      </c>
      <c r="F25" s="178" t="s">
        <v>282</v>
      </c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hosqer'!B32</f>
        <v>վճարովի ծառայության գծով</v>
      </c>
      <c r="C26" s="178"/>
      <c r="D26" s="191">
        <f>+'Dramakan hosqer'!F32</f>
        <v>0</v>
      </c>
      <c r="E26" s="191">
        <f t="shared" si="0"/>
        <v>0</v>
      </c>
      <c r="F26" s="476"/>
    </row>
    <row r="27" spans="1:20">
      <c r="A27" s="23">
        <v>1.2</v>
      </c>
      <c r="B27" s="265" t="str">
        <f>+'Dramakan hosqer'!B33</f>
        <v>պարգևատրման գծով</v>
      </c>
      <c r="C27" s="178">
        <v>580</v>
      </c>
      <c r="D27" s="191">
        <f>+'Dramakan hosqer'!F33</f>
        <v>0</v>
      </c>
      <c r="E27" s="191">
        <f t="shared" si="0"/>
        <v>-580</v>
      </c>
      <c r="F27" s="180"/>
    </row>
    <row r="28" spans="1:20" s="52" customFormat="1" ht="54">
      <c r="A28" s="54">
        <f>+A25+1</f>
        <v>2</v>
      </c>
      <c r="B28" s="195" t="str">
        <f>+'Dramakan hosqer'!B34</f>
        <v>Սննդի գծով</v>
      </c>
      <c r="C28" s="194">
        <f>5837.4-C79</f>
        <v>4843.7999999999993</v>
      </c>
      <c r="D28" s="187">
        <f>+'Dramakan hosqer'!F34</f>
        <v>5848</v>
      </c>
      <c r="E28" s="187">
        <f t="shared" si="0"/>
        <v>1004.2000000000007</v>
      </c>
      <c r="F28" s="359" t="s">
        <v>306</v>
      </c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94">
        <v>1103.8</v>
      </c>
      <c r="D29" s="187">
        <f>+'Dramakan hosqer'!F35</f>
        <v>1206.5999999999999</v>
      </c>
      <c r="E29" s="187">
        <f t="shared" si="0"/>
        <v>102.79999999999995</v>
      </c>
      <c r="F29" s="178" t="s">
        <v>291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94">
        <f>613.5-36.7</f>
        <v>576.79999999999995</v>
      </c>
      <c r="D30" s="187">
        <f>+'Dramakan hosqer'!F36</f>
        <v>609.6</v>
      </c>
      <c r="E30" s="187">
        <f t="shared" si="0"/>
        <v>32.800000000000068</v>
      </c>
      <c r="F30" s="178" t="s">
        <v>291</v>
      </c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94">
        <f>202.6-75.9</f>
        <v>126.69999999999999</v>
      </c>
      <c r="D31" s="187">
        <f>+'Dramakan hosqer'!F37</f>
        <v>94.4</v>
      </c>
      <c r="E31" s="187">
        <f t="shared" si="0"/>
        <v>-32.299999999999983</v>
      </c>
      <c r="F31" s="178" t="s">
        <v>291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27">
      <c r="A32" s="54">
        <f t="shared" si="3"/>
        <v>6</v>
      </c>
      <c r="B32" s="195" t="str">
        <f>+'Dramakan hosqer'!B38</f>
        <v>Աղբահանության գծով</v>
      </c>
      <c r="C32" s="194">
        <v>28.8</v>
      </c>
      <c r="D32" s="187">
        <f>+'Dramakan hosqer'!F38</f>
        <v>14.4</v>
      </c>
      <c r="E32" s="187">
        <f t="shared" si="0"/>
        <v>-14.4</v>
      </c>
      <c r="F32" s="178" t="s">
        <v>307</v>
      </c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27">
      <c r="A33" s="54">
        <f t="shared" si="3"/>
        <v>7</v>
      </c>
      <c r="B33" s="195" t="str">
        <f>+'Dramakan hosqer'!B39</f>
        <v>Ախտաբանության գծով</v>
      </c>
      <c r="C33" s="194">
        <v>30</v>
      </c>
      <c r="D33" s="187">
        <f>+'Dramakan hosqer'!F39</f>
        <v>30</v>
      </c>
      <c r="E33" s="187">
        <f t="shared" si="0"/>
        <v>0</v>
      </c>
      <c r="F33" s="178" t="s">
        <v>307</v>
      </c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88.4</v>
      </c>
      <c r="D34" s="187">
        <f>SUM(D35:D37)</f>
        <v>58.8</v>
      </c>
      <c r="E34" s="187">
        <f t="shared" si="0"/>
        <v>-29.600000000000009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t="19.5" customHeight="1">
      <c r="A35" s="23">
        <v>8.1</v>
      </c>
      <c r="B35" s="247" t="str">
        <f>+'Dramakan hosqer'!B41</f>
        <v>բաժանորդային վճար</v>
      </c>
      <c r="C35" s="178">
        <v>28.6</v>
      </c>
      <c r="D35" s="191">
        <f>+'Dramakan hosqer'!F41</f>
        <v>28.8</v>
      </c>
      <c r="E35" s="191">
        <f t="shared" si="0"/>
        <v>0.19999999999999929</v>
      </c>
      <c r="F35" s="178" t="s">
        <v>304</v>
      </c>
    </row>
    <row r="36" spans="1:20" s="29" customFormat="1" ht="14.25" hidden="1">
      <c r="A36" s="23">
        <v>8.1999999999999993</v>
      </c>
      <c r="B36" s="247" t="str">
        <f>+'Dramakan hosqer'!B42</f>
        <v>րոպեավճար</v>
      </c>
      <c r="C36" s="178"/>
      <c r="D36" s="191">
        <f>+'Dramakan hosqer'!F42</f>
        <v>0</v>
      </c>
      <c r="E36" s="191">
        <f t="shared" si="0"/>
        <v>0</v>
      </c>
      <c r="F36" s="180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t="40.5">
      <c r="A37" s="23">
        <v>8.1999999999999993</v>
      </c>
      <c r="B37" s="247" t="str">
        <f>+'Dramakan hosqer'!B43</f>
        <v>ինտերնետ կապ</v>
      </c>
      <c r="C37" s="178">
        <v>59.8</v>
      </c>
      <c r="D37" s="191">
        <f>+'Dramakan hosqer'!F43</f>
        <v>30</v>
      </c>
      <c r="E37" s="191">
        <f t="shared" si="0"/>
        <v>-29.799999999999997</v>
      </c>
      <c r="F37" s="178" t="s">
        <v>308</v>
      </c>
      <c r="I37" s="121"/>
    </row>
    <row r="38" spans="1:20" s="52" customFormat="1" ht="17.25" hidden="1">
      <c r="A38" s="54">
        <f>+A34+1</f>
        <v>9</v>
      </c>
      <c r="B38" s="195" t="str">
        <f>+'Dramakan hosqer'!B44</f>
        <v>Բանկային ծառայության գծով</v>
      </c>
      <c r="C38" s="194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27">
      <c r="A39" s="54">
        <v>9</v>
      </c>
      <c r="B39" s="195" t="str">
        <f>+'Dramakan hosqer'!B45</f>
        <v>Տնտեսական ապրանքների գծով</v>
      </c>
      <c r="C39" s="194">
        <v>132.6</v>
      </c>
      <c r="D39" s="187">
        <f>+'Dramakan hosqer'!F45</f>
        <v>441</v>
      </c>
      <c r="E39" s="187">
        <f t="shared" si="0"/>
        <v>308.39999999999998</v>
      </c>
      <c r="F39" s="178" t="s">
        <v>299</v>
      </c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94">
        <v>44</v>
      </c>
      <c r="D40" s="187">
        <f>+'Dramakan hosqer'!F46</f>
        <v>83.699999999999989</v>
      </c>
      <c r="E40" s="187">
        <f t="shared" si="0"/>
        <v>39.699999999999989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94"/>
      <c r="D41" s="187">
        <f>+'Dramakan hosqer'!F47</f>
        <v>440</v>
      </c>
      <c r="E41" s="187">
        <f t="shared" si="0"/>
        <v>440</v>
      </c>
      <c r="F41" s="178" t="s">
        <v>292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94"/>
      <c r="D42" s="187">
        <f>+'Dramakan hosqer'!F48</f>
        <v>440</v>
      </c>
      <c r="E42" s="187">
        <f t="shared" si="0"/>
        <v>440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94"/>
      <c r="D43" s="187">
        <f>+'Dramakan hosqer'!F49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54">
      <c r="A44" s="54">
        <f t="shared" si="4"/>
        <v>14</v>
      </c>
      <c r="B44" s="195" t="str">
        <f>+'Dramakan hosqer'!B50</f>
        <v>Բուժ.ծառայության գծով</v>
      </c>
      <c r="C44" s="194">
        <v>90</v>
      </c>
      <c r="D44" s="187">
        <f>+'Dramakan hosqer'!F50</f>
        <v>180</v>
      </c>
      <c r="E44" s="187">
        <f t="shared" si="0"/>
        <v>90</v>
      </c>
      <c r="F44" s="178" t="s">
        <v>298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15</v>
      </c>
      <c r="B45" s="195" t="str">
        <f>+'Dramakan hosqer'!B51</f>
        <v>Ընթացիկ վերանորոգման գծով</v>
      </c>
      <c r="C45" s="194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54">
      <c r="A46" s="54">
        <v>15</v>
      </c>
      <c r="B46" s="195" t="str">
        <f>+'Dramakan hosqer'!B52</f>
        <v>Ջեռուցման համակարգի սպասարկման գծով</v>
      </c>
      <c r="C46" s="194">
        <v>33.700000000000003</v>
      </c>
      <c r="D46" s="187">
        <f>+'Dramakan hosqer'!F52</f>
        <v>117.7</v>
      </c>
      <c r="E46" s="187">
        <f t="shared" si="0"/>
        <v>84</v>
      </c>
      <c r="F46" s="178" t="s">
        <v>300</v>
      </c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16</v>
      </c>
      <c r="B47" s="195" t="str">
        <f>+'Dramakan hosqer'!B53</f>
        <v>Կաթսայատան սպասարկման գծով</v>
      </c>
      <c r="C47" s="194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v>16</v>
      </c>
      <c r="B48" s="195" t="str">
        <f>+'Dramakan hosqer'!B54</f>
        <v>Սպասարկման և կոմունալ համավճարների գծով</v>
      </c>
      <c r="C48" s="194">
        <v>112.6</v>
      </c>
      <c r="D48" s="187">
        <f>+'Dramakan hosqer'!F54</f>
        <v>269</v>
      </c>
      <c r="E48" s="187">
        <f t="shared" si="0"/>
        <v>156.4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40.5">
      <c r="A49" s="54">
        <v>17</v>
      </c>
      <c r="B49" s="195" t="str">
        <f>+'Dramakan hosqer'!B55</f>
        <v>Գնումների համակարգողի ծառայության գծով</v>
      </c>
      <c r="C49" s="194">
        <v>49</v>
      </c>
      <c r="D49" s="187">
        <f>+'Dramakan hosqer'!F55</f>
        <v>54</v>
      </c>
      <c r="E49" s="187">
        <f t="shared" si="0"/>
        <v>5</v>
      </c>
      <c r="F49" s="178" t="s">
        <v>301</v>
      </c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27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94">
        <f>16+41</f>
        <v>57</v>
      </c>
      <c r="D50" s="187">
        <f>+'Dramakan hosqer'!F56</f>
        <v>50</v>
      </c>
      <c r="E50" s="187">
        <f t="shared" si="0"/>
        <v>-7</v>
      </c>
      <c r="F50" s="178" t="s">
        <v>296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 t="s">
        <v>294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6</v>
      </c>
      <c r="E52" s="187">
        <f t="shared" si="0"/>
        <v>6</v>
      </c>
      <c r="F52" s="180" t="s">
        <v>309</v>
      </c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27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20</v>
      </c>
      <c r="E53" s="187">
        <f t="shared" si="0"/>
        <v>20</v>
      </c>
      <c r="F53" s="178" t="s">
        <v>293</v>
      </c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27">
      <c r="A55" s="54">
        <v>22</v>
      </c>
      <c r="B55" s="195" t="str">
        <f>+'Dramakan hosqer'!B61</f>
        <v>Վերապատրաստման գծով</v>
      </c>
      <c r="C55" s="186">
        <v>41.6</v>
      </c>
      <c r="D55" s="187">
        <f>+'Dramakan hosqer'!F61</f>
        <v>48</v>
      </c>
      <c r="E55" s="187">
        <f t="shared" si="0"/>
        <v>6.3999999999999986</v>
      </c>
      <c r="F55" s="178" t="s">
        <v>310</v>
      </c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34.5" hidden="1">
      <c r="A56" s="54">
        <f t="shared" si="4"/>
        <v>23</v>
      </c>
      <c r="B56" s="195" t="str">
        <f>+'Dramakan hosqer'!B62</f>
        <v>Անհատույց ստացված ակտիվների գծով (արագամաշ առականեր)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27">
      <c r="A57" s="54">
        <v>23</v>
      </c>
      <c r="B57" s="195" t="str">
        <f>+'Dramakan hosqer'!B63</f>
        <v>Միջոցառումների կազմակերպման գծով</v>
      </c>
      <c r="C57" s="186"/>
      <c r="D57" s="186">
        <f>+'Dramakan hosqer'!F63</f>
        <v>60</v>
      </c>
      <c r="E57" s="186">
        <f t="shared" si="0"/>
        <v>60</v>
      </c>
      <c r="F57" s="178" t="s">
        <v>290</v>
      </c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hosqer'!B64</f>
        <v>Դուրսգրվող գույքի վերագնահատման գծով</v>
      </c>
      <c r="C58" s="186">
        <v>50</v>
      </c>
      <c r="D58" s="186">
        <f>+'Dramakan hosqer'!F64</f>
        <v>60</v>
      </c>
      <c r="E58" s="186">
        <f>D58-C58</f>
        <v>10</v>
      </c>
      <c r="F58" s="17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27">
      <c r="A59" s="54">
        <f t="shared" si="4"/>
        <v>25</v>
      </c>
      <c r="B59" s="246" t="str">
        <f>+'Dramakan hosqer'!B65</f>
        <v>Կրակմարիչների լիցքավորում</v>
      </c>
      <c r="C59" s="186"/>
      <c r="D59" s="186">
        <f>+'Dramakan hosqer'!F65</f>
        <v>55</v>
      </c>
      <c r="E59" s="186">
        <f>D59-C59</f>
        <v>55</v>
      </c>
      <c r="F59" s="178" t="s">
        <v>295</v>
      </c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26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26</v>
      </c>
      <c r="B64" s="195" t="str">
        <f>+'Dramakan hosqer'!B70</f>
        <v>Կրեդիտորական պարտքի մարման գծով</v>
      </c>
      <c r="C64" s="186">
        <v>496.5</v>
      </c>
      <c r="D64" s="187">
        <f>+'Dramakan hosqer'!F70</f>
        <v>74.899999999999991</v>
      </c>
      <c r="E64" s="187">
        <f t="shared" si="0"/>
        <v>-421.6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 t="s">
        <v>305</v>
      </c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993.6</v>
      </c>
      <c r="D78" s="189">
        <f>SUM(D79:D80)</f>
        <v>0</v>
      </c>
      <c r="E78" s="189">
        <f t="shared" si="5"/>
        <v>-993.6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993.6</v>
      </c>
      <c r="D79" s="187">
        <f>+'Dramakan hosqer'!F85</f>
        <v>0</v>
      </c>
      <c r="E79" s="186">
        <f>D79-C79</f>
        <v>-993.6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278.80000000000291</v>
      </c>
      <c r="D81" s="189">
        <f>D6+D7-D23</f>
        <v>6573.4000000000087</v>
      </c>
      <c r="E81" s="189">
        <f t="shared" si="5"/>
        <v>6294.6000000000058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4" t="str">
        <f>+'Ekamut-caxs'!D73</f>
        <v>Լ. ՀԱՐՈՒԹՅՈՒՆՅԱՆ</v>
      </c>
      <c r="E83" s="50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3" t="s">
        <v>91</v>
      </c>
      <c r="E84" s="503"/>
      <c r="F84" s="211"/>
    </row>
    <row r="85" spans="1:20" s="15" customFormat="1" ht="22.5" customHeight="1">
      <c r="A85" s="16"/>
      <c r="B85" s="302" t="s">
        <v>6</v>
      </c>
      <c r="C85" s="297"/>
      <c r="D85" s="501" t="str">
        <f>+'Ekamut-caxs'!D75</f>
        <v>Ն. ՀԱՐՈՒԹՅՈՒՆՅԱՆ</v>
      </c>
      <c r="E85" s="50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3" t="s">
        <v>91</v>
      </c>
      <c r="E86" s="50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1" workbookViewId="0">
      <selection activeCell="F49" sqref="F4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66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 140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147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285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152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14.4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>
        <v>14.4</v>
      </c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 t="s">
        <v>281</v>
      </c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14.4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177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70.5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4.0999999999999996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>
        <v>0.3</v>
      </c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74.899999999999991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2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74.899999999999991</v>
      </c>
      <c r="E59" s="169"/>
      <c r="F59" s="459">
        <f>+D59-D55</f>
        <v>74.899999999999991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265</v>
      </c>
      <c r="C62" s="168">
        <f>+'Dramakan hosqer'!F12</f>
        <v>278.80000000000291</v>
      </c>
      <c r="D62" s="505" t="s">
        <v>180</v>
      </c>
      <c r="E62" s="50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7" t="str">
        <f>+'Ekamut-caxs'!D73</f>
        <v>Լ. ՀԱՐՈՒԹՅՈՒՆՅԱՆ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8" t="s">
        <v>91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7" t="str">
        <f>+'Ekamut-caxs'!D75</f>
        <v>Ն. ՀԱՐՈՒԹՅՈՒՆՅԱՆ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09" t="s">
        <v>91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0" zoomScale="85" zoomScaleSheetLayoutView="85" workbookViewId="0">
      <selection activeCell="F49" sqref="F49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7" customFormat="1" ht="21.75" customHeight="1">
      <c r="A2" s="520" t="str">
        <f>+'Ekamut-caxs'!A7</f>
        <v xml:space="preserve">«Երևանի հ․ 140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7" customFormat="1" ht="21" customHeight="1">
      <c r="A3" s="520" t="s">
        <v>92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2" customFormat="1" ht="19.5" customHeight="1">
      <c r="A5" s="517" t="s">
        <v>113</v>
      </c>
      <c r="B5" s="517" t="s">
        <v>93</v>
      </c>
      <c r="C5" s="518" t="s">
        <v>94</v>
      </c>
      <c r="D5" s="518"/>
      <c r="E5" s="518"/>
      <c r="F5" s="518"/>
      <c r="G5" s="518" t="s">
        <v>95</v>
      </c>
      <c r="H5" s="518"/>
      <c r="I5" s="518"/>
      <c r="J5" s="518"/>
      <c r="K5" s="518" t="s">
        <v>137</v>
      </c>
      <c r="L5" s="518"/>
      <c r="M5" s="518"/>
      <c r="N5" s="518"/>
      <c r="O5" s="518"/>
    </row>
    <row r="6" spans="1:15" s="384" customFormat="1" ht="51" customHeight="1">
      <c r="A6" s="517"/>
      <c r="B6" s="517"/>
      <c r="C6" s="383" t="s">
        <v>248</v>
      </c>
      <c r="D6" s="383" t="s">
        <v>215</v>
      </c>
      <c r="E6" s="383" t="s">
        <v>249</v>
      </c>
      <c r="F6" s="383" t="s">
        <v>228</v>
      </c>
      <c r="G6" s="383" t="s">
        <v>229</v>
      </c>
      <c r="H6" s="383" t="s">
        <v>215</v>
      </c>
      <c r="I6" s="383" t="s">
        <v>250</v>
      </c>
      <c r="J6" s="383" t="s">
        <v>228</v>
      </c>
      <c r="K6" s="383" t="s">
        <v>248</v>
      </c>
      <c r="L6" s="383" t="s">
        <v>249</v>
      </c>
      <c r="M6" s="383" t="s">
        <v>251</v>
      </c>
      <c r="N6" s="380" t="s">
        <v>252</v>
      </c>
      <c r="O6" s="380" t="s">
        <v>253</v>
      </c>
    </row>
    <row r="7" spans="1:15" ht="19.5" customHeight="1">
      <c r="A7" s="385">
        <v>1</v>
      </c>
      <c r="B7" s="386" t="s">
        <v>96</v>
      </c>
      <c r="C7" s="389">
        <v>0</v>
      </c>
      <c r="D7" s="388">
        <f>C7*143.7</f>
        <v>0</v>
      </c>
      <c r="E7" s="389">
        <f t="shared" ref="E7:E10" si="0">+C7</f>
        <v>0</v>
      </c>
      <c r="F7" s="390">
        <f>+E7*143.7</f>
        <v>0</v>
      </c>
      <c r="G7" s="387">
        <v>3212</v>
      </c>
      <c r="H7" s="388">
        <v>163430</v>
      </c>
      <c r="I7" s="389">
        <v>200</v>
      </c>
      <c r="J7" s="390">
        <f>+I7*53.48</f>
        <v>10696</v>
      </c>
      <c r="K7" s="391">
        <v>84</v>
      </c>
      <c r="L7" s="389">
        <v>24</v>
      </c>
      <c r="M7" s="392">
        <f>+L7*200.47</f>
        <v>4811.28</v>
      </c>
      <c r="N7" s="393">
        <f>+L7*7.94904</f>
        <v>190.77696</v>
      </c>
      <c r="O7" s="392">
        <f>+N7+M7</f>
        <v>5002.0569599999999</v>
      </c>
    </row>
    <row r="8" spans="1:15" ht="19.5" customHeight="1">
      <c r="A8" s="385">
        <v>2</v>
      </c>
      <c r="B8" s="386" t="s">
        <v>97</v>
      </c>
      <c r="C8" s="389">
        <v>0</v>
      </c>
      <c r="D8" s="388">
        <f>C8*143.7</f>
        <v>0</v>
      </c>
      <c r="E8" s="389">
        <f t="shared" si="0"/>
        <v>0</v>
      </c>
      <c r="F8" s="390">
        <f>+E8*143.7</f>
        <v>0</v>
      </c>
      <c r="G8" s="387">
        <v>2784</v>
      </c>
      <c r="H8" s="388">
        <v>141658</v>
      </c>
      <c r="I8" s="389">
        <v>200</v>
      </c>
      <c r="J8" s="390">
        <f t="shared" ref="J8:J18" si="1">+I8*53.48</f>
        <v>10696</v>
      </c>
      <c r="K8" s="391">
        <v>85</v>
      </c>
      <c r="L8" s="389">
        <f>+K8</f>
        <v>85</v>
      </c>
      <c r="M8" s="392">
        <f t="shared" ref="M8:M18" si="2">+L8*200.47</f>
        <v>17039.95</v>
      </c>
      <c r="N8" s="393">
        <f t="shared" ref="N8:N18" si="3">+L8*7.94904</f>
        <v>675.66840000000002</v>
      </c>
      <c r="O8" s="392">
        <f t="shared" ref="O8:O18" si="4">+N8+M8</f>
        <v>17715.618399999999</v>
      </c>
    </row>
    <row r="9" spans="1:15" ht="19.5" customHeight="1">
      <c r="A9" s="385">
        <v>3</v>
      </c>
      <c r="B9" s="386" t="s">
        <v>98</v>
      </c>
      <c r="C9" s="389">
        <v>0</v>
      </c>
      <c r="D9" s="388">
        <f>C9*143.7</f>
        <v>0</v>
      </c>
      <c r="E9" s="389">
        <f t="shared" si="0"/>
        <v>0</v>
      </c>
      <c r="F9" s="390">
        <f>+E9*143.7</f>
        <v>0</v>
      </c>
      <c r="G9" s="387">
        <v>2010</v>
      </c>
      <c r="H9" s="388">
        <v>103103</v>
      </c>
      <c r="I9" s="389">
        <v>200</v>
      </c>
      <c r="J9" s="390">
        <f t="shared" si="1"/>
        <v>10696</v>
      </c>
      <c r="K9" s="391">
        <v>117</v>
      </c>
      <c r="L9" s="389">
        <v>80</v>
      </c>
      <c r="M9" s="392">
        <f t="shared" si="2"/>
        <v>16037.6</v>
      </c>
      <c r="N9" s="393">
        <f t="shared" si="3"/>
        <v>635.92319999999995</v>
      </c>
      <c r="O9" s="392">
        <f t="shared" si="4"/>
        <v>16673.5232</v>
      </c>
    </row>
    <row r="10" spans="1:15" ht="19.5" customHeight="1">
      <c r="A10" s="385">
        <v>4</v>
      </c>
      <c r="B10" s="386" t="s">
        <v>99</v>
      </c>
      <c r="C10" s="389">
        <v>0</v>
      </c>
      <c r="D10" s="388">
        <f>C10*143.7</f>
        <v>0</v>
      </c>
      <c r="E10" s="389">
        <f t="shared" si="0"/>
        <v>0</v>
      </c>
      <c r="F10" s="390">
        <f>+E10*143.7</f>
        <v>0</v>
      </c>
      <c r="G10" s="387">
        <v>1497</v>
      </c>
      <c r="H10" s="394">
        <v>77086</v>
      </c>
      <c r="I10" s="389">
        <v>200</v>
      </c>
      <c r="J10" s="390">
        <f t="shared" si="1"/>
        <v>10696</v>
      </c>
      <c r="K10" s="391">
        <v>125</v>
      </c>
      <c r="L10" s="389">
        <v>80</v>
      </c>
      <c r="M10" s="392">
        <f t="shared" si="2"/>
        <v>16037.6</v>
      </c>
      <c r="N10" s="393">
        <f t="shared" si="3"/>
        <v>635.92319999999995</v>
      </c>
      <c r="O10" s="392">
        <f t="shared" si="4"/>
        <v>16673.5232</v>
      </c>
    </row>
    <row r="11" spans="1:15" ht="19.5" customHeight="1">
      <c r="A11" s="385">
        <v>5</v>
      </c>
      <c r="B11" s="386" t="s">
        <v>100</v>
      </c>
      <c r="C11" s="391"/>
      <c r="D11" s="388">
        <f t="shared" ref="D11:D14" si="5">C11*143.7</f>
        <v>0</v>
      </c>
      <c r="E11" s="389">
        <f t="shared" ref="E11:E14" si="6">+C11</f>
        <v>0</v>
      </c>
      <c r="F11" s="390">
        <f t="shared" ref="F11:F14" si="7">+E11*143.7</f>
        <v>0</v>
      </c>
      <c r="G11" s="387">
        <v>1158</v>
      </c>
      <c r="H11" s="394">
        <v>60309</v>
      </c>
      <c r="I11" s="389">
        <v>200</v>
      </c>
      <c r="J11" s="390">
        <f t="shared" si="1"/>
        <v>10696</v>
      </c>
      <c r="K11" s="391">
        <v>133</v>
      </c>
      <c r="L11" s="389">
        <v>80</v>
      </c>
      <c r="M11" s="392">
        <f t="shared" si="2"/>
        <v>16037.6</v>
      </c>
      <c r="N11" s="393">
        <f t="shared" si="3"/>
        <v>635.92319999999995</v>
      </c>
      <c r="O11" s="392">
        <f t="shared" si="4"/>
        <v>16673.5232</v>
      </c>
    </row>
    <row r="12" spans="1:15" ht="19.5" customHeight="1">
      <c r="A12" s="385">
        <v>6</v>
      </c>
      <c r="B12" s="386" t="s">
        <v>101</v>
      </c>
      <c r="C12" s="391"/>
      <c r="D12" s="388">
        <f t="shared" si="5"/>
        <v>0</v>
      </c>
      <c r="E12" s="389">
        <f t="shared" si="6"/>
        <v>0</v>
      </c>
      <c r="F12" s="390">
        <f t="shared" si="7"/>
        <v>0</v>
      </c>
      <c r="G12" s="387">
        <v>597</v>
      </c>
      <c r="H12" s="394">
        <v>31099</v>
      </c>
      <c r="I12" s="389">
        <v>200</v>
      </c>
      <c r="J12" s="390">
        <f t="shared" si="1"/>
        <v>10696</v>
      </c>
      <c r="K12" s="391">
        <v>88</v>
      </c>
      <c r="L12" s="389">
        <v>80</v>
      </c>
      <c r="M12" s="392">
        <f t="shared" si="2"/>
        <v>16037.6</v>
      </c>
      <c r="N12" s="393">
        <f t="shared" si="3"/>
        <v>635.92319999999995</v>
      </c>
      <c r="O12" s="392">
        <f t="shared" si="4"/>
        <v>16673.5232</v>
      </c>
    </row>
    <row r="13" spans="1:15" ht="19.5" customHeight="1">
      <c r="A13" s="385">
        <v>7</v>
      </c>
      <c r="B13" s="386" t="s">
        <v>102</v>
      </c>
      <c r="C13" s="391"/>
      <c r="D13" s="388">
        <f t="shared" si="5"/>
        <v>0</v>
      </c>
      <c r="E13" s="389">
        <f t="shared" si="6"/>
        <v>0</v>
      </c>
      <c r="F13" s="390">
        <f t="shared" si="7"/>
        <v>0</v>
      </c>
      <c r="G13" s="387">
        <v>112</v>
      </c>
      <c r="H13" s="394">
        <v>5671</v>
      </c>
      <c r="I13" s="389">
        <v>200</v>
      </c>
      <c r="J13" s="390">
        <f t="shared" si="1"/>
        <v>10696</v>
      </c>
      <c r="K13" s="391">
        <v>80</v>
      </c>
      <c r="L13" s="389">
        <f t="shared" ref="L13:L16" si="8">+K13</f>
        <v>80</v>
      </c>
      <c r="M13" s="392">
        <f t="shared" si="2"/>
        <v>16037.6</v>
      </c>
      <c r="N13" s="393">
        <f t="shared" si="3"/>
        <v>635.92319999999995</v>
      </c>
      <c r="O13" s="392">
        <f t="shared" si="4"/>
        <v>16673.5232</v>
      </c>
    </row>
    <row r="14" spans="1:15" ht="19.5" customHeight="1">
      <c r="A14" s="385">
        <v>8</v>
      </c>
      <c r="B14" s="395" t="s">
        <v>103</v>
      </c>
      <c r="C14" s="391"/>
      <c r="D14" s="388">
        <f t="shared" si="5"/>
        <v>0</v>
      </c>
      <c r="E14" s="389">
        <f t="shared" si="6"/>
        <v>0</v>
      </c>
      <c r="F14" s="390">
        <f t="shared" si="7"/>
        <v>0</v>
      </c>
      <c r="G14" s="387">
        <v>2784</v>
      </c>
      <c r="H14" s="394">
        <v>8193</v>
      </c>
      <c r="I14" s="389">
        <f t="shared" ref="I14:I18" si="9">+G14</f>
        <v>2784</v>
      </c>
      <c r="J14" s="390">
        <f t="shared" si="1"/>
        <v>148888.31999999998</v>
      </c>
      <c r="K14" s="391">
        <v>80</v>
      </c>
      <c r="L14" s="389">
        <f t="shared" si="8"/>
        <v>80</v>
      </c>
      <c r="M14" s="392">
        <f t="shared" si="2"/>
        <v>16037.6</v>
      </c>
      <c r="N14" s="393">
        <f t="shared" si="3"/>
        <v>635.92319999999995</v>
      </c>
      <c r="O14" s="392">
        <f t="shared" si="4"/>
        <v>16673.5232</v>
      </c>
    </row>
    <row r="15" spans="1:15" ht="19.5" customHeight="1">
      <c r="A15" s="385">
        <v>9</v>
      </c>
      <c r="B15" s="395" t="s">
        <v>104</v>
      </c>
      <c r="C15" s="391">
        <v>800</v>
      </c>
      <c r="D15" s="388">
        <f>C15*143.7</f>
        <v>114959.99999999999</v>
      </c>
      <c r="E15" s="389">
        <f>+C15</f>
        <v>800</v>
      </c>
      <c r="F15" s="390">
        <f>+E15*143.7</f>
        <v>114959.99999999999</v>
      </c>
      <c r="G15" s="387">
        <v>2784</v>
      </c>
      <c r="H15" s="394">
        <v>9284</v>
      </c>
      <c r="I15" s="389">
        <f t="shared" si="9"/>
        <v>2784</v>
      </c>
      <c r="J15" s="390">
        <f t="shared" si="1"/>
        <v>148888.31999999998</v>
      </c>
      <c r="K15" s="391">
        <v>110</v>
      </c>
      <c r="L15" s="389">
        <f t="shared" si="8"/>
        <v>110</v>
      </c>
      <c r="M15" s="392">
        <f t="shared" si="2"/>
        <v>22051.7</v>
      </c>
      <c r="N15" s="393">
        <f t="shared" si="3"/>
        <v>874.39440000000002</v>
      </c>
      <c r="O15" s="392">
        <f t="shared" si="4"/>
        <v>22926.094400000002</v>
      </c>
    </row>
    <row r="16" spans="1:15" ht="19.5" customHeight="1">
      <c r="A16" s="385">
        <v>10</v>
      </c>
      <c r="B16" s="395" t="s">
        <v>105</v>
      </c>
      <c r="C16" s="387">
        <v>829</v>
      </c>
      <c r="D16" s="388">
        <f>C16*143.7</f>
        <v>119127.29999999999</v>
      </c>
      <c r="E16" s="389">
        <f>+C16</f>
        <v>829</v>
      </c>
      <c r="F16" s="390">
        <f>+E16*143.7</f>
        <v>119127.29999999999</v>
      </c>
      <c r="G16" s="387">
        <v>2784</v>
      </c>
      <c r="H16" s="394">
        <v>8637</v>
      </c>
      <c r="I16" s="389">
        <f t="shared" si="9"/>
        <v>2784</v>
      </c>
      <c r="J16" s="390">
        <f t="shared" si="1"/>
        <v>148888.31999999998</v>
      </c>
      <c r="K16" s="391">
        <v>91</v>
      </c>
      <c r="L16" s="389">
        <f t="shared" si="8"/>
        <v>91</v>
      </c>
      <c r="M16" s="392">
        <f t="shared" si="2"/>
        <v>18242.77</v>
      </c>
      <c r="N16" s="393">
        <f t="shared" si="3"/>
        <v>723.36264000000006</v>
      </c>
      <c r="O16" s="392">
        <f t="shared" si="4"/>
        <v>18966.13264</v>
      </c>
    </row>
    <row r="17" spans="1:15" ht="19.5" customHeight="1">
      <c r="A17" s="385">
        <v>11</v>
      </c>
      <c r="B17" s="395" t="s">
        <v>106</v>
      </c>
      <c r="C17" s="387">
        <v>2817</v>
      </c>
      <c r="D17" s="388">
        <f>C17*143.7</f>
        <v>404802.89999999997</v>
      </c>
      <c r="E17" s="389">
        <f>+C17</f>
        <v>2817</v>
      </c>
      <c r="F17" s="390">
        <f>+E17*143.7</f>
        <v>404802.89999999997</v>
      </c>
      <c r="G17" s="394">
        <v>2131</v>
      </c>
      <c r="H17" s="394">
        <v>4952</v>
      </c>
      <c r="I17" s="389">
        <f t="shared" si="9"/>
        <v>2131</v>
      </c>
      <c r="J17" s="390">
        <f t="shared" si="1"/>
        <v>113965.87999999999</v>
      </c>
      <c r="K17" s="389">
        <v>70</v>
      </c>
      <c r="L17" s="389">
        <v>80</v>
      </c>
      <c r="M17" s="392">
        <f t="shared" si="2"/>
        <v>16037.6</v>
      </c>
      <c r="N17" s="393">
        <f t="shared" si="3"/>
        <v>635.92319999999995</v>
      </c>
      <c r="O17" s="392">
        <f t="shared" si="4"/>
        <v>16673.5232</v>
      </c>
    </row>
    <row r="18" spans="1:15" ht="19.5" customHeight="1">
      <c r="A18" s="385">
        <v>12</v>
      </c>
      <c r="B18" s="395" t="s">
        <v>107</v>
      </c>
      <c r="C18" s="387">
        <v>3951</v>
      </c>
      <c r="D18" s="388">
        <f>C18*143.7</f>
        <v>567758.69999999995</v>
      </c>
      <c r="E18" s="389">
        <f>+C18</f>
        <v>3951</v>
      </c>
      <c r="F18" s="390">
        <f>+E18*143.7</f>
        <v>567758.69999999995</v>
      </c>
      <c r="G18" s="394">
        <v>2750</v>
      </c>
      <c r="H18" s="394">
        <v>70471</v>
      </c>
      <c r="I18" s="389">
        <f t="shared" si="9"/>
        <v>2750</v>
      </c>
      <c r="J18" s="390">
        <f t="shared" si="1"/>
        <v>147070</v>
      </c>
      <c r="K18" s="389">
        <v>24</v>
      </c>
      <c r="L18" s="389">
        <v>80</v>
      </c>
      <c r="M18" s="392">
        <f t="shared" si="2"/>
        <v>16037.6</v>
      </c>
      <c r="N18" s="393">
        <f t="shared" si="3"/>
        <v>635.92319999999995</v>
      </c>
      <c r="O18" s="392">
        <f t="shared" si="4"/>
        <v>16673.5232</v>
      </c>
    </row>
    <row r="19" spans="1:15" ht="32.25" customHeight="1">
      <c r="A19" s="397"/>
      <c r="B19" s="381" t="s">
        <v>89</v>
      </c>
      <c r="C19" s="398">
        <f>SUM(C7:C18)</f>
        <v>8397</v>
      </c>
      <c r="D19" s="399">
        <f t="shared" ref="D19:K19" si="10">SUM(D7:D18)</f>
        <v>1206648.8999999999</v>
      </c>
      <c r="E19" s="398">
        <f t="shared" ref="E19:J19" si="11">SUM(E7:E18)</f>
        <v>8397</v>
      </c>
      <c r="F19" s="399">
        <f t="shared" si="11"/>
        <v>1206648.8999999999</v>
      </c>
      <c r="G19" s="398">
        <f t="shared" si="11"/>
        <v>24603</v>
      </c>
      <c r="H19" s="399">
        <f t="shared" si="11"/>
        <v>683893</v>
      </c>
      <c r="I19" s="398">
        <f t="shared" si="11"/>
        <v>14633</v>
      </c>
      <c r="J19" s="399">
        <f t="shared" si="11"/>
        <v>782572.84</v>
      </c>
      <c r="K19" s="398">
        <f t="shared" si="10"/>
        <v>1087</v>
      </c>
      <c r="L19" s="398">
        <f>SUM(L7:L18)</f>
        <v>950</v>
      </c>
      <c r="M19" s="399">
        <f>SUM(M7:M18)</f>
        <v>190446.50000000003</v>
      </c>
      <c r="N19" s="400">
        <f>SUM(N7:N18)</f>
        <v>7551.5880000000016</v>
      </c>
      <c r="O19" s="399">
        <f>SUM(O7:O18)</f>
        <v>197998.08799999996</v>
      </c>
    </row>
    <row r="20" spans="1:15" ht="21.75" customHeight="1">
      <c r="B20" s="401"/>
      <c r="C20" s="402"/>
      <c r="D20" s="403"/>
      <c r="E20" s="402"/>
      <c r="F20" s="403">
        <f>ROUND(F19/1000,1)</f>
        <v>1206.5999999999999</v>
      </c>
      <c r="G20" s="402"/>
      <c r="H20" s="403"/>
      <c r="I20" s="402"/>
      <c r="J20" s="403">
        <f>ROUND(J19/1000,1)</f>
        <v>782.6</v>
      </c>
      <c r="K20" s="402"/>
      <c r="L20" s="402"/>
      <c r="M20" s="403">
        <f>ROUND(M19/1000,1)</f>
        <v>190.4</v>
      </c>
      <c r="N20" s="403">
        <f>ROUND(N19/1000,1)</f>
        <v>7.6</v>
      </c>
      <c r="O20" s="403">
        <f>ROUND(O19/1000,1)</f>
        <v>198</v>
      </c>
    </row>
    <row r="21" spans="1:15" ht="33.75" customHeight="1" thickBot="1">
      <c r="B21" s="524" t="s">
        <v>254</v>
      </c>
      <c r="C21" s="524"/>
      <c r="D21" s="524"/>
      <c r="E21" s="404"/>
      <c r="F21" s="405"/>
      <c r="H21" s="404"/>
      <c r="M21" s="403"/>
    </row>
    <row r="22" spans="1:15" s="377" customFormat="1" ht="55.5" customHeight="1">
      <c r="A22" s="406"/>
      <c r="B22" s="407" t="s">
        <v>141</v>
      </c>
      <c r="C22" s="408" t="s">
        <v>142</v>
      </c>
      <c r="D22" s="408" t="s">
        <v>255</v>
      </c>
      <c r="E22" s="408" t="s">
        <v>255</v>
      </c>
      <c r="F22" s="409" t="s">
        <v>255</v>
      </c>
      <c r="G22" s="408" t="s">
        <v>142</v>
      </c>
      <c r="H22" s="408" t="s">
        <v>255</v>
      </c>
      <c r="I22" s="408" t="s">
        <v>255</v>
      </c>
      <c r="J22" s="410" t="s">
        <v>255</v>
      </c>
      <c r="K22" s="408" t="s">
        <v>142</v>
      </c>
      <c r="L22" s="408" t="s">
        <v>255</v>
      </c>
      <c r="M22" s="411" t="s">
        <v>255</v>
      </c>
      <c r="N22" s="406" t="s">
        <v>255</v>
      </c>
      <c r="O22" s="410" t="s">
        <v>255</v>
      </c>
    </row>
    <row r="23" spans="1:15" ht="23.25" customHeight="1">
      <c r="A23" s="412">
        <v>1</v>
      </c>
      <c r="B23" s="413" t="s">
        <v>297</v>
      </c>
      <c r="C23" s="396"/>
      <c r="D23" s="396" t="s">
        <v>255</v>
      </c>
      <c r="E23" s="396" t="s">
        <v>255</v>
      </c>
      <c r="F23" s="414"/>
      <c r="G23" s="415">
        <v>3234</v>
      </c>
      <c r="H23" s="396" t="s">
        <v>255</v>
      </c>
      <c r="I23" s="396" t="s">
        <v>255</v>
      </c>
      <c r="J23" s="416">
        <v>173</v>
      </c>
      <c r="K23" s="415">
        <v>539</v>
      </c>
      <c r="L23" s="396" t="s">
        <v>255</v>
      </c>
      <c r="M23" s="417">
        <v>96</v>
      </c>
      <c r="N23" s="418" t="s">
        <v>255</v>
      </c>
      <c r="O23" s="419" t="s">
        <v>255</v>
      </c>
    </row>
    <row r="24" spans="1:15" ht="23.25" customHeight="1">
      <c r="A24" s="412">
        <v>2</v>
      </c>
      <c r="B24" s="413"/>
      <c r="C24" s="396"/>
      <c r="D24" s="396" t="s">
        <v>255</v>
      </c>
      <c r="E24" s="396" t="s">
        <v>255</v>
      </c>
      <c r="F24" s="414"/>
      <c r="G24" s="415"/>
      <c r="H24" s="396" t="s">
        <v>255</v>
      </c>
      <c r="I24" s="396" t="s">
        <v>255</v>
      </c>
      <c r="J24" s="416"/>
      <c r="K24" s="415"/>
      <c r="L24" s="396" t="s">
        <v>255</v>
      </c>
      <c r="M24" s="417"/>
      <c r="N24" s="418" t="s">
        <v>255</v>
      </c>
      <c r="O24" s="419" t="s">
        <v>255</v>
      </c>
    </row>
    <row r="25" spans="1:15" s="384" customFormat="1" ht="23.25" customHeight="1">
      <c r="A25" s="420">
        <v>3</v>
      </c>
      <c r="B25" s="421"/>
      <c r="C25" s="422"/>
      <c r="D25" s="422" t="s">
        <v>255</v>
      </c>
      <c r="E25" s="422" t="s">
        <v>255</v>
      </c>
      <c r="F25" s="423"/>
      <c r="G25" s="424"/>
      <c r="H25" s="422" t="s">
        <v>255</v>
      </c>
      <c r="I25" s="422" t="s">
        <v>255</v>
      </c>
      <c r="J25" s="423"/>
      <c r="K25" s="424"/>
      <c r="L25" s="422" t="s">
        <v>255</v>
      </c>
      <c r="M25" s="425"/>
      <c r="N25" s="426" t="s">
        <v>255</v>
      </c>
      <c r="O25" s="427" t="s">
        <v>255</v>
      </c>
    </row>
    <row r="26" spans="1:15" s="377" customFormat="1" ht="24" customHeight="1">
      <c r="A26" s="428"/>
      <c r="B26" s="429" t="s">
        <v>68</v>
      </c>
      <c r="C26" s="399" t="s">
        <v>255</v>
      </c>
      <c r="D26" s="399" t="s">
        <v>255</v>
      </c>
      <c r="E26" s="399" t="s">
        <v>255</v>
      </c>
      <c r="F26" s="430">
        <f>SUM(F23:F25)</f>
        <v>0</v>
      </c>
      <c r="G26" s="431" t="s">
        <v>255</v>
      </c>
      <c r="H26" s="399" t="s">
        <v>255</v>
      </c>
      <c r="I26" s="399" t="s">
        <v>255</v>
      </c>
      <c r="J26" s="430">
        <f>SUM(J23:J25)</f>
        <v>173</v>
      </c>
      <c r="K26" s="431" t="s">
        <v>255</v>
      </c>
      <c r="L26" s="399" t="s">
        <v>255</v>
      </c>
      <c r="M26" s="432">
        <f>SUM(M23:M25)</f>
        <v>96</v>
      </c>
      <c r="N26" s="428" t="s">
        <v>255</v>
      </c>
      <c r="O26" s="433" t="s">
        <v>255</v>
      </c>
    </row>
    <row r="27" spans="1:15" s="377" customFormat="1" ht="27" customHeight="1" thickBot="1">
      <c r="A27" s="434"/>
      <c r="B27" s="435" t="s">
        <v>256</v>
      </c>
      <c r="C27" s="436"/>
      <c r="D27" s="436" t="s">
        <v>255</v>
      </c>
      <c r="E27" s="436" t="s">
        <v>255</v>
      </c>
      <c r="F27" s="437">
        <f>+F20-F26</f>
        <v>1206.5999999999999</v>
      </c>
      <c r="G27" s="438" t="s">
        <v>255</v>
      </c>
      <c r="H27" s="436" t="s">
        <v>255</v>
      </c>
      <c r="I27" s="436" t="s">
        <v>255</v>
      </c>
      <c r="J27" s="437">
        <f>J20-J26</f>
        <v>609.6</v>
      </c>
      <c r="K27" s="438" t="s">
        <v>255</v>
      </c>
      <c r="L27" s="436" t="s">
        <v>255</v>
      </c>
      <c r="M27" s="439">
        <f>M20-M26</f>
        <v>94.4</v>
      </c>
      <c r="N27" s="434" t="s">
        <v>255</v>
      </c>
      <c r="O27" s="437">
        <f>+O20-M26</f>
        <v>102</v>
      </c>
    </row>
    <row r="28" spans="1:15" s="377" customFormat="1" ht="25.5" customHeight="1" thickBot="1">
      <c r="B28" s="440"/>
      <c r="F28" s="403"/>
      <c r="J28" s="441" t="s">
        <v>143</v>
      </c>
      <c r="K28" s="442"/>
      <c r="L28" s="442"/>
      <c r="M28" s="443">
        <f>+F26+J26+M26</f>
        <v>269</v>
      </c>
    </row>
    <row r="29" spans="1:15" s="377" customFormat="1" ht="20.25" customHeight="1">
      <c r="B29" s="440"/>
      <c r="F29" s="403"/>
      <c r="M29" s="403"/>
    </row>
    <row r="30" spans="1:15" s="401" customFormat="1" ht="25.5" customHeight="1">
      <c r="B30" s="378"/>
      <c r="C30" s="520" t="s">
        <v>2</v>
      </c>
      <c r="D30" s="520"/>
      <c r="E30" s="378"/>
      <c r="F30" s="378"/>
      <c r="G30" s="525"/>
      <c r="H30" s="525"/>
      <c r="I30" s="444"/>
      <c r="J30" s="522"/>
      <c r="K30" s="522"/>
      <c r="M30" s="405"/>
    </row>
    <row r="31" spans="1:15" s="377" customFormat="1">
      <c r="C31" s="445"/>
      <c r="D31" s="445"/>
      <c r="E31" s="446"/>
      <c r="F31" s="446"/>
      <c r="G31" s="523" t="s">
        <v>90</v>
      </c>
      <c r="H31" s="523"/>
      <c r="I31" s="447"/>
      <c r="J31" s="523" t="s">
        <v>108</v>
      </c>
      <c r="K31" s="523"/>
    </row>
    <row r="32" spans="1:15" s="401" customFormat="1" ht="23.25" customHeight="1">
      <c r="B32" s="378"/>
      <c r="C32" s="448" t="s">
        <v>6</v>
      </c>
      <c r="D32" s="448"/>
      <c r="E32" s="378"/>
      <c r="F32" s="378"/>
      <c r="G32" s="522"/>
      <c r="H32" s="522"/>
      <c r="I32" s="449"/>
      <c r="J32" s="522"/>
      <c r="K32" s="522"/>
    </row>
    <row r="33" spans="3:13" s="377" customFormat="1">
      <c r="C33" s="404"/>
      <c r="D33" s="404"/>
      <c r="G33" s="523" t="s">
        <v>90</v>
      </c>
      <c r="H33" s="523"/>
      <c r="I33" s="447"/>
      <c r="J33" s="523" t="s">
        <v>108</v>
      </c>
      <c r="K33" s="523"/>
    </row>
    <row r="34" spans="3:13">
      <c r="F34" s="450" t="s">
        <v>1</v>
      </c>
    </row>
    <row r="35" spans="3:13" ht="16.5" customHeight="1">
      <c r="C35" s="451" t="s">
        <v>109</v>
      </c>
      <c r="D35" s="451"/>
      <c r="E35" s="451" t="s">
        <v>110</v>
      </c>
      <c r="F35" s="451" t="s">
        <v>257</v>
      </c>
      <c r="I35" s="452" t="s">
        <v>111</v>
      </c>
      <c r="J35" s="453" t="s">
        <v>211</v>
      </c>
      <c r="K35" s="453"/>
      <c r="L35" s="453" t="s">
        <v>209</v>
      </c>
      <c r="M35" s="453" t="s">
        <v>206</v>
      </c>
    </row>
    <row r="36" spans="3:13" ht="16.5" customHeight="1">
      <c r="C36" s="451" t="s">
        <v>112</v>
      </c>
      <c r="D36" s="451"/>
      <c r="E36" s="451" t="s">
        <v>110</v>
      </c>
      <c r="F36" s="451" t="s">
        <v>214</v>
      </c>
      <c r="I36" s="519" t="s">
        <v>217</v>
      </c>
      <c r="J36" s="519"/>
      <c r="K36" s="453"/>
      <c r="L36" s="519" t="s">
        <v>258</v>
      </c>
      <c r="M36" s="519"/>
    </row>
    <row r="37" spans="3:13">
      <c r="C37" s="451"/>
      <c r="D37" s="451"/>
      <c r="E37" s="519" t="s">
        <v>216</v>
      </c>
      <c r="F37" s="519"/>
      <c r="I37" s="519"/>
      <c r="J37" s="519"/>
      <c r="K37" s="453"/>
      <c r="L37" s="519"/>
      <c r="M37" s="519"/>
    </row>
    <row r="38" spans="3:13">
      <c r="C38" s="451"/>
      <c r="D38" s="451"/>
      <c r="E38" s="519"/>
      <c r="F38" s="51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49" sqref="F4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66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 140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286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145</v>
      </c>
      <c r="B5" s="534" t="s">
        <v>67</v>
      </c>
      <c r="C5" s="532" t="s">
        <v>210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146</v>
      </c>
    </row>
    <row r="6" spans="1:16" ht="89.25" customHeight="1">
      <c r="A6" s="534"/>
      <c r="B6" s="534"/>
      <c r="C6" s="250" t="s">
        <v>240</v>
      </c>
      <c r="D6" s="250" t="s">
        <v>241</v>
      </c>
      <c r="E6" s="250" t="s">
        <v>267</v>
      </c>
      <c r="F6" s="250" t="s">
        <v>268</v>
      </c>
      <c r="G6" s="212" t="s">
        <v>269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3"/>
    </row>
    <row r="7" spans="1:16" ht="27.75" customHeight="1">
      <c r="A7" s="212">
        <v>1</v>
      </c>
      <c r="B7" s="255" t="s">
        <v>194</v>
      </c>
      <c r="C7" s="256">
        <v>2738.8</v>
      </c>
      <c r="D7" s="256">
        <f>+C10</f>
        <v>46948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>
        <v>200</v>
      </c>
      <c r="J7" s="357"/>
      <c r="K7" s="256"/>
      <c r="L7" s="256"/>
      <c r="M7" s="257">
        <f>ROUND(SUM(C7:L7),1)</f>
        <v>52671.1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52671.1</v>
      </c>
    </row>
    <row r="10" spans="1:16" s="214" customFormat="1" ht="18.75" customHeight="1">
      <c r="B10" s="376">
        <v>4268</v>
      </c>
      <c r="C10" s="216">
        <f>+B10*11</f>
        <v>46948</v>
      </c>
      <c r="D10" s="216"/>
      <c r="E10" s="217"/>
      <c r="F10" s="217"/>
      <c r="G10" s="217"/>
      <c r="H10" s="375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8"/>
      <c r="L11" s="528"/>
      <c r="M11" s="225"/>
    </row>
    <row r="12" spans="1:16" s="214" customFormat="1" ht="69" customHeight="1">
      <c r="B12" s="529" t="s">
        <v>207</v>
      </c>
      <c r="C12" s="530"/>
      <c r="D12" s="224"/>
      <c r="G12" s="176"/>
      <c r="H12" s="176"/>
      <c r="I12" s="529" t="s">
        <v>208</v>
      </c>
      <c r="J12" s="530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5"/>
      <c r="E17" s="535"/>
      <c r="F17" s="309"/>
      <c r="G17" s="309"/>
      <c r="H17" s="526" t="str">
        <f>+'Ekamut-caxs'!D73</f>
        <v>Լ. ՀԱՐՈՒԹՅՈՒՆՅԱՆ</v>
      </c>
      <c r="I17" s="526"/>
      <c r="J17" s="526"/>
      <c r="K17" s="234"/>
    </row>
    <row r="18" spans="2:11" s="235" customFormat="1" ht="17.25" customHeight="1">
      <c r="B18" s="310"/>
      <c r="C18" s="311"/>
      <c r="D18" s="536" t="s">
        <v>90</v>
      </c>
      <c r="E18" s="536"/>
      <c r="F18" s="312"/>
      <c r="G18" s="313"/>
      <c r="H18" s="527" t="s">
        <v>91</v>
      </c>
      <c r="I18" s="527"/>
      <c r="J18" s="527"/>
      <c r="K18" s="236"/>
    </row>
    <row r="19" spans="2:11" s="233" customFormat="1" ht="24.75" customHeight="1">
      <c r="B19" s="314" t="s">
        <v>6</v>
      </c>
      <c r="C19" s="308"/>
      <c r="D19" s="535"/>
      <c r="E19" s="535"/>
      <c r="F19" s="315"/>
      <c r="G19" s="315"/>
      <c r="H19" s="526" t="str">
        <f>+'Ekamut-caxs'!D75</f>
        <v>Ն. ՀԱՐՈՒԹՅՈՒՆՅԱՆ</v>
      </c>
      <c r="I19" s="526"/>
      <c r="J19" s="526"/>
      <c r="K19" s="234"/>
    </row>
    <row r="20" spans="2:11" s="235" customFormat="1" ht="18.75" customHeight="1">
      <c r="B20" s="311"/>
      <c r="C20" s="311"/>
      <c r="D20" s="536" t="s">
        <v>90</v>
      </c>
      <c r="E20" s="536"/>
      <c r="F20" s="312"/>
      <c r="G20" s="313"/>
      <c r="H20" s="527" t="s">
        <v>91</v>
      </c>
      <c r="I20" s="527"/>
      <c r="J20" s="527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4" workbookViewId="0">
      <selection activeCell="F49" sqref="F49"/>
    </sheetView>
  </sheetViews>
  <sheetFormatPr defaultColWidth="9.140625" defaultRowHeight="13.5"/>
  <cols>
    <col min="1" max="1" width="4.42578125" style="469" customWidth="1"/>
    <col min="2" max="2" width="54.28515625" style="462" customWidth="1"/>
    <col min="3" max="3" width="17.140625" style="462" customWidth="1"/>
    <col min="4" max="4" width="17.5703125" style="462" customWidth="1"/>
    <col min="5" max="16384" width="9.140625" style="462"/>
  </cols>
  <sheetData>
    <row r="1" spans="1:4" s="461" customFormat="1" ht="24" customHeight="1">
      <c r="A1" s="538" t="s">
        <v>66</v>
      </c>
      <c r="B1" s="538"/>
      <c r="C1" s="538"/>
      <c r="D1" s="538"/>
    </row>
    <row r="2" spans="1:4" ht="17.25">
      <c r="A2" s="539" t="str">
        <f>+'Ekamut-caxs'!A7:D7</f>
        <v xml:space="preserve">«Երևանի հ․ 140 մսուր-մանկապարտեզ» ՀՈԱԿ-ի </v>
      </c>
      <c r="B2" s="539"/>
      <c r="C2" s="539"/>
      <c r="D2" s="539"/>
    </row>
    <row r="3" spans="1:4" ht="39.75" customHeight="1">
      <c r="A3" s="539" t="s">
        <v>287</v>
      </c>
      <c r="B3" s="539"/>
      <c r="C3" s="539"/>
      <c r="D3" s="539"/>
    </row>
    <row r="6" spans="1:4" ht="60" customHeight="1">
      <c r="A6" s="463" t="s">
        <v>3</v>
      </c>
      <c r="B6" s="475" t="s">
        <v>123</v>
      </c>
      <c r="C6" s="475" t="s">
        <v>124</v>
      </c>
      <c r="D6" s="463" t="s">
        <v>270</v>
      </c>
    </row>
    <row r="7" spans="1:4" s="49" customFormat="1" ht="30" customHeight="1">
      <c r="A7" s="464">
        <v>1</v>
      </c>
      <c r="B7" s="465" t="s">
        <v>271</v>
      </c>
      <c r="C7" s="464">
        <f>SUM(C8:C10)</f>
        <v>0</v>
      </c>
      <c r="D7" s="464">
        <f>SUM(D8:D10)</f>
        <v>0</v>
      </c>
    </row>
    <row r="8" spans="1:4" ht="25.5" hidden="1" customHeight="1">
      <c r="A8" s="466">
        <v>1.1000000000000001</v>
      </c>
      <c r="B8" s="467" t="s">
        <v>125</v>
      </c>
      <c r="C8" s="466"/>
      <c r="D8" s="466"/>
    </row>
    <row r="9" spans="1:4" ht="25.5" hidden="1" customHeight="1">
      <c r="A9" s="466">
        <v>1.2</v>
      </c>
      <c r="B9" s="467" t="s">
        <v>126</v>
      </c>
      <c r="C9" s="466"/>
      <c r="D9" s="466"/>
    </row>
    <row r="10" spans="1:4" ht="25.5" hidden="1" customHeight="1">
      <c r="A10" s="466">
        <v>1.3</v>
      </c>
      <c r="B10" s="467" t="s">
        <v>127</v>
      </c>
      <c r="C10" s="466"/>
      <c r="D10" s="466"/>
    </row>
    <row r="11" spans="1:4" s="49" customFormat="1" ht="30" customHeight="1">
      <c r="A11" s="464">
        <v>2</v>
      </c>
      <c r="B11" s="465" t="s">
        <v>272</v>
      </c>
      <c r="C11" s="464">
        <f>SUM(C12:C14)</f>
        <v>0</v>
      </c>
      <c r="D11" s="464">
        <f>SUM(D12:D14)</f>
        <v>0</v>
      </c>
    </row>
    <row r="12" spans="1:4" ht="21.75" hidden="1" customHeight="1">
      <c r="A12" s="466">
        <v>2.1</v>
      </c>
      <c r="B12" s="467" t="s">
        <v>128</v>
      </c>
      <c r="C12" s="466"/>
      <c r="D12" s="466"/>
    </row>
    <row r="13" spans="1:4" ht="21.75" hidden="1" customHeight="1">
      <c r="A13" s="466">
        <v>2.2000000000000002</v>
      </c>
      <c r="B13" s="467" t="s">
        <v>129</v>
      </c>
      <c r="C13" s="466"/>
      <c r="D13" s="466"/>
    </row>
    <row r="14" spans="1:4" ht="21.75" hidden="1" customHeight="1">
      <c r="A14" s="466">
        <v>2.2999999999999998</v>
      </c>
      <c r="B14" s="467" t="s">
        <v>130</v>
      </c>
      <c r="C14" s="466"/>
      <c r="D14" s="466"/>
    </row>
    <row r="15" spans="1:4" s="49" customFormat="1" ht="30" customHeight="1">
      <c r="A15" s="464">
        <v>3</v>
      </c>
      <c r="B15" s="465" t="s">
        <v>273</v>
      </c>
      <c r="C15" s="464">
        <f>SUM(C16:C18)</f>
        <v>0</v>
      </c>
      <c r="D15" s="464">
        <f>SUM(D16:D18)</f>
        <v>0</v>
      </c>
    </row>
    <row r="16" spans="1:4" ht="23.25" hidden="1" customHeight="1">
      <c r="A16" s="466">
        <v>3.1</v>
      </c>
      <c r="B16" s="468" t="s">
        <v>131</v>
      </c>
      <c r="C16" s="466"/>
      <c r="D16" s="466"/>
    </row>
    <row r="17" spans="1:4" ht="23.25" hidden="1" customHeight="1">
      <c r="A17" s="466">
        <v>3.2</v>
      </c>
      <c r="B17" s="468" t="s">
        <v>132</v>
      </c>
      <c r="C17" s="466"/>
      <c r="D17" s="466"/>
    </row>
    <row r="18" spans="1:4" ht="23.25" hidden="1" customHeight="1">
      <c r="A18" s="466">
        <v>3.3</v>
      </c>
      <c r="B18" s="468" t="s">
        <v>133</v>
      </c>
      <c r="C18" s="466"/>
      <c r="D18" s="466"/>
    </row>
    <row r="19" spans="1:4" s="49" customFormat="1" ht="30" customHeight="1">
      <c r="A19" s="464">
        <v>4</v>
      </c>
      <c r="B19" s="465" t="s">
        <v>274</v>
      </c>
      <c r="C19" s="464">
        <f>SUM(C20:C22)</f>
        <v>0</v>
      </c>
      <c r="D19" s="464">
        <f>SUM(D20:D22)</f>
        <v>0</v>
      </c>
    </row>
    <row r="20" spans="1:4" ht="23.25" hidden="1" customHeight="1">
      <c r="A20" s="466">
        <v>4.0999999999999996</v>
      </c>
      <c r="B20" s="468" t="s">
        <v>134</v>
      </c>
      <c r="C20" s="466"/>
      <c r="D20" s="466"/>
    </row>
    <row r="21" spans="1:4" ht="23.25" hidden="1" customHeight="1">
      <c r="A21" s="466">
        <v>4.2</v>
      </c>
      <c r="B21" s="468" t="s">
        <v>135</v>
      </c>
      <c r="C21" s="466"/>
      <c r="D21" s="466"/>
    </row>
    <row r="22" spans="1:4" ht="23.25" hidden="1" customHeight="1">
      <c r="A22" s="466">
        <v>4.3</v>
      </c>
      <c r="B22" s="468" t="s">
        <v>226</v>
      </c>
      <c r="C22" s="466"/>
      <c r="D22" s="466"/>
    </row>
    <row r="23" spans="1:4" s="49" customFormat="1" ht="30" customHeight="1">
      <c r="A23" s="464">
        <v>5</v>
      </c>
      <c r="B23" s="465" t="s">
        <v>288</v>
      </c>
      <c r="C23" s="464">
        <v>0</v>
      </c>
      <c r="D23" s="464">
        <v>0</v>
      </c>
    </row>
    <row r="24" spans="1:4" s="49" customFormat="1" ht="31.5" customHeight="1">
      <c r="A24" s="464"/>
      <c r="B24" s="465" t="s">
        <v>68</v>
      </c>
      <c r="C24" s="464">
        <f>C7+C11+C15+C19+C23</f>
        <v>0</v>
      </c>
      <c r="D24" s="464">
        <f>D7+D11+D15+D19+D23</f>
        <v>0</v>
      </c>
    </row>
    <row r="25" spans="1:4" ht="48.75" customHeight="1"/>
    <row r="26" spans="1:4" ht="17.25">
      <c r="B26" s="470" t="s">
        <v>2</v>
      </c>
      <c r="C26" s="540" t="str">
        <f>+'Ekamut-caxs'!D73</f>
        <v>Լ. ՀԱՐՈՒԹՅՈՒՆՅԱՆ</v>
      </c>
      <c r="D26" s="540"/>
    </row>
    <row r="27" spans="1:4" ht="15.75" customHeight="1">
      <c r="B27" s="471" t="s">
        <v>4</v>
      </c>
      <c r="C27" s="537" t="s">
        <v>5</v>
      </c>
      <c r="D27" s="537"/>
    </row>
    <row r="28" spans="1:4" ht="27" customHeight="1">
      <c r="B28" s="472" t="s">
        <v>6</v>
      </c>
      <c r="C28" s="540" t="str">
        <f>+'Ekamut-caxs'!D75</f>
        <v>Ն. ՀԱՐՈՒԹՅՈՒՆՅԱՆ</v>
      </c>
      <c r="D28" s="540"/>
    </row>
    <row r="29" spans="1:4">
      <c r="B29" s="473"/>
      <c r="C29" s="537" t="s">
        <v>5</v>
      </c>
      <c r="D29" s="537"/>
    </row>
    <row r="30" spans="1:4">
      <c r="B30" s="474" t="s">
        <v>136</v>
      </c>
      <c r="C30" s="474"/>
      <c r="D30" s="47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https://mul2.yerevan.am/tasks/1468002/oneclick/140.xlsx?token=8acd3b1b19ea4f794eda766b3a144745</cp:keywords>
  <cp:lastModifiedBy>Lusine Petrosyan</cp:lastModifiedBy>
  <cp:lastPrinted>2024-04-16T06:04:08Z</cp:lastPrinted>
  <dcterms:created xsi:type="dcterms:W3CDTF">1996-10-14T23:33:28Z</dcterms:created>
  <dcterms:modified xsi:type="dcterms:W3CDTF">2024-05-08T15:35:34Z</dcterms:modified>
</cp:coreProperties>
</file>