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EEF5306-F6EC-4E7A-857B-CE9927A4FDD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21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7">'[2]Page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7">#REF!</definedName>
    <definedName name="Tab" localSheetId="5">#REF!</definedName>
    <definedName name="Tab">#REF!</definedName>
    <definedName name="Tab1CodeCol" localSheetId="4">#REF!</definedName>
    <definedName name="Tab1CodeCol" localSheetId="7">#REF!</definedName>
    <definedName name="Tab1CodeCol" localSheetId="5">#REF!</definedName>
    <definedName name="Tab1CodeCol">#REF!</definedName>
    <definedName name="Tab1Col" localSheetId="7">#REF!</definedName>
    <definedName name="Tab1Col" localSheetId="5">#REF!</definedName>
    <definedName name="Tab1Col">#REF!</definedName>
    <definedName name="Tab1Col1" localSheetId="4">#REF!</definedName>
    <definedName name="Tab1Col1" localSheetId="7">#REF!</definedName>
    <definedName name="Tab1Col1" localSheetId="5">#REF!</definedName>
    <definedName name="Tab1Col1">#REF!</definedName>
    <definedName name="Tab1ColLast" localSheetId="4">#REF!</definedName>
    <definedName name="Tab1ColLast" localSheetId="7">#REF!</definedName>
    <definedName name="Tab1ColLast" localSheetId="5">#REF!</definedName>
    <definedName name="Tab1ColLast">#REF!</definedName>
    <definedName name="Tab1Row1" localSheetId="4">#REF!</definedName>
    <definedName name="Tab1Row1" localSheetId="7">#REF!</definedName>
    <definedName name="Tab1Row1" localSheetId="5">#REF!</definedName>
    <definedName name="Tab1Row1">#REF!</definedName>
    <definedName name="Tab1RowCode" localSheetId="4">#REF!</definedName>
    <definedName name="Tab1RowCode" localSheetId="7">#REF!</definedName>
    <definedName name="Tab1RowCode" localSheetId="5">#REF!</definedName>
    <definedName name="Tab1RowCode">#REF!</definedName>
    <definedName name="Tab1RowLast" localSheetId="4">#REF!</definedName>
    <definedName name="Tab1RowLast" localSheetId="7">#REF!</definedName>
    <definedName name="Tab1RowLast" localSheetId="5">#REF!</definedName>
    <definedName name="Tab1RowLast">#REF!</definedName>
    <definedName name="Tab2CodeCol" localSheetId="4">#REF!</definedName>
    <definedName name="Tab2CodeCol" localSheetId="7">#REF!</definedName>
    <definedName name="Tab2CodeCol" localSheetId="5">#REF!</definedName>
    <definedName name="Tab2CodeCol">#REF!</definedName>
    <definedName name="Tab2Col1" localSheetId="4">#REF!</definedName>
    <definedName name="Tab2Col1" localSheetId="7">#REF!</definedName>
    <definedName name="Tab2Col1" localSheetId="5">#REF!</definedName>
    <definedName name="Tab2Col1">#REF!</definedName>
    <definedName name="Tab2ColLast" localSheetId="4">#REF!</definedName>
    <definedName name="Tab2ColLast" localSheetId="7">#REF!</definedName>
    <definedName name="Tab2ColLast" localSheetId="5">#REF!</definedName>
    <definedName name="Tab2ColLast">#REF!</definedName>
    <definedName name="Tab2Row1" localSheetId="4">#REF!</definedName>
    <definedName name="Tab2Row1" localSheetId="7">#REF!</definedName>
    <definedName name="Tab2Row1" localSheetId="5">#REF!</definedName>
    <definedName name="Tab2Row1">#REF!</definedName>
    <definedName name="Tab2RowCode" localSheetId="4">#REF!</definedName>
    <definedName name="Tab2RowCode" localSheetId="7">#REF!</definedName>
    <definedName name="Tab2RowCode" localSheetId="5">#REF!</definedName>
    <definedName name="Tab2RowCode">#REF!</definedName>
    <definedName name="Tab2RowLast" localSheetId="4">#REF!</definedName>
    <definedName name="Tab2RowLast" localSheetId="7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7">#REF!</definedName>
    <definedName name="Tab3CodeCol" localSheetId="5">#REF!</definedName>
    <definedName name="Tab3CodeCol">#REF!</definedName>
    <definedName name="Tab3Col1" localSheetId="4">'[3]5'!#REF!</definedName>
    <definedName name="Tab3Col1" localSheetId="7">#REF!</definedName>
    <definedName name="Tab3Col1" localSheetId="5">#REF!</definedName>
    <definedName name="Tab3Col1">#REF!</definedName>
    <definedName name="Tab3ColLast" localSheetId="4">'[3]5'!#REF!</definedName>
    <definedName name="Tab3ColLast" localSheetId="7">#REF!</definedName>
    <definedName name="Tab3ColLast" localSheetId="5">#REF!</definedName>
    <definedName name="Tab3ColLast">#REF!</definedName>
    <definedName name="Tab3Row1" localSheetId="4">'[3]5'!#REF!</definedName>
    <definedName name="Tab3Row1" localSheetId="7">#REF!</definedName>
    <definedName name="Tab3Row1" localSheetId="5">#REF!</definedName>
    <definedName name="Tab3Row1">#REF!</definedName>
    <definedName name="Tab3RowLast" localSheetId="4">'[3]5'!#REF!</definedName>
    <definedName name="Tab3RowLast" localSheetId="7">#REF!</definedName>
    <definedName name="Tab3RowLast" localSheetId="5">#REF!</definedName>
    <definedName name="Tab3RowLast">#REF!</definedName>
    <definedName name="Tab4CodeCol" localSheetId="4">'[3]5'!#REF!</definedName>
    <definedName name="Tab4CodeCol" localSheetId="7">#REF!</definedName>
    <definedName name="Tab4CodeCol" localSheetId="5">#REF!</definedName>
    <definedName name="Tab4CodeCol">#REF!</definedName>
    <definedName name="Tab4Col1" localSheetId="4">'[3]5'!#REF!</definedName>
    <definedName name="Tab4Col1" localSheetId="7">#REF!</definedName>
    <definedName name="Tab4Col1" localSheetId="5">#REF!</definedName>
    <definedName name="Tab4Col1">#REF!</definedName>
    <definedName name="Tab4ColLast" localSheetId="4">'[3]5'!#REF!</definedName>
    <definedName name="Tab4ColLast" localSheetId="7">#REF!</definedName>
    <definedName name="Tab4ColLast" localSheetId="5">#REF!</definedName>
    <definedName name="Tab4ColLast">#REF!</definedName>
    <definedName name="Tab4Row1" localSheetId="4">'[3]5'!#REF!</definedName>
    <definedName name="Tab4Row1" localSheetId="7">#REF!</definedName>
    <definedName name="Tab4Row1" localSheetId="5">#REF!</definedName>
    <definedName name="Tab4Row1">#REF!</definedName>
    <definedName name="Tab4RowLast" localSheetId="4">'[3]5'!#REF!</definedName>
    <definedName name="Tab4RowLast" localSheetId="7">#REF!</definedName>
    <definedName name="Tab4RowLast" localSheetId="5">#REF!</definedName>
    <definedName name="Tab4RowLast">#REF!</definedName>
    <definedName name="Tab5CodeCol" localSheetId="4">'[3]5'!#REF!</definedName>
    <definedName name="Tab5CodeCol" localSheetId="7">#REF!</definedName>
    <definedName name="Tab5CodeCol" localSheetId="5">#REF!</definedName>
    <definedName name="Tab5CodeCol">#REF!</definedName>
    <definedName name="Tab5Col1" localSheetId="4">'[3]5'!#REF!</definedName>
    <definedName name="Tab5Col1" localSheetId="7">#REF!</definedName>
    <definedName name="Tab5Col1" localSheetId="5">#REF!</definedName>
    <definedName name="Tab5Col1">#REF!</definedName>
    <definedName name="Tab5ColLast" localSheetId="4">'[3]5'!#REF!</definedName>
    <definedName name="Tab5ColLast" localSheetId="7">#REF!</definedName>
    <definedName name="Tab5ColLast" localSheetId="5">#REF!</definedName>
    <definedName name="Tab5ColLast">#REF!</definedName>
    <definedName name="Tab5Row1" localSheetId="4">'[3]5'!#REF!</definedName>
    <definedName name="Tab5Row1" localSheetId="7">#REF!</definedName>
    <definedName name="Tab5Row1" localSheetId="5">#REF!</definedName>
    <definedName name="Tab5Row1">#REF!</definedName>
    <definedName name="Tab5RowLast" localSheetId="4">'[3]5'!#REF!</definedName>
    <definedName name="Tab5RowLast" localSheetId="7">#REF!</definedName>
    <definedName name="Tab5RowLast" localSheetId="5">#REF!</definedName>
    <definedName name="Tab5RowLast">#REF!</definedName>
    <definedName name="Tab6CodeCol" localSheetId="4">'[3]5'!#REF!</definedName>
    <definedName name="Tab6CodeCol" localSheetId="7">#REF!</definedName>
    <definedName name="Tab6CodeCol" localSheetId="5">#REF!</definedName>
    <definedName name="Tab6CodeCol">#REF!</definedName>
    <definedName name="Tab6Col1" localSheetId="4">'[3]5'!#REF!</definedName>
    <definedName name="Tab6Col1" localSheetId="7">#REF!</definedName>
    <definedName name="Tab6Col1" localSheetId="5">#REF!</definedName>
    <definedName name="Tab6Col1">#REF!</definedName>
    <definedName name="Tab6ColLast" localSheetId="4">'[3]5'!#REF!</definedName>
    <definedName name="Tab6ColLast" localSheetId="7">#REF!</definedName>
    <definedName name="Tab6ColLast" localSheetId="5">#REF!</definedName>
    <definedName name="Tab6ColLast">#REF!</definedName>
    <definedName name="Tab6Row1" localSheetId="4">'[3]5'!#REF!</definedName>
    <definedName name="Tab6Row1" localSheetId="7">#REF!</definedName>
    <definedName name="Tab6Row1" localSheetId="5">#REF!</definedName>
    <definedName name="Tab6Row1">#REF!</definedName>
    <definedName name="Tab6RowLast" localSheetId="4">'[3]5'!#REF!</definedName>
    <definedName name="Tab6RowLast" localSheetId="7">#REF!</definedName>
    <definedName name="Tab6RowLast" localSheetId="5">#REF!</definedName>
    <definedName name="Tab6RowLast">#REF!</definedName>
    <definedName name="Tab7CodeCol" localSheetId="4">#REF!</definedName>
    <definedName name="Tab7CodeCol" localSheetId="7">#REF!</definedName>
    <definedName name="Tab7CodeCol" localSheetId="5">#REF!</definedName>
    <definedName name="Tab7CodeCol">#REF!</definedName>
    <definedName name="Tab7Col1" localSheetId="4">#REF!</definedName>
    <definedName name="Tab7Col1" localSheetId="7">#REF!</definedName>
    <definedName name="Tab7Col1" localSheetId="5">#REF!</definedName>
    <definedName name="Tab7Col1">#REF!</definedName>
    <definedName name="Tab7ColLast" localSheetId="4">#REF!</definedName>
    <definedName name="Tab7ColLast" localSheetId="7">#REF!</definedName>
    <definedName name="Tab7ColLast" localSheetId="5">#REF!</definedName>
    <definedName name="Tab7ColLast">#REF!</definedName>
    <definedName name="Tab7Row1" localSheetId="4">#REF!</definedName>
    <definedName name="Tab7Row1" localSheetId="7">#REF!</definedName>
    <definedName name="Tab7Row1" localSheetId="5">#REF!</definedName>
    <definedName name="Tab7Row1">#REF!</definedName>
    <definedName name="Tab7RowCode" localSheetId="4">#REF!</definedName>
    <definedName name="Tab7RowCode" localSheetId="7">#REF!</definedName>
    <definedName name="Tab7RowCode" localSheetId="5">#REF!</definedName>
    <definedName name="Tab7RowCode">#REF!</definedName>
    <definedName name="Tab7RowLast" localSheetId="4">#REF!</definedName>
    <definedName name="Tab7RowLast" localSheetId="7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7" l="1"/>
  <c r="D15" i="19"/>
  <c r="H14" i="11" l="1"/>
  <c r="G11" i="19" l="1"/>
  <c r="H7" i="11"/>
  <c r="J48" i="19" l="1"/>
  <c r="C10" i="11"/>
  <c r="D69" i="10" l="1"/>
  <c r="E80" i="7"/>
  <c r="E79" i="7"/>
  <c r="E78" i="7"/>
  <c r="E77" i="7"/>
  <c r="E75" i="7"/>
  <c r="D80" i="7"/>
  <c r="D79" i="7"/>
  <c r="D78" i="7"/>
  <c r="D77" i="7"/>
  <c r="D75" i="7"/>
  <c r="A2" i="21"/>
  <c r="C7" i="21"/>
  <c r="D7" i="21"/>
  <c r="C11" i="21"/>
  <c r="D11" i="21"/>
  <c r="C15" i="21"/>
  <c r="C23" i="21" s="1"/>
  <c r="D15" i="21"/>
  <c r="D23" i="21" s="1"/>
  <c r="C19" i="21"/>
  <c r="D19" i="21"/>
  <c r="H19" i="11" l="1"/>
  <c r="H17" i="11"/>
  <c r="M8" i="11"/>
  <c r="G7" i="11"/>
  <c r="D7" i="11"/>
  <c r="M7" i="11" s="1"/>
  <c r="M9" i="11" s="1"/>
  <c r="D32" i="19" s="1"/>
  <c r="A2" i="11"/>
  <c r="M26" i="20"/>
  <c r="J26" i="20"/>
  <c r="F26" i="20"/>
  <c r="M28" i="20" s="1"/>
  <c r="D20" i="19" s="1"/>
  <c r="K19" i="20"/>
  <c r="H19" i="20"/>
  <c r="G19" i="20"/>
  <c r="E19" i="20"/>
  <c r="C19" i="20"/>
  <c r="L18" i="20"/>
  <c r="M18" i="20" s="1"/>
  <c r="I18" i="20"/>
  <c r="J18" i="20" s="1"/>
  <c r="F18" i="20"/>
  <c r="E18" i="20"/>
  <c r="D18" i="20"/>
  <c r="L17" i="20"/>
  <c r="N17" i="20" s="1"/>
  <c r="I17" i="20"/>
  <c r="J17" i="20" s="1"/>
  <c r="F17" i="20"/>
  <c r="E17" i="20"/>
  <c r="D17" i="20"/>
  <c r="L16" i="20"/>
  <c r="M16" i="20" s="1"/>
  <c r="I16" i="20"/>
  <c r="J16" i="20" s="1"/>
  <c r="F16" i="20"/>
  <c r="E16" i="20"/>
  <c r="D16" i="20"/>
  <c r="L15" i="20"/>
  <c r="N15" i="20" s="1"/>
  <c r="I15" i="20"/>
  <c r="J15" i="20" s="1"/>
  <c r="F15" i="20"/>
  <c r="E15" i="20"/>
  <c r="D15" i="20"/>
  <c r="L14" i="20"/>
  <c r="M14" i="20" s="1"/>
  <c r="I14" i="20"/>
  <c r="J14" i="20" s="1"/>
  <c r="F14" i="20"/>
  <c r="E14" i="20"/>
  <c r="D14" i="20"/>
  <c r="L13" i="20"/>
  <c r="N13" i="20" s="1"/>
  <c r="I13" i="20"/>
  <c r="J13" i="20" s="1"/>
  <c r="F13" i="20"/>
  <c r="E13" i="20"/>
  <c r="D13" i="20"/>
  <c r="L12" i="20"/>
  <c r="M12" i="20" s="1"/>
  <c r="I12" i="20"/>
  <c r="J12" i="20" s="1"/>
  <c r="F12" i="20"/>
  <c r="E12" i="20"/>
  <c r="D12" i="20"/>
  <c r="L11" i="20"/>
  <c r="N11" i="20" s="1"/>
  <c r="I11" i="20"/>
  <c r="J11" i="20" s="1"/>
  <c r="F11" i="20"/>
  <c r="E11" i="20"/>
  <c r="D11" i="20"/>
  <c r="L10" i="20"/>
  <c r="N10" i="20" s="1"/>
  <c r="I10" i="20"/>
  <c r="J10" i="20" s="1"/>
  <c r="F10" i="20"/>
  <c r="E10" i="20"/>
  <c r="D10" i="20"/>
  <c r="L9" i="20"/>
  <c r="N9" i="20" s="1"/>
  <c r="I9" i="20"/>
  <c r="J9" i="20" s="1"/>
  <c r="F9" i="20"/>
  <c r="F19" i="20" s="1"/>
  <c r="F20" i="20" s="1"/>
  <c r="F27" i="20" s="1"/>
  <c r="D36" i="19" s="1"/>
  <c r="E9" i="20"/>
  <c r="D9" i="20"/>
  <c r="L8" i="20"/>
  <c r="M8" i="20" s="1"/>
  <c r="I8" i="20"/>
  <c r="J8" i="20" s="1"/>
  <c r="F8" i="20"/>
  <c r="E8" i="20"/>
  <c r="D8" i="20"/>
  <c r="O7" i="20"/>
  <c r="N7" i="20"/>
  <c r="M7" i="20"/>
  <c r="J7" i="20"/>
  <c r="F7" i="20"/>
  <c r="D7" i="20"/>
  <c r="D19" i="20" s="1"/>
  <c r="A2" i="20"/>
  <c r="D66" i="18"/>
  <c r="D64" i="18"/>
  <c r="D59" i="18"/>
  <c r="F59" i="18" s="1"/>
  <c r="F54" i="18"/>
  <c r="G54" i="18" s="1"/>
  <c r="D54" i="18"/>
  <c r="D30" i="18"/>
  <c r="D8" i="18"/>
  <c r="D34" i="18" s="1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E69" i="10"/>
  <c r="B69" i="10"/>
  <c r="D68" i="10"/>
  <c r="E68" i="10" s="1"/>
  <c r="B68" i="10"/>
  <c r="C67" i="10"/>
  <c r="B67" i="10"/>
  <c r="C66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4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C24" i="10"/>
  <c r="C23" i="10" s="1"/>
  <c r="D20" i="10"/>
  <c r="E20" i="10" s="1"/>
  <c r="B20" i="10"/>
  <c r="E14" i="10"/>
  <c r="E13" i="10"/>
  <c r="E12" i="10"/>
  <c r="D12" i="10"/>
  <c r="E11" i="10"/>
  <c r="E10" i="10"/>
  <c r="A10" i="10"/>
  <c r="A11" i="10" s="1"/>
  <c r="D9" i="10"/>
  <c r="E9" i="10" s="1"/>
  <c r="A9" i="10"/>
  <c r="A12" i="10" s="1"/>
  <c r="C7" i="10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A59" i="9"/>
  <c r="A60" i="9" s="1"/>
  <c r="A62" i="9" s="1"/>
  <c r="A63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A41" i="9"/>
  <c r="A42" i="9" s="1"/>
  <c r="A43" i="9" s="1"/>
  <c r="A44" i="9" s="1"/>
  <c r="A45" i="9" s="1"/>
  <c r="A46" i="9" s="1"/>
  <c r="A47" i="9" s="1"/>
  <c r="A48" i="9" s="1"/>
  <c r="B40" i="9"/>
  <c r="A40" i="9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C34" i="9"/>
  <c r="B34" i="9"/>
  <c r="D33" i="9"/>
  <c r="E33" i="9" s="1"/>
  <c r="B33" i="9"/>
  <c r="D32" i="9"/>
  <c r="E32" i="9" s="1"/>
  <c r="B32" i="9"/>
  <c r="B31" i="9"/>
  <c r="B30" i="9"/>
  <c r="B29" i="9"/>
  <c r="A29" i="9"/>
  <c r="A30" i="9" s="1"/>
  <c r="A31" i="9" s="1"/>
  <c r="A32" i="9" s="1"/>
  <c r="A33" i="9" s="1"/>
  <c r="A34" i="9" s="1"/>
  <c r="A38" i="9" s="1"/>
  <c r="B28" i="9"/>
  <c r="A28" i="9"/>
  <c r="D27" i="9"/>
  <c r="E27" i="9" s="1"/>
  <c r="B27" i="9"/>
  <c r="B26" i="9"/>
  <c r="B25" i="9"/>
  <c r="C24" i="9"/>
  <c r="D23" i="9"/>
  <c r="E23" i="9" s="1"/>
  <c r="B23" i="9"/>
  <c r="D22" i="9"/>
  <c r="E22" i="9" s="1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A11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E10" i="9"/>
  <c r="B10" i="9"/>
  <c r="E9" i="9"/>
  <c r="B9" i="9"/>
  <c r="A9" i="9"/>
  <c r="D8" i="9"/>
  <c r="C8" i="9"/>
  <c r="C6" i="9" s="1"/>
  <c r="C64" i="9" s="1"/>
  <c r="B8" i="9"/>
  <c r="A8" i="9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M81" i="7" s="1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A77" i="7"/>
  <c r="A78" i="7" s="1"/>
  <c r="A79" i="7" s="1"/>
  <c r="A80" i="7" s="1"/>
  <c r="M75" i="7"/>
  <c r="L75" i="7"/>
  <c r="K75" i="7"/>
  <c r="A75" i="7"/>
  <c r="F74" i="7"/>
  <c r="F73" i="7" s="1"/>
  <c r="E74" i="7"/>
  <c r="E73" i="7" s="1"/>
  <c r="D74" i="7"/>
  <c r="C74" i="7"/>
  <c r="C73" i="7" s="1"/>
  <c r="M72" i="7"/>
  <c r="L72" i="7"/>
  <c r="K72" i="7"/>
  <c r="F71" i="7"/>
  <c r="L70" i="7"/>
  <c r="K70" i="7"/>
  <c r="F70" i="7"/>
  <c r="D63" i="10" s="1"/>
  <c r="M69" i="7"/>
  <c r="L69" i="7"/>
  <c r="K69" i="7"/>
  <c r="M68" i="7"/>
  <c r="L68" i="7"/>
  <c r="K68" i="7"/>
  <c r="E67" i="7"/>
  <c r="D67" i="7"/>
  <c r="C67" i="7"/>
  <c r="F66" i="7"/>
  <c r="B66" i="7"/>
  <c r="B59" i="10" s="1"/>
  <c r="L65" i="7"/>
  <c r="K65" i="7"/>
  <c r="F65" i="7"/>
  <c r="D58" i="10" s="1"/>
  <c r="E58" i="10" s="1"/>
  <c r="B65" i="7"/>
  <c r="B58" i="10" s="1"/>
  <c r="F64" i="7"/>
  <c r="D57" i="10" s="1"/>
  <c r="E57" i="10" s="1"/>
  <c r="B64" i="7"/>
  <c r="B57" i="10" s="1"/>
  <c r="F63" i="7"/>
  <c r="B63" i="7"/>
  <c r="B56" i="10" s="1"/>
  <c r="F62" i="7"/>
  <c r="B62" i="7"/>
  <c r="B55" i="10" s="1"/>
  <c r="F61" i="7"/>
  <c r="D54" i="10" s="1"/>
  <c r="E54" i="10" s="1"/>
  <c r="B61" i="7"/>
  <c r="B54" i="10" s="1"/>
  <c r="F60" i="7"/>
  <c r="B60" i="7"/>
  <c r="B53" i="10" s="1"/>
  <c r="L59" i="7"/>
  <c r="K59" i="7"/>
  <c r="F59" i="7"/>
  <c r="D52" i="10" s="1"/>
  <c r="E52" i="10" s="1"/>
  <c r="B59" i="7"/>
  <c r="B52" i="10" s="1"/>
  <c r="L58" i="7"/>
  <c r="K58" i="7"/>
  <c r="F58" i="7"/>
  <c r="D51" i="10" s="1"/>
  <c r="E51" i="10" s="1"/>
  <c r="B58" i="7"/>
  <c r="B51" i="10" s="1"/>
  <c r="F57" i="7"/>
  <c r="B57" i="7"/>
  <c r="B50" i="10" s="1"/>
  <c r="L56" i="7"/>
  <c r="K56" i="7"/>
  <c r="F56" i="7"/>
  <c r="D49" i="10" s="1"/>
  <c r="E49" i="10" s="1"/>
  <c r="B56" i="7"/>
  <c r="B49" i="10" s="1"/>
  <c r="B55" i="7"/>
  <c r="B48" i="10" s="1"/>
  <c r="F54" i="7"/>
  <c r="D47" i="10" s="1"/>
  <c r="E47" i="10" s="1"/>
  <c r="B54" i="7"/>
  <c r="B47" i="10" s="1"/>
  <c r="F53" i="7"/>
  <c r="B53" i="7"/>
  <c r="B46" i="10" s="1"/>
  <c r="F52" i="7"/>
  <c r="B52" i="7"/>
  <c r="B45" i="10" s="1"/>
  <c r="F51" i="7"/>
  <c r="B51" i="7"/>
  <c r="B44" i="10" s="1"/>
  <c r="F50" i="7"/>
  <c r="B50" i="7"/>
  <c r="B43" i="10" s="1"/>
  <c r="F49" i="7"/>
  <c r="D42" i="10" s="1"/>
  <c r="E42" i="10" s="1"/>
  <c r="B49" i="7"/>
  <c r="B42" i="10" s="1"/>
  <c r="F48" i="7"/>
  <c r="B48" i="7"/>
  <c r="B41" i="10" s="1"/>
  <c r="B47" i="7"/>
  <c r="B40" i="10" s="1"/>
  <c r="B46" i="7"/>
  <c r="B39" i="10" s="1"/>
  <c r="F45" i="7"/>
  <c r="B45" i="7"/>
  <c r="B38" i="10" s="1"/>
  <c r="F44" i="7"/>
  <c r="B44" i="7"/>
  <c r="B37" i="10" s="1"/>
  <c r="F43" i="7"/>
  <c r="B43" i="7"/>
  <c r="B36" i="10" s="1"/>
  <c r="F42" i="7"/>
  <c r="B42" i="7"/>
  <c r="B35" i="10" s="1"/>
  <c r="B41" i="7"/>
  <c r="B34" i="10" s="1"/>
  <c r="F40" i="7"/>
  <c r="B40" i="7"/>
  <c r="B33" i="10" s="1"/>
  <c r="F39" i="7"/>
  <c r="B39" i="7"/>
  <c r="B32" i="10" s="1"/>
  <c r="B38" i="7"/>
  <c r="B31" i="10" s="1"/>
  <c r="B37" i="7"/>
  <c r="B30" i="10" s="1"/>
  <c r="B36" i="7"/>
  <c r="B29" i="10" s="1"/>
  <c r="A36" i="7"/>
  <c r="A37" i="7" s="1"/>
  <c r="A38" i="7" s="1"/>
  <c r="A39" i="7" s="1"/>
  <c r="A40" i="7" s="1"/>
  <c r="A41" i="7" s="1"/>
  <c r="B35" i="7"/>
  <c r="B28" i="10" s="1"/>
  <c r="A35" i="7"/>
  <c r="F34" i="7"/>
  <c r="B34" i="7"/>
  <c r="B27" i="10" s="1"/>
  <c r="B33" i="7"/>
  <c r="B26" i="10" s="1"/>
  <c r="A33" i="7"/>
  <c r="A34" i="7" s="1"/>
  <c r="B32" i="7"/>
  <c r="B25" i="10" s="1"/>
  <c r="L29" i="7"/>
  <c r="K29" i="7"/>
  <c r="F29" i="7"/>
  <c r="M29" i="7" s="1"/>
  <c r="B29" i="7"/>
  <c r="B22" i="10" s="1"/>
  <c r="L28" i="7"/>
  <c r="K28" i="7"/>
  <c r="F28" i="7"/>
  <c r="M28" i="7" s="1"/>
  <c r="B28" i="7"/>
  <c r="B21" i="10" s="1"/>
  <c r="M27" i="7"/>
  <c r="L27" i="7"/>
  <c r="K27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F22" i="7"/>
  <c r="D15" i="10" s="1"/>
  <c r="E15" i="10" s="1"/>
  <c r="B22" i="7"/>
  <c r="B15" i="10" s="1"/>
  <c r="L20" i="7"/>
  <c r="K20" i="7"/>
  <c r="F20" i="7"/>
  <c r="M20" i="7" s="1"/>
  <c r="B20" i="7"/>
  <c r="B14" i="10" s="1"/>
  <c r="L19" i="7"/>
  <c r="K19" i="7"/>
  <c r="F19" i="7"/>
  <c r="B19" i="7"/>
  <c r="B13" i="10" s="1"/>
  <c r="E18" i="7"/>
  <c r="D18" i="7"/>
  <c r="C18" i="7"/>
  <c r="B18" i="7"/>
  <c r="B12" i="10" s="1"/>
  <c r="L17" i="7"/>
  <c r="K17" i="7"/>
  <c r="F17" i="7"/>
  <c r="M17" i="7" s="1"/>
  <c r="B17" i="7"/>
  <c r="B11" i="10" s="1"/>
  <c r="L16" i="7"/>
  <c r="K16" i="7"/>
  <c r="F16" i="7"/>
  <c r="B16" i="7"/>
  <c r="B10" i="10" s="1"/>
  <c r="E15" i="7"/>
  <c r="D15" i="7"/>
  <c r="C15" i="7"/>
  <c r="B15" i="7"/>
  <c r="B9" i="10" s="1"/>
  <c r="A15" i="7"/>
  <c r="A16" i="7" s="1"/>
  <c r="A17" i="7" s="1"/>
  <c r="F14" i="7"/>
  <c r="B14" i="7"/>
  <c r="B8" i="10" s="1"/>
  <c r="E5" i="7"/>
  <c r="E4" i="7"/>
  <c r="G1" i="7"/>
  <c r="F50" i="19"/>
  <c r="J50" i="19" s="1"/>
  <c r="F48" i="19"/>
  <c r="F47" i="19"/>
  <c r="J47" i="19" s="1"/>
  <c r="D47" i="19" s="1"/>
  <c r="J46" i="19"/>
  <c r="D46" i="19" s="1"/>
  <c r="D39" i="9" s="1"/>
  <c r="E39" i="9" s="1"/>
  <c r="D41" i="19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D33" i="19"/>
  <c r="F33" i="7" s="1"/>
  <c r="A33" i="19"/>
  <c r="A34" i="19" s="1"/>
  <c r="D25" i="19"/>
  <c r="D20" i="9" s="1"/>
  <c r="D12" i="19"/>
  <c r="A12" i="19"/>
  <c r="A13" i="19" s="1"/>
  <c r="A14" i="19" s="1"/>
  <c r="M19" i="7" l="1"/>
  <c r="F18" i="7"/>
  <c r="K15" i="7"/>
  <c r="L18" i="7"/>
  <c r="F41" i="7"/>
  <c r="C81" i="10"/>
  <c r="D6" i="10" s="1"/>
  <c r="F15" i="7"/>
  <c r="M15" i="7" s="1"/>
  <c r="D26" i="9"/>
  <c r="E26" i="9" s="1"/>
  <c r="M16" i="7"/>
  <c r="M65" i="7"/>
  <c r="F67" i="7"/>
  <c r="E11" i="9"/>
  <c r="E8" i="9"/>
  <c r="M59" i="7"/>
  <c r="D24" i="19"/>
  <c r="M70" i="7"/>
  <c r="A20" i="19"/>
  <c r="A21" i="19" s="1"/>
  <c r="A22" i="19" s="1"/>
  <c r="A23" i="19" s="1"/>
  <c r="M18" i="7"/>
  <c r="M24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69" i="19" s="1"/>
  <c r="A70" i="19" s="1"/>
  <c r="A42" i="19"/>
  <c r="A43" i="19" s="1"/>
  <c r="A44" i="19" s="1"/>
  <c r="C63" i="7"/>
  <c r="D63" i="7"/>
  <c r="E63" i="7"/>
  <c r="M63" i="7" s="1"/>
  <c r="D56" i="10"/>
  <c r="E56" i="10" s="1"/>
  <c r="O13" i="20"/>
  <c r="D15" i="9"/>
  <c r="E15" i="9" s="1"/>
  <c r="F23" i="7"/>
  <c r="D55" i="19"/>
  <c r="D48" i="9" s="1"/>
  <c r="E48" i="9" s="1"/>
  <c r="A12" i="9"/>
  <c r="A10" i="9"/>
  <c r="A13" i="9" s="1"/>
  <c r="C39" i="7"/>
  <c r="E39" i="7"/>
  <c r="M39" i="7" s="1"/>
  <c r="D39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F36" i="19"/>
  <c r="D29" i="9"/>
  <c r="E29" i="9" s="1"/>
  <c r="F36" i="7"/>
  <c r="E45" i="7"/>
  <c r="M45" i="7" s="1"/>
  <c r="D38" i="10"/>
  <c r="E38" i="10" s="1"/>
  <c r="D45" i="7"/>
  <c r="C45" i="7"/>
  <c r="E71" i="7"/>
  <c r="M71" i="7" s="1"/>
  <c r="H71" i="7"/>
  <c r="D71" i="7"/>
  <c r="K71" i="7" s="1"/>
  <c r="C71" i="7"/>
  <c r="D64" i="10"/>
  <c r="E64" i="10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71" i="7" s="1"/>
  <c r="A72" i="7" s="1"/>
  <c r="A42" i="7"/>
  <c r="A43" i="7" s="1"/>
  <c r="A44" i="7" s="1"/>
  <c r="J19" i="20"/>
  <c r="J20" i="20" s="1"/>
  <c r="J27" i="20" s="1"/>
  <c r="D37" i="19" s="1"/>
  <c r="O10" i="20"/>
  <c r="C33" i="7"/>
  <c r="E33" i="7"/>
  <c r="M33" i="7" s="1"/>
  <c r="D33" i="7"/>
  <c r="M10" i="20"/>
  <c r="L19" i="20"/>
  <c r="A24" i="7"/>
  <c r="A25" i="7" s="1"/>
  <c r="A26" i="7" s="1"/>
  <c r="A27" i="7" s="1"/>
  <c r="A28" i="7" s="1"/>
  <c r="A29" i="7" s="1"/>
  <c r="E61" i="7"/>
  <c r="M61" i="7" s="1"/>
  <c r="D61" i="7"/>
  <c r="C61" i="7"/>
  <c r="K74" i="7"/>
  <c r="K81" i="7"/>
  <c r="N8" i="20"/>
  <c r="O8" i="20" s="1"/>
  <c r="N12" i="20"/>
  <c r="O12" i="20" s="1"/>
  <c r="N14" i="20"/>
  <c r="O14" i="20" s="1"/>
  <c r="N16" i="20"/>
  <c r="O16" i="20" s="1"/>
  <c r="N18" i="20"/>
  <c r="O18" i="20" s="1"/>
  <c r="D50" i="10"/>
  <c r="E50" i="10" s="1"/>
  <c r="E57" i="7"/>
  <c r="M57" i="7" s="1"/>
  <c r="C57" i="7"/>
  <c r="D57" i="7"/>
  <c r="C62" i="7"/>
  <c r="D62" i="7"/>
  <c r="E62" i="7"/>
  <c r="D36" i="10"/>
  <c r="E36" i="10" s="1"/>
  <c r="E43" i="7"/>
  <c r="D43" i="7"/>
  <c r="C43" i="7"/>
  <c r="D37" i="10"/>
  <c r="E37" i="10" s="1"/>
  <c r="D44" i="7"/>
  <c r="E44" i="7"/>
  <c r="C44" i="7"/>
  <c r="E60" i="7"/>
  <c r="D60" i="7"/>
  <c r="C60" i="7"/>
  <c r="D59" i="10"/>
  <c r="E59" i="10" s="1"/>
  <c r="E66" i="7"/>
  <c r="D66" i="7"/>
  <c r="C66" i="7"/>
  <c r="K85" i="7"/>
  <c r="D53" i="10"/>
  <c r="E53" i="10" s="1"/>
  <c r="D34" i="7"/>
  <c r="K34" i="7" s="1"/>
  <c r="E34" i="7"/>
  <c r="M34" i="7" s="1"/>
  <c r="D27" i="10"/>
  <c r="E27" i="10" s="1"/>
  <c r="K18" i="7"/>
  <c r="M26" i="7"/>
  <c r="D35" i="10"/>
  <c r="E35" i="10" s="1"/>
  <c r="E42" i="7"/>
  <c r="M42" i="7" s="1"/>
  <c r="D42" i="7"/>
  <c r="C42" i="7"/>
  <c r="D55" i="10"/>
  <c r="E55" i="10" s="1"/>
  <c r="M9" i="20"/>
  <c r="M19" i="20" s="1"/>
  <c r="M20" i="20" s="1"/>
  <c r="M27" i="20" s="1"/>
  <c r="F38" i="7" s="1"/>
  <c r="M11" i="20"/>
  <c r="O11" i="20" s="1"/>
  <c r="M13" i="20"/>
  <c r="M15" i="20"/>
  <c r="O15" i="20" s="1"/>
  <c r="M17" i="20"/>
  <c r="O17" i="20" s="1"/>
  <c r="I19" i="20"/>
  <c r="E22" i="7"/>
  <c r="D22" i="7"/>
  <c r="C22" i="7"/>
  <c r="C13" i="7" s="1"/>
  <c r="M25" i="7"/>
  <c r="D33" i="10"/>
  <c r="E33" i="10" s="1"/>
  <c r="E40" i="7"/>
  <c r="M40" i="7" s="1"/>
  <c r="D40" i="7"/>
  <c r="C40" i="7"/>
  <c r="C49" i="7"/>
  <c r="E49" i="7"/>
  <c r="D49" i="7"/>
  <c r="C64" i="7"/>
  <c r="E64" i="7"/>
  <c r="D64" i="7"/>
  <c r="L85" i="7"/>
  <c r="D26" i="10"/>
  <c r="E26" i="10" s="1"/>
  <c r="C54" i="7"/>
  <c r="E54" i="7"/>
  <c r="D54" i="7"/>
  <c r="L15" i="7"/>
  <c r="E53" i="7"/>
  <c r="M53" i="7" s="1"/>
  <c r="D53" i="7"/>
  <c r="C53" i="7"/>
  <c r="D46" i="10"/>
  <c r="E46" i="10" s="1"/>
  <c r="L81" i="7"/>
  <c r="M85" i="7"/>
  <c r="D67" i="10"/>
  <c r="E67" i="10" s="1"/>
  <c r="D74" i="10"/>
  <c r="E74" i="10" s="1"/>
  <c r="D78" i="10"/>
  <c r="E78" i="10" s="1"/>
  <c r="C51" i="7"/>
  <c r="E51" i="7"/>
  <c r="D51" i="7"/>
  <c r="D43" i="10"/>
  <c r="E43" i="10" s="1"/>
  <c r="E50" i="7"/>
  <c r="D50" i="7"/>
  <c r="C50" i="7"/>
  <c r="E52" i="7"/>
  <c r="D52" i="7"/>
  <c r="C52" i="7"/>
  <c r="D45" i="10"/>
  <c r="E45" i="10" s="1"/>
  <c r="D41" i="10"/>
  <c r="E41" i="10" s="1"/>
  <c r="D48" i="7"/>
  <c r="C48" i="7"/>
  <c r="E48" i="7"/>
  <c r="D25" i="9"/>
  <c r="E25" i="9" s="1"/>
  <c r="F32" i="7"/>
  <c r="A16" i="19"/>
  <c r="A17" i="19" s="1"/>
  <c r="A25" i="19"/>
  <c r="A26" i="19" s="1"/>
  <c r="A27" i="19"/>
  <c r="A28" i="19" s="1"/>
  <c r="F55" i="7"/>
  <c r="D21" i="10"/>
  <c r="E21" i="10" s="1"/>
  <c r="D22" i="10"/>
  <c r="E22" i="10" s="1"/>
  <c r="D8" i="10"/>
  <c r="E8" i="10" s="1"/>
  <c r="E6" i="10"/>
  <c r="F12" i="7"/>
  <c r="K67" i="7"/>
  <c r="M73" i="7"/>
  <c r="M74" i="7"/>
  <c r="L67" i="7"/>
  <c r="M67" i="7"/>
  <c r="L74" i="7"/>
  <c r="D73" i="7"/>
  <c r="M58" i="7"/>
  <c r="M56" i="7"/>
  <c r="D44" i="10"/>
  <c r="E44" i="10" s="1"/>
  <c r="D19" i="9"/>
  <c r="E20" i="9"/>
  <c r="E63" i="10"/>
  <c r="D60" i="10"/>
  <c r="E60" i="10" s="1"/>
  <c r="D40" i="9"/>
  <c r="E40" i="9" s="1"/>
  <c r="F47" i="7"/>
  <c r="F46" i="7"/>
  <c r="D34" i="9"/>
  <c r="E34" i="9" s="1"/>
  <c r="D32" i="10"/>
  <c r="E32" i="10" s="1"/>
  <c r="D28" i="9"/>
  <c r="F35" i="7"/>
  <c r="A19" i="7" l="1"/>
  <c r="A20" i="7" s="1"/>
  <c r="K43" i="7"/>
  <c r="A68" i="7"/>
  <c r="A69" i="7" s="1"/>
  <c r="K39" i="7"/>
  <c r="F13" i="7"/>
  <c r="K44" i="7"/>
  <c r="L62" i="7"/>
  <c r="K63" i="7"/>
  <c r="C41" i="7"/>
  <c r="K57" i="7"/>
  <c r="L40" i="7"/>
  <c r="K33" i="7"/>
  <c r="K54" i="7"/>
  <c r="L52" i="7"/>
  <c r="K49" i="7"/>
  <c r="M62" i="7"/>
  <c r="D34" i="10"/>
  <c r="E34" i="10" s="1"/>
  <c r="K53" i="7"/>
  <c r="K64" i="7"/>
  <c r="K45" i="7"/>
  <c r="D32" i="7"/>
  <c r="C32" i="7"/>
  <c r="A68" i="19"/>
  <c r="L45" i="7"/>
  <c r="K62" i="7"/>
  <c r="K61" i="7"/>
  <c r="E38" i="7"/>
  <c r="M38" i="7" s="1"/>
  <c r="D38" i="7"/>
  <c r="C38" i="7"/>
  <c r="D31" i="10"/>
  <c r="E31" i="10" s="1"/>
  <c r="H38" i="7"/>
  <c r="F37" i="7"/>
  <c r="D30" i="9"/>
  <c r="E30" i="9" s="1"/>
  <c r="F37" i="19"/>
  <c r="M52" i="7"/>
  <c r="K60" i="7"/>
  <c r="N19" i="20"/>
  <c r="N20" i="20" s="1"/>
  <c r="D18" i="19" s="1"/>
  <c r="D29" i="19" s="1"/>
  <c r="L50" i="7"/>
  <c r="L64" i="7"/>
  <c r="M64" i="7"/>
  <c r="K22" i="7"/>
  <c r="K42" i="7"/>
  <c r="D41" i="7"/>
  <c r="K41" i="7" s="1"/>
  <c r="L60" i="7"/>
  <c r="M60" i="7"/>
  <c r="O9" i="20"/>
  <c r="O19" i="20" s="1"/>
  <c r="O20" i="20" s="1"/>
  <c r="O27" i="20" s="1"/>
  <c r="D38" i="19" s="1"/>
  <c r="C46" i="7"/>
  <c r="D46" i="7"/>
  <c r="E46" i="7"/>
  <c r="M46" i="7" s="1"/>
  <c r="C47" i="7"/>
  <c r="E47" i="7"/>
  <c r="D47" i="7"/>
  <c r="L48" i="7"/>
  <c r="K40" i="7"/>
  <c r="L22" i="7"/>
  <c r="M22" i="7"/>
  <c r="L42" i="7"/>
  <c r="E41" i="7"/>
  <c r="K66" i="7"/>
  <c r="L43" i="7"/>
  <c r="M43" i="7"/>
  <c r="L61" i="7"/>
  <c r="L33" i="7"/>
  <c r="C36" i="7"/>
  <c r="E36" i="7"/>
  <c r="D36" i="7"/>
  <c r="H36" i="7"/>
  <c r="D29" i="10"/>
  <c r="E29" i="10" s="1"/>
  <c r="L39" i="7"/>
  <c r="D16" i="10"/>
  <c r="E16" i="10" s="1"/>
  <c r="M23" i="7"/>
  <c r="L71" i="7"/>
  <c r="M49" i="7"/>
  <c r="L49" i="7"/>
  <c r="K51" i="7"/>
  <c r="L34" i="7"/>
  <c r="L66" i="7"/>
  <c r="M66" i="7"/>
  <c r="L44" i="7"/>
  <c r="M44" i="7"/>
  <c r="L57" i="7"/>
  <c r="L63" i="7"/>
  <c r="E32" i="7"/>
  <c r="M32" i="7" s="1"/>
  <c r="L54" i="7"/>
  <c r="M54" i="7"/>
  <c r="L53" i="7"/>
  <c r="D66" i="10"/>
  <c r="E66" i="10" s="1"/>
  <c r="L51" i="7"/>
  <c r="M51" i="7"/>
  <c r="M50" i="7"/>
  <c r="K50" i="7"/>
  <c r="K52" i="7"/>
  <c r="K48" i="7"/>
  <c r="M48" i="7"/>
  <c r="D25" i="10"/>
  <c r="E25" i="10" s="1"/>
  <c r="E35" i="7"/>
  <c r="M35" i="7" s="1"/>
  <c r="D35" i="7"/>
  <c r="C35" i="7"/>
  <c r="D55" i="7"/>
  <c r="C55" i="7"/>
  <c r="E55" i="7"/>
  <c r="M55" i="7" s="1"/>
  <c r="D48" i="10"/>
  <c r="E48" i="10" s="1"/>
  <c r="D13" i="7"/>
  <c r="K13" i="7" s="1"/>
  <c r="K14" i="7"/>
  <c r="L14" i="7"/>
  <c r="M14" i="7"/>
  <c r="E13" i="7"/>
  <c r="E12" i="7"/>
  <c r="M12" i="7" s="1"/>
  <c r="C12" i="7"/>
  <c r="K12" i="7" s="1"/>
  <c r="D12" i="7"/>
  <c r="L12" i="7" s="1"/>
  <c r="H11" i="7"/>
  <c r="L73" i="7"/>
  <c r="K73" i="7"/>
  <c r="D6" i="9"/>
  <c r="E6" i="9" s="1"/>
  <c r="E19" i="9"/>
  <c r="D40" i="10"/>
  <c r="E40" i="10" s="1"/>
  <c r="M47" i="7"/>
  <c r="D39" i="10"/>
  <c r="E39" i="10" s="1"/>
  <c r="E28" i="9"/>
  <c r="D28" i="10"/>
  <c r="F31" i="7"/>
  <c r="K47" i="7" l="1"/>
  <c r="K36" i="7"/>
  <c r="K46" i="7"/>
  <c r="D7" i="10"/>
  <c r="E7" i="10" s="1"/>
  <c r="L41" i="7"/>
  <c r="M41" i="7"/>
  <c r="D31" i="9"/>
  <c r="F38" i="19"/>
  <c r="D71" i="19"/>
  <c r="F71" i="19" s="1"/>
  <c r="L36" i="7"/>
  <c r="M36" i="7"/>
  <c r="L47" i="7"/>
  <c r="K38" i="7"/>
  <c r="L46" i="7"/>
  <c r="D37" i="7"/>
  <c r="E37" i="7"/>
  <c r="L37" i="7" s="1"/>
  <c r="C37" i="7"/>
  <c r="C31" i="7" s="1"/>
  <c r="C30" i="7" s="1"/>
  <c r="C88" i="7" s="1"/>
  <c r="H37" i="7"/>
  <c r="D30" i="10"/>
  <c r="E30" i="10" s="1"/>
  <c r="L38" i="7"/>
  <c r="K35" i="7"/>
  <c r="L32" i="7"/>
  <c r="K32" i="7"/>
  <c r="L35" i="7"/>
  <c r="L55" i="7"/>
  <c r="K55" i="7"/>
  <c r="M13" i="7"/>
  <c r="L13" i="7"/>
  <c r="F30" i="7"/>
  <c r="E28" i="10"/>
  <c r="D24" i="10"/>
  <c r="K37" i="7" l="1"/>
  <c r="E31" i="7"/>
  <c r="E30" i="7" s="1"/>
  <c r="M30" i="7" s="1"/>
  <c r="M37" i="7"/>
  <c r="E31" i="9"/>
  <c r="D24" i="9"/>
  <c r="D31" i="7"/>
  <c r="L31" i="7" s="1"/>
  <c r="E24" i="10"/>
  <c r="D23" i="10"/>
  <c r="F88" i="7"/>
  <c r="M31" i="7" l="1"/>
  <c r="D30" i="7"/>
  <c r="L30" i="7" s="1"/>
  <c r="K31" i="7"/>
  <c r="D64" i="9"/>
  <c r="E64" i="9" s="1"/>
  <c r="E24" i="9"/>
  <c r="E88" i="7"/>
  <c r="D81" i="10"/>
  <c r="E81" i="10" s="1"/>
  <c r="E23" i="10"/>
  <c r="D88" i="7" l="1"/>
  <c r="K88" i="7" s="1"/>
  <c r="K30" i="7"/>
  <c r="M88" i="7"/>
  <c r="L8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<sst xmlns="http://schemas.openxmlformats.org/spreadsheetml/2006/main" count="497" uniqueCount="289">
  <si>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</si>
  <si>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</si>
  <si>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</si>
  <si>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</si>
  <si>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</si>
  <si>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</si>
  <si>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</si>
  <si>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</si>
  <si>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</si>
  <si>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</si>
  <si>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</si>
  <si>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</si>
  <si>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</si>
  <si>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</si>
  <si>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</si>
  <si>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</si>
  <si>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</si>
  <si>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</si>
  <si>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</si>
  <si>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</si>
  <si>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</si>
  <si>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</si>
  <si>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</si>
  <si>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</si>
  <si>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</si>
  <si>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</si>
  <si>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</si>
  <si>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</si>
  <si>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</si>
  <si>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</si>
  <si>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</si>
  <si>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</si>
  <si>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</si>
  <si>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</si>
  <si>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</si>
  <si>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</si>
  <si>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</si>
  <si>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</si>
  <si>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</si>
  <si>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</si>
  <si>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</si>
  <si>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</si>
  <si>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</si>
  <si>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</si>
  <si>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</si>
  <si>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</si>
  <si>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</si>
  <si>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</si>
  <si>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</si>
  <si>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</si>
  <si>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</si>
  <si>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</si>
  <si>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</si>
  <si>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</si>
  <si>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</si>
  <si>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</si>
  <si>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</si>
  <si>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</si>
  <si>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</si>
  <si>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</si>
  <si>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</si>
  <si>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</si>
  <si>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</si>
  <si>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</si>
  <si>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</si>
  <si>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</si>
  <si>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</si>
  <si>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</si>
  <si>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</si>
  <si>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</si>
  <si>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</si>
  <si>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</si>
  <si>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</si>
  <si>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</si>
  <si>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</si>
  <si>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</si>
  <si>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</si>
  <si>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</si>
  <si>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</si>
  <si>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</si>
  <si>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</si>
  <si>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</si>
  <si>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</si>
  <si>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</si>
  <si>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</si>
  <si>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</si>
  <si>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</si>
  <si>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</si>
  <si>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</si>
  <si>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</si>
  <si>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</si>
  <si>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</si>
  <si>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</si>
  <si>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</si>
  <si>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</si>
  <si>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</si>
  <si>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</si>
  <si>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</si>
  <si>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</si>
  <si>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</si>
  <si>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</si>
  <si>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</si>
  <si>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</si>
  <si>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</si>
  <si>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</si>
  <si>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</si>
  <si>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</si>
  <si>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</si>
  <si>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</si>
  <si>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</si>
  <si>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</si>
  <si>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</si>
  <si>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</si>
  <si>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</si>
  <si>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</si>
  <si>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</si>
  <si>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</si>
  <si>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</si>
  <si>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</si>
  <si>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</si>
  <si>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</si>
  <si>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</si>
  <si>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</si>
  <si>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</si>
  <si>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</si>
  <si>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</si>
  <si>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</si>
  <si>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</si>
  <si>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</si>
  <si>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</si>
  <si>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</si>
  <si>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</si>
  <si>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</si>
  <si>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</si>
  <si>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</si>
  <si>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</si>
  <si>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</si>
  <si>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</si>
  <si>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</si>
  <si>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</si>
  <si>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</si>
  <si>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</si>
  <si>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</si>
  <si>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</si>
  <si>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</si>
  <si>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</si>
  <si>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</si>
  <si>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</si>
  <si>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</si>
  <si>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</si>
  <si>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</si>
  <si>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</si>
  <si>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</si>
  <si>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</si>
  <si>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</si>
  <si>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</si>
  <si>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</si>
  <si>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</si>
  <si>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</si>
  <si>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</si>
  <si>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</si>
  <si>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</si>
  <si>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</si>
  <si>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</si>
  <si>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</si>
  <si>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</si>
  <si>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</si>
  <si>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</si>
  <si>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</si>
  <si>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</si>
  <si>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</si>
  <si>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</si>
  <si>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</si>
  <si>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</si>
  <si>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</si>
  <si>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</si>
  <si>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</si>
  <si>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</si>
  <si>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</si>
  <si>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</si>
  <si>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</si>
  <si>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</si>
  <si>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</si>
  <si>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</si>
  <si>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</si>
  <si>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</si>
  <si>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</si>
  <si>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</si>
  <si>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</si>
  <si>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</si>
  <si>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</si>
  <si>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</si>
  <si>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</si>
  <si>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</si>
  <si>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</si>
  <si>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</si>
  <si>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</si>
  <si>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</si>
  <si>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</si>
  <si>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</si>
  <si>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</si>
  <si>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</si>
  <si>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</si>
  <si>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</si>
  <si>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</si>
  <si>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</si>
  <si>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</si>
  <si>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</si>
  <si>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</si>
  <si>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</si>
  <si>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</si>
  <si>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</si>
  <si>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</si>
  <si>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</si>
  <si>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</si>
  <si>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</si>
  <si>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</si>
  <si>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</si>
  <si>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</si>
  <si>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</si>
  <si>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</si>
  <si>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</si>
  <si>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</si>
  <si>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</si>
  <si>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</si>
  <si>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</si>
  <si>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</si>
  <si>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</si>
  <si>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</si>
  <si>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</si>
  <si>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</si>
  <si>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</si>
  <si>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</si>
  <si>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</si>
  <si>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</si>
  <si>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</si>
  <si>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</si>
  <si>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</si>
  <si>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</si>
  <si>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</si>
  <si>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</si>
  <si>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</si>
  <si>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</si>
  <si>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</si>
  <si>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</si>
  <si>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</si>
  <si>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</si>
  <si>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</si>
  <si>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</si>
  <si>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</si>
  <si>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</si>
  <si>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</si>
  <si>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</si>
  <si>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</si>
  <si>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</si>
  <si>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</si>
  <si>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</si>
  <si>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</si>
  <si>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</si>
  <si>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</si>
  <si>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</si>
  <si>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</si>
  <si>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</si>
  <si>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</si>
  <si>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</si>
  <si>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</si>
  <si>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</si>
  <si>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</si>
  <si>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</si>
  <si>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</si>
  <si>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</si>
  <si>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</si>
  <si>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</si>
  <si>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</si>
  <si>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</si>
  <si>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</si>
  <si>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Սեդա Գալստյան</t>
  </si>
  <si>
    <t>Տաթևիկ Դավթյան</t>
  </si>
  <si>
    <t>ավագ Գ</t>
  </si>
  <si>
    <t>ավագ խումբ 5-ից 6 տարեկան</t>
  </si>
  <si>
    <t xml:space="preserve">միջին խումբ 4-ից 5 տարեկան  </t>
  </si>
  <si>
    <t>կրտսեր երկրորդ Ա</t>
  </si>
  <si>
    <t xml:space="preserve"> կրտսեր երկրորդ խումբ /3-ից 4 տարեկան/</t>
  </si>
  <si>
    <t xml:space="preserve"> կրտսեր առաջին խումբ /մինչև 3 տարեկան/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</si>
  <si>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</si>
  <si>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2023թ. խմբերի և երեխաների ցուցակային թվաքանակի վերաբերյալ</t>
  </si>
  <si>
    <t>Տ.Դավթյան</t>
  </si>
  <si>
    <t xml:space="preserve">«Երևանի հ․141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</si>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</sst>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sz val="16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66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165" fontId="68" fillId="0" borderId="0" xfId="51" applyNumberFormat="1" applyFont="1" applyAlignment="1">
      <alignment vertical="center" wrapText="1"/>
    </xf>
    <xf numFmtId="0" fontId="68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vertical="center"/>
    </xf>
    <xf numFmtId="0" fontId="66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vertical="center"/>
    </xf>
    <xf numFmtId="0" fontId="66" fillId="0" borderId="10" xfId="19" applyFont="1" applyBorder="1" applyAlignment="1">
      <alignment vertical="center"/>
    </xf>
    <xf numFmtId="0" fontId="68" fillId="0" borderId="10" xfId="19" applyFont="1" applyBorder="1" applyAlignment="1">
      <alignment vertical="center"/>
    </xf>
    <xf numFmtId="0" fontId="70" fillId="0" borderId="10" xfId="0" applyFont="1" applyBorder="1" applyAlignment="1">
      <alignment horizontal="center" vertical="center" wrapText="1"/>
    </xf>
    <xf numFmtId="0" fontId="70" fillId="0" borderId="0" xfId="0" applyFont="1" applyAlignment="1">
      <alignment vertical="center"/>
    </xf>
    <xf numFmtId="164" fontId="31" fillId="0" borderId="0" xfId="0" applyNumberFormat="1" applyFont="1" applyAlignment="1" applyProtection="1">
      <alignment vertical="center"/>
      <protection locked="0"/>
    </xf>
    <xf numFmtId="4" fontId="27" fillId="0" borderId="0" xfId="49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67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 wrapText="1"/>
    </xf>
    <xf numFmtId="165" fontId="68" fillId="0" borderId="12" xfId="51" applyNumberFormat="1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MDdaMCMGCSqGSIb3DQEJBDEWBBTcQX5J4UbQNN+qxIW7YdaN0qCaIjArBgsqhkiG9w0BCRACDDEcMBowGDAWBBRE5xMFRVajmd/v2Zzf5CvSbEm8HjANBgkqhkiG9w0BAQEFAASCAQAL0frLkCP1h2OguqgHgZ3HALDbGZWwPFO7SS4z152vREZIeV7hX5HK3HqugMI8JF00cdXzpY8jlz8IqLxcTgtWyy8lLqZIKuJ1pVDIWP63pecmTH7ZMBSWDoOafOE3HFWYLx4THpAjYRqKMczRAPDlYq7RgWOMsEHmErQqjsVFeJkiTX/kvyeIFpJk43sZyijLueA+iWTHTl9U9A0QVUp88K2ulsmh/m0jhLek1GsdHI911MEUzN54R8x6nixnhCLUdHvNKfKtXhrsnyDe8uK2f/51hD3uAgELerOnYfwLmHhIhjo6kQutqYlPUpm6O4a8bJonoaXtfM96WXeHsWk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MDNaMCMGCSqGSIb3DQEJBDEWBBQF2WrJbr0iwJhwT/waxaGK4CcagjArBgsqhkiG9w0BCRACDDEcMBowGDAWBBRE5xMFRVajmd/v2Zzf5CvSbEm8HjANBgkqhkiG9w0BAQEFAASCAQCWpS/3KsWPluVoSM6piM2Gu7WIYDFKwSh5RifZrb7k5wzSBgWaTFwlj/Ih4elSUTjBktoOBPoGxt+0MZZHRpJBbmyR4FQhE8YYH3LFdKx55q7Mqg96PMzK5e5GV0VROyrqKb+/wT21tygaX1QboVRsqs1YItSElNEnwgIQP1YXALmpB02CpRY0XBAEV26SecJ6y01MOaI0gctPji1i0QyyaTHI34HRSDXvCHvXegqHVs9YHTg4k3uhsdi/peyfzyTpja9+mwmVv1zsttxGCMFsa04dfoT91u1zs0b4sxzTpC0PGueAbXwaUcqEwIvIWPpCHpQMGWUsauaa5OlXNC1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EA4AEFE-B916-4DCE-023A-9F1591EC0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9E22A8D-A266-848D-D8C3-8C5A9FA0B8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dmin%201\Downloads\Naxahashiv%20MANKAPARTEZ%20chshtum%202023-14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</sheetNames>
    <sheetDataSet>
      <sheetData sheetId="0">
        <row r="14">
          <cell r="A14" t="str">
            <v xml:space="preserve">«Երևանի հ․141 մսուր-մանկապարտեզ»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="9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3.85546875" style="6" hidden="1" customWidth="1"/>
    <col min="7" max="7" width="11.85546875" style="6" hidden="1" customWidth="1"/>
    <col min="8" max="8" width="7.28515625" style="6" hidden="1" customWidth="1"/>
    <col min="9" max="9" width="9.42578125" style="6" hidden="1" customWidth="1"/>
    <col min="10" max="10" width="11.57031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8"/>
      <c r="D1" s="328" t="s">
        <v>189</v>
      </c>
      <c r="E1" s="35">
        <v>1</v>
      </c>
      <c r="F1" s="328"/>
    </row>
    <row r="2" spans="1:14" s="6" customFormat="1">
      <c r="C2" s="328"/>
      <c r="D2" s="477" t="s">
        <v>40</v>
      </c>
      <c r="E2" s="477"/>
      <c r="F2" s="328"/>
    </row>
    <row r="3" spans="1:14" s="6" customFormat="1">
      <c r="C3" s="328"/>
      <c r="D3" s="478" t="s">
        <v>224</v>
      </c>
      <c r="E3" s="478"/>
      <c r="F3" s="328"/>
    </row>
    <row r="4" spans="1:14" s="35" customFormat="1" ht="24.75" customHeight="1">
      <c r="B4" s="351"/>
      <c r="C4" s="351"/>
      <c r="D4" s="477" t="s">
        <v>273</v>
      </c>
      <c r="E4" s="477"/>
    </row>
    <row r="5" spans="1:14" s="35" customFormat="1" ht="20.25" customHeight="1">
      <c r="B5" s="351"/>
      <c r="C5" s="477" t="s">
        <v>225</v>
      </c>
      <c r="D5" s="477"/>
      <c r="E5" s="477"/>
    </row>
    <row r="6" spans="1:14" ht="20.25">
      <c r="A6" s="480" t="s">
        <v>41</v>
      </c>
      <c r="B6" s="480"/>
      <c r="C6" s="480"/>
      <c r="D6" s="480"/>
      <c r="E6" s="480"/>
      <c r="F6" s="36"/>
    </row>
    <row r="7" spans="1:14" ht="20.45" customHeight="1">
      <c r="A7" s="481" t="s">
        <v>287</v>
      </c>
      <c r="B7" s="481"/>
      <c r="C7" s="481"/>
      <c r="D7" s="481"/>
      <c r="E7" s="481"/>
      <c r="F7" s="58" t="s">
        <v>205</v>
      </c>
    </row>
    <row r="8" spans="1:14" ht="18.75" customHeight="1">
      <c r="A8" s="482" t="s">
        <v>274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128745.3</v>
      </c>
      <c r="E11" s="336"/>
      <c r="F11" s="322">
        <v>100545.626</v>
      </c>
      <c r="G11" s="475">
        <f>+D11-F11</f>
        <v>28199.673999999999</v>
      </c>
    </row>
    <row r="12" spans="1:14" hidden="1">
      <c r="A12" s="102">
        <f>+A11+1</f>
        <v>2</v>
      </c>
      <c r="B12" s="18" t="s">
        <v>235</v>
      </c>
      <c r="C12" s="18"/>
      <c r="D12" s="320">
        <f>+D13+D14</f>
        <v>0</v>
      </c>
      <c r="E12" s="322"/>
      <c r="M12" s="6"/>
      <c r="N12" s="6"/>
    </row>
    <row r="13" spans="1:14" s="6" customFormat="1" hidden="1">
      <c r="A13" s="101">
        <f>+A12+0.1</f>
        <v>2.1</v>
      </c>
      <c r="B13" s="15" t="s">
        <v>236</v>
      </c>
      <c r="C13" s="15"/>
      <c r="D13" s="319"/>
      <c r="E13" s="322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19"/>
      <c r="E14" s="322"/>
    </row>
    <row r="15" spans="1:14" ht="20.25" hidden="1">
      <c r="A15" s="102">
        <v>2</v>
      </c>
      <c r="B15" s="17" t="s">
        <v>238</v>
      </c>
      <c r="C15" s="17"/>
      <c r="D15" s="320">
        <f>SUM(D16:D17)</f>
        <v>0</v>
      </c>
      <c r="E15" s="322"/>
      <c r="F15" s="372"/>
      <c r="M15" s="6"/>
      <c r="N15" s="6"/>
    </row>
    <row r="16" spans="1:14" s="6" customFormat="1" hidden="1">
      <c r="A16" s="101">
        <f>+A15+0.1</f>
        <v>2.1</v>
      </c>
      <c r="B16" s="15" t="s">
        <v>239</v>
      </c>
      <c r="C16" s="15"/>
      <c r="D16" s="319"/>
      <c r="E16" s="322"/>
    </row>
    <row r="17" spans="1:19" s="6" customFormat="1" hidden="1">
      <c r="A17" s="101">
        <f>+A16+0.1</f>
        <v>2.2000000000000002</v>
      </c>
      <c r="B17" s="15" t="s">
        <v>240</v>
      </c>
      <c r="C17" s="15"/>
      <c r="D17" s="319"/>
      <c r="E17" s="322"/>
    </row>
    <row r="18" spans="1:19">
      <c r="A18" s="102">
        <v>2</v>
      </c>
      <c r="B18" s="18" t="s">
        <v>241</v>
      </c>
      <c r="C18" s="18"/>
      <c r="D18" s="322">
        <f>+'Komunal '!N20</f>
        <v>28.4</v>
      </c>
      <c r="E18" s="322"/>
      <c r="M18" s="6"/>
      <c r="N18" s="6"/>
    </row>
    <row r="19" spans="1:19">
      <c r="A19" s="102">
        <v>4</v>
      </c>
      <c r="B19" s="18" t="s">
        <v>8</v>
      </c>
      <c r="C19" s="44"/>
      <c r="D19" s="322">
        <v>300</v>
      </c>
      <c r="E19" s="336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6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2">
        <f t="shared" si="0"/>
        <v>7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8</v>
      </c>
      <c r="B23" s="18" t="s">
        <v>70</v>
      </c>
      <c r="C23" s="44"/>
      <c r="D23" s="322"/>
      <c r="E23" s="336"/>
      <c r="M23" s="6"/>
    </row>
    <row r="24" spans="1:19">
      <c r="A24" s="102">
        <v>3</v>
      </c>
      <c r="B24" s="18" t="s">
        <v>123</v>
      </c>
      <c r="C24" s="44"/>
      <c r="D24" s="320">
        <f>SUM(D25:D26)</f>
        <v>17412</v>
      </c>
      <c r="E24" s="337"/>
      <c r="M24" s="6"/>
    </row>
    <row r="25" spans="1:19" s="3" customFormat="1" ht="16.5">
      <c r="A25" s="101">
        <f>+A24+0.1</f>
        <v>3.1</v>
      </c>
      <c r="B25" s="16" t="s">
        <v>71</v>
      </c>
      <c r="C25" s="45"/>
      <c r="D25" s="321">
        <f>+D68</f>
        <v>17412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72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4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5</v>
      </c>
      <c r="B28" s="17"/>
      <c r="C28" s="347"/>
      <c r="D28" s="322"/>
      <c r="E28" s="336"/>
      <c r="F28" s="350" t="s">
        <v>262</v>
      </c>
    </row>
    <row r="29" spans="1:19">
      <c r="A29" s="40"/>
      <c r="B29" s="46" t="s">
        <v>28</v>
      </c>
      <c r="C29" s="42"/>
      <c r="D29" s="317">
        <f>SUM(D11:D12,D15,D18:D24,D27:D28)</f>
        <v>146485.70000000001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69464.800000000003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336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20341.2</v>
      </c>
      <c r="E35" s="336"/>
      <c r="G35" s="349">
        <v>201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25426.5</v>
      </c>
      <c r="M35" s="40"/>
      <c r="N35" s="7" t="s">
        <v>233</v>
      </c>
    </row>
    <row r="36" spans="1:19">
      <c r="A36" s="102">
        <f t="shared" ref="A36:A41" si="1">+A35+1</f>
        <v>3</v>
      </c>
      <c r="B36" s="18" t="s">
        <v>14</v>
      </c>
      <c r="C36" s="44"/>
      <c r="D36" s="322">
        <f>+'Komunal '!F27</f>
        <v>2481.8000000000002</v>
      </c>
      <c r="E36" s="336"/>
      <c r="F36" s="337">
        <f>+D36-'Komunal '!F27</f>
        <v>0</v>
      </c>
      <c r="L36" s="6">
        <f>+L35*0.8</f>
        <v>20341.2</v>
      </c>
    </row>
    <row r="37" spans="1:19">
      <c r="A37" s="102">
        <f t="shared" si="1"/>
        <v>4</v>
      </c>
      <c r="B37" s="18" t="s">
        <v>13</v>
      </c>
      <c r="C37" s="44"/>
      <c r="D37" s="322">
        <f>+'Komunal '!J27</f>
        <v>1705.3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743.6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209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219.1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63.1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84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9">
        <v>72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2"/>
      <c r="E45" s="336"/>
      <c r="F45" s="6" t="s">
        <v>264</v>
      </c>
      <c r="I45" s="350"/>
      <c r="J45" s="457"/>
      <c r="K45" s="457"/>
    </row>
    <row r="46" spans="1:19">
      <c r="A46" s="102">
        <v>9</v>
      </c>
      <c r="B46" s="18" t="s">
        <v>29</v>
      </c>
      <c r="C46" s="44"/>
      <c r="D46" s="322">
        <f>+J46</f>
        <v>1029</v>
      </c>
      <c r="E46" s="336"/>
      <c r="F46" s="348">
        <v>7</v>
      </c>
      <c r="G46" s="348" t="s">
        <v>187</v>
      </c>
      <c r="H46" s="348">
        <v>147</v>
      </c>
      <c r="I46" s="458" t="s">
        <v>188</v>
      </c>
      <c r="J46" s="458">
        <f>+F46*H46</f>
        <v>1029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2">
        <f>+J47</f>
        <v>195.29999999999998</v>
      </c>
      <c r="E47" s="336"/>
      <c r="F47" s="348">
        <f>+$F$46</f>
        <v>7</v>
      </c>
      <c r="G47" s="348" t="s">
        <v>187</v>
      </c>
      <c r="H47" s="459">
        <v>27.9</v>
      </c>
      <c r="I47" s="458" t="s">
        <v>188</v>
      </c>
      <c r="J47" s="458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2">
        <v>260.89999999999998</v>
      </c>
      <c r="E48" s="336"/>
      <c r="F48" s="483">
        <f>+$F$46</f>
        <v>7</v>
      </c>
      <c r="G48" s="483" t="s">
        <v>187</v>
      </c>
      <c r="H48" s="490" t="s">
        <v>265</v>
      </c>
      <c r="I48" s="492" t="s">
        <v>188</v>
      </c>
      <c r="J48" s="492">
        <f>3*80+2*110+2*250</f>
        <v>960</v>
      </c>
      <c r="K48" s="486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2">
        <v>700</v>
      </c>
      <c r="E49" s="336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2">
        <v>30</v>
      </c>
      <c r="E50" s="336"/>
      <c r="F50" s="485">
        <f>+$F$46</f>
        <v>7</v>
      </c>
      <c r="G50" s="485" t="s">
        <v>187</v>
      </c>
      <c r="H50" s="487">
        <v>38.700000000000003</v>
      </c>
      <c r="I50" s="488" t="s">
        <v>188</v>
      </c>
      <c r="J50" s="488">
        <f>+F50*H50</f>
        <v>270.90000000000003</v>
      </c>
      <c r="K50" s="489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2">
        <v>120</v>
      </c>
      <c r="E51" s="336"/>
      <c r="F51" s="485"/>
      <c r="G51" s="485"/>
      <c r="H51" s="487"/>
      <c r="I51" s="488"/>
      <c r="J51" s="488"/>
      <c r="K51" s="489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300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220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v>125</v>
      </c>
      <c r="E56" s="336"/>
    </row>
    <row r="57" spans="1:14">
      <c r="A57" s="102">
        <f t="shared" si="2"/>
        <v>18</v>
      </c>
      <c r="B57" s="18" t="s">
        <v>74</v>
      </c>
      <c r="C57" s="44"/>
      <c r="D57" s="322">
        <v>50</v>
      </c>
      <c r="E57" s="336"/>
    </row>
    <row r="58" spans="1:14">
      <c r="A58" s="102">
        <f t="shared" si="2"/>
        <v>19</v>
      </c>
      <c r="B58" s="18" t="s">
        <v>75</v>
      </c>
      <c r="C58" s="44"/>
      <c r="D58" s="322">
        <v>117</v>
      </c>
      <c r="E58" s="336"/>
    </row>
    <row r="59" spans="1:14">
      <c r="A59" s="102">
        <f t="shared" si="2"/>
        <v>20</v>
      </c>
      <c r="B59" s="18" t="s">
        <v>45</v>
      </c>
      <c r="C59" s="44"/>
      <c r="D59" s="322">
        <v>3</v>
      </c>
      <c r="E59" s="336"/>
    </row>
    <row r="60" spans="1:14" hidden="1">
      <c r="A60" s="102">
        <f t="shared" si="2"/>
        <v>21</v>
      </c>
      <c r="B60" s="18" t="s">
        <v>120</v>
      </c>
      <c r="C60" s="44"/>
      <c r="D60" s="322"/>
      <c r="E60" s="336"/>
    </row>
    <row r="61" spans="1:14" hidden="1">
      <c r="A61" s="102">
        <f t="shared" si="2"/>
        <v>22</v>
      </c>
      <c r="B61" s="18" t="s">
        <v>46</v>
      </c>
      <c r="C61" s="44"/>
      <c r="D61" s="322"/>
      <c r="E61" s="336"/>
    </row>
    <row r="62" spans="1:14" hidden="1">
      <c r="A62" s="102">
        <f t="shared" si="2"/>
        <v>23</v>
      </c>
      <c r="B62" s="18" t="s">
        <v>62</v>
      </c>
      <c r="C62" s="44"/>
      <c r="D62" s="322"/>
      <c r="E62" s="336"/>
    </row>
    <row r="63" spans="1:14" s="6" customFormat="1" hidden="1">
      <c r="A63" s="102">
        <f t="shared" si="2"/>
        <v>24</v>
      </c>
      <c r="B63" s="17"/>
      <c r="C63" s="347"/>
      <c r="D63" s="322"/>
      <c r="E63" s="336"/>
    </row>
    <row r="64" spans="1:14" s="6" customFormat="1" hidden="1">
      <c r="A64" s="102">
        <f t="shared" si="2"/>
        <v>25</v>
      </c>
      <c r="B64" s="17"/>
      <c r="C64" s="347"/>
      <c r="D64" s="322"/>
      <c r="E64" s="336"/>
    </row>
    <row r="65" spans="1:12" s="6" customFormat="1">
      <c r="A65" s="102">
        <v>21</v>
      </c>
      <c r="B65" s="17" t="s">
        <v>229</v>
      </c>
      <c r="C65" s="347"/>
      <c r="D65" s="322">
        <v>100</v>
      </c>
      <c r="E65" s="336"/>
      <c r="F65" s="350" t="s">
        <v>261</v>
      </c>
    </row>
    <row r="66" spans="1:12" s="6" customFormat="1">
      <c r="A66" s="102">
        <f t="shared" si="2"/>
        <v>22</v>
      </c>
      <c r="B66" s="17" t="s">
        <v>228</v>
      </c>
      <c r="C66" s="347"/>
      <c r="D66" s="322">
        <v>20</v>
      </c>
      <c r="E66" s="336"/>
      <c r="F66" s="58"/>
    </row>
    <row r="67" spans="1:12">
      <c r="A67" s="102">
        <f t="shared" si="2"/>
        <v>23</v>
      </c>
      <c r="B67" s="18" t="s">
        <v>27</v>
      </c>
      <c r="C67" s="44"/>
      <c r="D67" s="322">
        <v>17412</v>
      </c>
      <c r="E67" s="336"/>
    </row>
    <row r="68" spans="1:12" s="3" customFormat="1">
      <c r="A68" s="127">
        <f>+A67+0.1</f>
        <v>23.1</v>
      </c>
      <c r="B68" s="1" t="s">
        <v>76</v>
      </c>
      <c r="C68" s="45"/>
      <c r="D68" s="322">
        <v>17412</v>
      </c>
      <c r="E68" s="339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24</v>
      </c>
      <c r="B69" s="18" t="s">
        <v>77</v>
      </c>
      <c r="C69" s="44"/>
      <c r="D69" s="322">
        <v>20</v>
      </c>
      <c r="E69" s="336"/>
    </row>
    <row r="70" spans="1:12">
      <c r="A70" s="102">
        <f>+A69+1</f>
        <v>25</v>
      </c>
      <c r="B70" s="18" t="s">
        <v>66</v>
      </c>
      <c r="C70" s="44"/>
      <c r="D70" s="322">
        <v>30558.7</v>
      </c>
      <c r="E70" s="336"/>
    </row>
    <row r="71" spans="1:12">
      <c r="A71" s="48"/>
      <c r="B71" s="49" t="s">
        <v>30</v>
      </c>
      <c r="C71" s="42"/>
      <c r="D71" s="317">
        <f>SUM(D32,D35:D41,D45:D67,D69:D70)</f>
        <v>146485.70000000001</v>
      </c>
      <c r="E71" s="340"/>
      <c r="F71" s="479">
        <f>+D29-D71</f>
        <v>0</v>
      </c>
      <c r="G71" s="479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276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277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9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4" customWidth="1"/>
    <col min="6" max="6" width="20" style="69" customWidth="1"/>
    <col min="7" max="7" width="4.85546875" style="69" customWidth="1"/>
    <col min="8" max="8" width="17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189</v>
      </c>
      <c r="G1" s="288">
        <f>+'Ekamut-caxs'!E1+1</f>
        <v>2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4" t="s">
        <v>40</v>
      </c>
      <c r="F2" s="494"/>
      <c r="G2" s="494"/>
      <c r="H2" s="94"/>
      <c r="I2" s="35"/>
      <c r="J2" s="35"/>
    </row>
    <row r="3" spans="1:16" s="64" customFormat="1" ht="17.25">
      <c r="A3" s="352"/>
      <c r="B3" s="355"/>
      <c r="C3" s="354"/>
      <c r="D3" s="354"/>
      <c r="E3" s="494" t="s">
        <v>224</v>
      </c>
      <c r="F3" s="494"/>
      <c r="G3" s="494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41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">
        <v>287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275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226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31</v>
      </c>
      <c r="C11" s="327" t="s">
        <v>199</v>
      </c>
      <c r="D11" s="327" t="s">
        <v>200</v>
      </c>
      <c r="E11" s="327" t="s">
        <v>201</v>
      </c>
      <c r="F11" s="327" t="s">
        <v>42</v>
      </c>
      <c r="G11" s="329"/>
      <c r="H11" s="360">
        <f>+F12-F71</f>
        <v>8576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8576</v>
      </c>
      <c r="D12" s="239">
        <f>+F12</f>
        <v>8576</v>
      </c>
      <c r="E12" s="239">
        <f>+F12</f>
        <v>8576</v>
      </c>
      <c r="F12" s="189">
        <f>+'Dramakani hamematakan'!D6</f>
        <v>8576</v>
      </c>
      <c r="G12" s="330"/>
      <c r="H12" s="498" t="s">
        <v>223</v>
      </c>
      <c r="I12" s="498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25824</v>
      </c>
      <c r="D13" s="189">
        <f>SUM(D14:D15,D18,D22:D29)</f>
        <v>58085.4</v>
      </c>
      <c r="E13" s="189">
        <f>SUM(E14:E15,E18,E22:E29)</f>
        <v>90346.8</v>
      </c>
      <c r="F13" s="189">
        <f>SUM(F14:F15,F18,F22:F29)</f>
        <v>129545.3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25749</v>
      </c>
      <c r="D14" s="254">
        <v>57935.4</v>
      </c>
      <c r="E14" s="254">
        <v>90121.8</v>
      </c>
      <c r="F14" s="187">
        <f>+'Ekamut-caxs'!D11</f>
        <v>128745.3</v>
      </c>
      <c r="G14" s="332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0</v>
      </c>
      <c r="G15" s="332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0</v>
      </c>
      <c r="G16" s="373"/>
      <c r="H16" s="96"/>
      <c r="I16" s="76"/>
      <c r="J16" s="76"/>
      <c r="K16" s="265" t="str">
        <f t="shared" si="2"/>
        <v/>
      </c>
      <c r="L16" s="265" t="str">
        <f t="shared" si="3"/>
        <v/>
      </c>
      <c r="M16" s="265" t="str">
        <f t="shared" si="4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2"/>
        <v/>
      </c>
      <c r="L17" s="265" t="str">
        <f t="shared" si="3"/>
        <v/>
      </c>
      <c r="M17" s="265" t="str">
        <f t="shared" si="4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0</v>
      </c>
      <c r="E18" s="187">
        <f>SUM(E19:E20)</f>
        <v>0</v>
      </c>
      <c r="F18" s="187">
        <f>SUM(F19:F21)</f>
        <v>500</v>
      </c>
      <c r="G18" s="332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5" t="str">
        <f t="shared" si="2"/>
        <v/>
      </c>
      <c r="L19" s="265" t="str">
        <f t="shared" si="3"/>
        <v/>
      </c>
      <c r="M19" s="265" t="str">
        <f t="shared" si="4"/>
        <v/>
      </c>
    </row>
    <row r="20" spans="1:16" s="68" customFormat="1" hidden="1">
      <c r="A20" s="23">
        <f>+A19+0.1</f>
        <v>2.2000000000000002</v>
      </c>
      <c r="B20" s="264" t="str">
        <f>+'Ekamut-caxs'!B17</f>
        <v>զինծառայողների երեխաների գծով</v>
      </c>
      <c r="C20" s="342"/>
      <c r="D20" s="342"/>
      <c r="E20" s="342"/>
      <c r="F20" s="182">
        <f>+'Ekamut-caxs'!D17</f>
        <v>0</v>
      </c>
      <c r="G20" s="373"/>
      <c r="H20" s="96"/>
      <c r="I20" s="76"/>
      <c r="J20" s="76"/>
      <c r="K20" s="265" t="str">
        <f t="shared" si="2"/>
        <v/>
      </c>
      <c r="L20" s="265" t="str">
        <f t="shared" si="3"/>
        <v/>
      </c>
      <c r="M20" s="265" t="str">
        <f t="shared" si="4"/>
        <v/>
      </c>
    </row>
    <row r="21" spans="1:16" s="68" customFormat="1">
      <c r="A21" s="23">
        <v>2.1</v>
      </c>
      <c r="B21" s="264" t="s">
        <v>288</v>
      </c>
      <c r="C21" s="342"/>
      <c r="D21" s="342"/>
      <c r="E21" s="342"/>
      <c r="F21" s="182">
        <v>500</v>
      </c>
      <c r="G21" s="373"/>
      <c r="H21" s="96"/>
      <c r="I21" s="76"/>
      <c r="J21" s="76"/>
      <c r="K21" s="265"/>
      <c r="L21" s="265"/>
      <c r="M21" s="265"/>
    </row>
    <row r="22" spans="1:16" s="63" customFormat="1" ht="17.25">
      <c r="A22" s="54">
        <v>3</v>
      </c>
      <c r="B22" s="245" t="str">
        <f>+'Ekamut-caxs'!B19</f>
        <v xml:space="preserve">Վճարովի ծառայություններից </v>
      </c>
      <c r="C22" s="254">
        <f>SUM(F22/12*3)</f>
        <v>75</v>
      </c>
      <c r="D22" s="254">
        <f>SUM(F22/12*6)</f>
        <v>150</v>
      </c>
      <c r="E22" s="254">
        <f t="shared" ref="E22" si="5">SUM(F22/12*9)</f>
        <v>225</v>
      </c>
      <c r="F22" s="187">
        <f>+'Ekamut-caxs'!D19</f>
        <v>300</v>
      </c>
      <c r="G22" s="332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6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2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6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2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6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2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7.25" hidden="1">
      <c r="A26" s="54">
        <f t="shared" si="6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3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7.25" hidden="1">
      <c r="A27" s="54">
        <f t="shared" si="6"/>
        <v>8</v>
      </c>
      <c r="B27" s="245" t="s">
        <v>33</v>
      </c>
      <c r="C27" s="254"/>
      <c r="D27" s="254"/>
      <c r="E27" s="254"/>
      <c r="F27" s="186"/>
      <c r="G27" s="333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7.25" hidden="1">
      <c r="A28" s="54">
        <f t="shared" si="6"/>
        <v>9</v>
      </c>
      <c r="B28" s="346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3"/>
      <c r="H28" s="97"/>
      <c r="I28" s="88"/>
      <c r="J28" s="88"/>
      <c r="K28" s="265" t="str">
        <f t="shared" si="2"/>
        <v/>
      </c>
      <c r="L28" s="265" t="str">
        <f t="shared" si="3"/>
        <v/>
      </c>
      <c r="M28" s="265" t="str">
        <f t="shared" si="4"/>
        <v/>
      </c>
    </row>
    <row r="29" spans="1:16" s="64" customFormat="1" ht="17.25" hidden="1">
      <c r="A29" s="54">
        <f>+A28+1</f>
        <v>10</v>
      </c>
      <c r="B29" s="346">
        <f>+'Ekamut-caxs'!B28</f>
        <v>0</v>
      </c>
      <c r="C29" s="254"/>
      <c r="D29" s="254"/>
      <c r="E29" s="254"/>
      <c r="F29" s="186">
        <f>+'Ekamut-caxs'!D28</f>
        <v>0</v>
      </c>
      <c r="G29" s="333"/>
      <c r="H29" s="455" t="s">
        <v>262</v>
      </c>
      <c r="I29" s="88"/>
      <c r="J29" s="88"/>
      <c r="K29" s="265" t="str">
        <f t="shared" si="2"/>
        <v/>
      </c>
      <c r="L29" s="265" t="str">
        <f t="shared" si="3"/>
        <v/>
      </c>
      <c r="M29" s="265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24770.425000000003</v>
      </c>
      <c r="D30" s="189">
        <f>D31+D73+D85</f>
        <v>51662.470000000008</v>
      </c>
      <c r="E30" s="189">
        <f>E31+E73+E85</f>
        <v>74456.275000000023</v>
      </c>
      <c r="F30" s="189">
        <f>F31+F73+F85</f>
        <v>98986.700000000012</v>
      </c>
      <c r="G30" s="331"/>
      <c r="H30" s="205"/>
      <c r="I30" s="35"/>
      <c r="J30" s="35"/>
      <c r="K30" s="251" t="str">
        <f t="shared" ref="K30:K81" si="7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24770.425000000003</v>
      </c>
      <c r="D31" s="189">
        <f>SUM(D32,D35:D41,D45:D67,D71:D72)</f>
        <v>51162.470000000008</v>
      </c>
      <c r="E31" s="189">
        <f>SUM(E32,E35:E41,E45:E67,E71:E72)</f>
        <v>73956.275000000023</v>
      </c>
      <c r="F31" s="189">
        <f>SUM(F32,F35:F41,F45:F67,F71:F72)</f>
        <v>98486.700000000012</v>
      </c>
      <c r="G31" s="331"/>
      <c r="H31" s="94"/>
      <c r="I31" s="35"/>
      <c r="J31" s="35"/>
      <c r="K31" s="251" t="str">
        <f t="shared" si="7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17366.2</v>
      </c>
      <c r="D32" s="254">
        <f>+F32/12*6.3</f>
        <v>36469.020000000004</v>
      </c>
      <c r="E32" s="254">
        <f>+F32/12*9</f>
        <v>52098.600000000006</v>
      </c>
      <c r="F32" s="187">
        <f>+'Ekamut-caxs'!D32</f>
        <v>69464.800000000003</v>
      </c>
      <c r="G32" s="332"/>
      <c r="H32" s="97"/>
      <c r="I32" s="88"/>
      <c r="J32" s="88"/>
      <c r="K32" s="251" t="str">
        <f t="shared" si="7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" si="8">SUM(F33/12*3)</f>
        <v>84</v>
      </c>
      <c r="D33" s="254">
        <f t="shared" ref="D33:D66" si="9">SUM(F33/12*6)</f>
        <v>168</v>
      </c>
      <c r="E33" s="254">
        <f t="shared" ref="E33:E66" si="10">SUM(F33/12*9)</f>
        <v>252</v>
      </c>
      <c r="F33" s="187">
        <f>+'Ekamut-caxs'!D33</f>
        <v>336</v>
      </c>
      <c r="G33" s="334"/>
      <c r="K33" s="251" t="str">
        <f t="shared" si="7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>
        <f t="shared" si="9"/>
        <v>0</v>
      </c>
      <c r="E34" s="254">
        <f t="shared" si="10"/>
        <v>0</v>
      </c>
      <c r="F34" s="191">
        <f>+'Ekamut-caxs'!D34</f>
        <v>0</v>
      </c>
      <c r="G34" s="334"/>
      <c r="H34" s="99"/>
      <c r="I34" s="90"/>
      <c r="J34" s="90"/>
      <c r="K34" s="251" t="str">
        <f t="shared" si="7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ref="C35:C40" si="11">SUM(F35/12*3)</f>
        <v>5085.3</v>
      </c>
      <c r="D35" s="254">
        <f t="shared" si="9"/>
        <v>10170.6</v>
      </c>
      <c r="E35" s="254">
        <f t="shared" si="10"/>
        <v>15255.900000000001</v>
      </c>
      <c r="F35" s="187">
        <f>+'Ekamut-caxs'!D35</f>
        <v>20341.2</v>
      </c>
      <c r="G35" s="332"/>
      <c r="H35" s="97"/>
      <c r="I35" s="88"/>
      <c r="J35" s="88"/>
      <c r="K35" s="251" t="str">
        <f t="shared" si="7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254">
        <f t="shared" si="11"/>
        <v>620.45000000000005</v>
      </c>
      <c r="D36" s="254">
        <f t="shared" si="9"/>
        <v>1240.9000000000001</v>
      </c>
      <c r="E36" s="254">
        <f t="shared" si="10"/>
        <v>1861.3500000000001</v>
      </c>
      <c r="F36" s="187">
        <f>+'Ekamut-caxs'!D36</f>
        <v>2481.8000000000002</v>
      </c>
      <c r="G36" s="332"/>
      <c r="H36" s="97">
        <f>+F36-'Komunal '!F27</f>
        <v>0</v>
      </c>
      <c r="I36" s="88"/>
      <c r="J36" s="88"/>
      <c r="K36" s="251" t="str">
        <f t="shared" si="7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254">
        <f t="shared" si="11"/>
        <v>426.32499999999993</v>
      </c>
      <c r="D37" s="254">
        <f t="shared" si="9"/>
        <v>852.64999999999986</v>
      </c>
      <c r="E37" s="254">
        <f t="shared" si="10"/>
        <v>1278.9749999999999</v>
      </c>
      <c r="F37" s="187">
        <f>+'Ekamut-caxs'!D37</f>
        <v>1705.3</v>
      </c>
      <c r="G37" s="332"/>
      <c r="H37" s="97">
        <f>+F37-'Komunal '!J27</f>
        <v>0</v>
      </c>
      <c r="I37" s="88"/>
      <c r="J37" s="88"/>
      <c r="K37" s="251" t="str">
        <f t="shared" si="7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11"/>
        <v>178.82499999999999</v>
      </c>
      <c r="D38" s="254">
        <f t="shared" si="9"/>
        <v>357.65</v>
      </c>
      <c r="E38" s="254">
        <f t="shared" si="10"/>
        <v>536.47499999999991</v>
      </c>
      <c r="F38" s="187">
        <f>+'Komunal '!M27</f>
        <v>715.3</v>
      </c>
      <c r="G38" s="332"/>
      <c r="H38" s="97">
        <f>+F38-'Komunal '!M27</f>
        <v>0</v>
      </c>
      <c r="I38" s="88"/>
      <c r="J38" s="88"/>
      <c r="K38" s="251" t="str">
        <f t="shared" si="7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11"/>
        <v>52.25</v>
      </c>
      <c r="D39" s="254">
        <f t="shared" si="9"/>
        <v>104.5</v>
      </c>
      <c r="E39" s="254">
        <f t="shared" si="10"/>
        <v>156.75</v>
      </c>
      <c r="F39" s="187">
        <f>+'Ekamut-caxs'!D39</f>
        <v>209</v>
      </c>
      <c r="G39" s="332"/>
      <c r="H39" s="97"/>
      <c r="I39" s="88"/>
      <c r="J39" s="88"/>
      <c r="K39" s="251" t="str">
        <f t="shared" si="7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11"/>
        <v>15</v>
      </c>
      <c r="D40" s="254">
        <f t="shared" si="9"/>
        <v>30</v>
      </c>
      <c r="E40" s="254">
        <f t="shared" si="10"/>
        <v>45</v>
      </c>
      <c r="F40" s="187">
        <f>+'Ekamut-caxs'!D40</f>
        <v>60</v>
      </c>
      <c r="G40" s="332"/>
      <c r="H40" s="97"/>
      <c r="I40" s="88"/>
      <c r="J40" s="88"/>
      <c r="K40" s="251" t="str">
        <f t="shared" si="7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54.775000000000006</v>
      </c>
      <c r="D41" s="254">
        <f>SUM(D42:D44)</f>
        <v>109.55000000000001</v>
      </c>
      <c r="E41" s="254">
        <f>SUM(E42:E44)</f>
        <v>164.32499999999999</v>
      </c>
      <c r="F41" s="187">
        <f>SUM(F42:F44)</f>
        <v>219.1</v>
      </c>
      <c r="G41" s="332"/>
      <c r="H41" s="97"/>
      <c r="I41" s="88"/>
      <c r="J41" s="88"/>
      <c r="K41" s="251" t="str">
        <f t="shared" si="7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82">
        <f t="shared" ref="C42:C44" si="13">SUM(F42/12*3)</f>
        <v>15.775000000000002</v>
      </c>
      <c r="D42" s="182">
        <f t="shared" si="9"/>
        <v>31.550000000000004</v>
      </c>
      <c r="E42" s="182">
        <f t="shared" si="10"/>
        <v>47.325000000000003</v>
      </c>
      <c r="F42" s="191">
        <f>+'Ekamut-caxs'!D42</f>
        <v>63.1</v>
      </c>
      <c r="G42" s="334"/>
      <c r="K42" s="251" t="str">
        <f t="shared" si="7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82">
        <f t="shared" si="13"/>
        <v>21</v>
      </c>
      <c r="D43" s="182">
        <f t="shared" si="9"/>
        <v>42</v>
      </c>
      <c r="E43" s="182">
        <f t="shared" si="10"/>
        <v>63</v>
      </c>
      <c r="F43" s="191">
        <f>+'Ekamut-caxs'!D43</f>
        <v>84</v>
      </c>
      <c r="G43" s="334"/>
      <c r="K43" s="251" t="str">
        <f t="shared" si="7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82">
        <f t="shared" si="13"/>
        <v>18</v>
      </c>
      <c r="D44" s="182">
        <f t="shared" si="9"/>
        <v>36</v>
      </c>
      <c r="E44" s="182">
        <f t="shared" si="10"/>
        <v>54</v>
      </c>
      <c r="F44" s="191">
        <f>+'Ekamut-caxs'!D44</f>
        <v>72</v>
      </c>
      <c r="G44" s="334"/>
      <c r="K44" s="251" t="str">
        <f t="shared" si="7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2"/>
      <c r="H45" s="97"/>
      <c r="I45" s="88"/>
      <c r="J45" s="88"/>
      <c r="K45" s="251" t="str">
        <f t="shared" si="7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ref="C46:C66" si="14">SUM(F46/12*3)</f>
        <v>257.25</v>
      </c>
      <c r="D46" s="254">
        <f t="shared" si="9"/>
        <v>514.5</v>
      </c>
      <c r="E46" s="254">
        <f t="shared" si="10"/>
        <v>771.75</v>
      </c>
      <c r="F46" s="187">
        <f>+'Ekamut-caxs'!D46</f>
        <v>1029</v>
      </c>
      <c r="G46" s="332"/>
      <c r="H46" s="97"/>
      <c r="I46" s="88"/>
      <c r="J46" s="88"/>
      <c r="K46" s="251" t="str">
        <f t="shared" si="7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5">+A46+1</f>
        <v>10</v>
      </c>
      <c r="B47" s="245" t="str">
        <f>+'Ekamut-caxs'!B47</f>
        <v>Գրասենյակային ապրանքների գծով</v>
      </c>
      <c r="C47" s="254">
        <f t="shared" si="14"/>
        <v>48.824999999999996</v>
      </c>
      <c r="D47" s="254">
        <f t="shared" si="9"/>
        <v>97.649999999999991</v>
      </c>
      <c r="E47" s="254">
        <f t="shared" si="10"/>
        <v>146.47499999999999</v>
      </c>
      <c r="F47" s="187">
        <f>+'Ekamut-caxs'!D47</f>
        <v>195.29999999999998</v>
      </c>
      <c r="G47" s="332"/>
      <c r="H47" s="97"/>
      <c r="I47" s="88"/>
      <c r="J47" s="88"/>
      <c r="K47" s="251" t="str">
        <f t="shared" si="7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5"/>
        <v>11</v>
      </c>
      <c r="B48" s="245" t="str">
        <f>+'Ekamut-caxs'!B48</f>
        <v>Փոքրարժեք կամ արագամաշ առարկաների գծով</v>
      </c>
      <c r="C48" s="254">
        <f t="shared" si="14"/>
        <v>65.224999999999994</v>
      </c>
      <c r="D48" s="254">
        <f t="shared" si="9"/>
        <v>130.44999999999999</v>
      </c>
      <c r="E48" s="254">
        <f t="shared" si="10"/>
        <v>195.67499999999998</v>
      </c>
      <c r="F48" s="187">
        <f>+'Ekamut-caxs'!D48</f>
        <v>260.89999999999998</v>
      </c>
      <c r="G48" s="332"/>
      <c r="H48" s="97"/>
      <c r="I48" s="88"/>
      <c r="J48" s="88"/>
      <c r="K48" s="251" t="str">
        <f t="shared" si="7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5"/>
        <v>12</v>
      </c>
      <c r="B49" s="245" t="str">
        <f>+'Ekamut-caxs'!B49</f>
        <v>Ուսումնական նյութերի գծով</v>
      </c>
      <c r="C49" s="254">
        <f t="shared" si="14"/>
        <v>175</v>
      </c>
      <c r="D49" s="254">
        <f t="shared" si="9"/>
        <v>350</v>
      </c>
      <c r="E49" s="254">
        <f t="shared" si="10"/>
        <v>525</v>
      </c>
      <c r="F49" s="187">
        <f>+'Ekamut-caxs'!D49</f>
        <v>700</v>
      </c>
      <c r="G49" s="332"/>
      <c r="H49" s="97"/>
      <c r="I49" s="88"/>
      <c r="J49" s="88"/>
      <c r="K49" s="251" t="str">
        <f t="shared" si="7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5"/>
        <v>13</v>
      </c>
      <c r="B50" s="245" t="str">
        <f>+'Ekamut-caxs'!B50</f>
        <v>Դեղորայքի գծով</v>
      </c>
      <c r="C50" s="254">
        <f t="shared" si="14"/>
        <v>7.5</v>
      </c>
      <c r="D50" s="254">
        <f t="shared" si="9"/>
        <v>15</v>
      </c>
      <c r="E50" s="254">
        <f t="shared" si="10"/>
        <v>22.5</v>
      </c>
      <c r="F50" s="187">
        <f>+'Ekamut-caxs'!D50</f>
        <v>30</v>
      </c>
      <c r="G50" s="332"/>
      <c r="H50" s="97"/>
      <c r="I50" s="88"/>
      <c r="J50" s="88"/>
      <c r="K50" s="251" t="str">
        <f t="shared" si="7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5"/>
        <v>14</v>
      </c>
      <c r="B51" s="245" t="str">
        <f>+'Ekamut-caxs'!B51</f>
        <v>Բուժ.ծառայության գծով</v>
      </c>
      <c r="C51" s="254">
        <f t="shared" si="14"/>
        <v>30</v>
      </c>
      <c r="D51" s="254">
        <f t="shared" si="9"/>
        <v>60</v>
      </c>
      <c r="E51" s="254">
        <f t="shared" si="10"/>
        <v>90</v>
      </c>
      <c r="F51" s="187">
        <f>+'Ekamut-caxs'!D51</f>
        <v>120</v>
      </c>
      <c r="G51" s="332"/>
      <c r="H51" s="97"/>
      <c r="I51" s="88"/>
      <c r="J51" s="88"/>
      <c r="K51" s="251" t="str">
        <f t="shared" si="7"/>
        <v/>
      </c>
      <c r="L51" s="251" t="str">
        <f t="shared" ref="L51:L82" si="16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5"/>
        <v>15</v>
      </c>
      <c r="B52" s="245" t="str">
        <f>+'Ekamut-caxs'!B52</f>
        <v>Ընթացիկ վերանորոգման գծով</v>
      </c>
      <c r="C52" s="254">
        <f t="shared" si="14"/>
        <v>75</v>
      </c>
      <c r="D52" s="254">
        <f t="shared" si="9"/>
        <v>150</v>
      </c>
      <c r="E52" s="254">
        <f t="shared" si="10"/>
        <v>225</v>
      </c>
      <c r="F52" s="187">
        <f>+'Ekamut-caxs'!D52</f>
        <v>300</v>
      </c>
      <c r="G52" s="332"/>
      <c r="H52" s="97"/>
      <c r="I52" s="88"/>
      <c r="J52" s="88"/>
      <c r="K52" s="251" t="str">
        <f t="shared" si="7"/>
        <v/>
      </c>
      <c r="L52" s="251" t="str">
        <f t="shared" si="16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5"/>
        <v>16</v>
      </c>
      <c r="B53" s="245" t="str">
        <f>+'Ekamut-caxs'!B53</f>
        <v>Ջեռուցման համակարգի սպասարկման գծով</v>
      </c>
      <c r="C53" s="254">
        <f t="shared" si="14"/>
        <v>55</v>
      </c>
      <c r="D53" s="254">
        <f t="shared" si="9"/>
        <v>110</v>
      </c>
      <c r="E53" s="254">
        <f t="shared" si="10"/>
        <v>165</v>
      </c>
      <c r="F53" s="187">
        <f>+'Ekamut-caxs'!D53</f>
        <v>220</v>
      </c>
      <c r="G53" s="332"/>
      <c r="H53" s="97"/>
      <c r="I53" s="88"/>
      <c r="J53" s="88"/>
      <c r="K53" s="251" t="str">
        <f t="shared" si="7"/>
        <v/>
      </c>
      <c r="L53" s="251" t="str">
        <f t="shared" si="16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5"/>
        <v>17</v>
      </c>
      <c r="B54" s="245" t="str">
        <f>+'Ekamut-caxs'!B54</f>
        <v>Կաթսայատան սպասարկման գծով</v>
      </c>
      <c r="C54" s="254">
        <f t="shared" si="14"/>
        <v>0</v>
      </c>
      <c r="D54" s="254">
        <f t="shared" si="9"/>
        <v>0</v>
      </c>
      <c r="E54" s="254">
        <f t="shared" si="10"/>
        <v>0</v>
      </c>
      <c r="F54" s="187">
        <f>+'Ekamut-caxs'!D54</f>
        <v>0</v>
      </c>
      <c r="G54" s="332"/>
      <c r="H54" s="97"/>
      <c r="I54" s="88"/>
      <c r="J54" s="88"/>
      <c r="K54" s="251" t="str">
        <f t="shared" si="7"/>
        <v/>
      </c>
      <c r="L54" s="251" t="str">
        <f t="shared" si="16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5"/>
        <v>18</v>
      </c>
      <c r="B55" s="245" t="str">
        <f>+'Ekamut-caxs'!B55</f>
        <v>Սպասարկման և կոմունալ համավճարների գծով</v>
      </c>
      <c r="C55" s="254">
        <f t="shared" si="14"/>
        <v>0</v>
      </c>
      <c r="D55" s="254">
        <f t="shared" si="9"/>
        <v>0</v>
      </c>
      <c r="E55" s="254">
        <f t="shared" si="10"/>
        <v>0</v>
      </c>
      <c r="F55" s="187">
        <f>+'Ekamut-caxs'!D55</f>
        <v>0</v>
      </c>
      <c r="G55" s="332"/>
      <c r="H55" s="97"/>
      <c r="I55" s="88"/>
      <c r="J55" s="88"/>
      <c r="K55" s="251" t="str">
        <f t="shared" si="7"/>
        <v/>
      </c>
      <c r="L55" s="251" t="str">
        <f t="shared" si="16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0</v>
      </c>
      <c r="D56" s="254">
        <v>125</v>
      </c>
      <c r="E56" s="254">
        <v>125</v>
      </c>
      <c r="F56" s="187">
        <f>+'Ekamut-caxs'!D56</f>
        <v>125</v>
      </c>
      <c r="G56" s="332"/>
      <c r="H56" s="97"/>
      <c r="I56" s="88"/>
      <c r="J56" s="88"/>
      <c r="K56" s="251" t="str">
        <f t="shared" si="7"/>
        <v/>
      </c>
      <c r="L56" s="251" t="str">
        <f t="shared" si="16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5"/>
        <v>18</v>
      </c>
      <c r="B57" s="245" t="str">
        <f>+'Ekamut-caxs'!B57</f>
        <v>Համակարգիչների տեխնիկական սպասարկման գծով</v>
      </c>
      <c r="C57" s="254">
        <f t="shared" si="14"/>
        <v>12.5</v>
      </c>
      <c r="D57" s="254">
        <f t="shared" si="9"/>
        <v>25</v>
      </c>
      <c r="E57" s="254">
        <f t="shared" si="10"/>
        <v>37.5</v>
      </c>
      <c r="F57" s="187">
        <f>+'Ekamut-caxs'!D57</f>
        <v>50</v>
      </c>
      <c r="G57" s="332"/>
      <c r="H57" s="97"/>
      <c r="I57" s="88"/>
      <c r="J57" s="88"/>
      <c r="K57" s="251" t="str">
        <f t="shared" si="7"/>
        <v/>
      </c>
      <c r="L57" s="251" t="str">
        <f t="shared" si="16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5"/>
        <v>19</v>
      </c>
      <c r="B58" s="245" t="str">
        <f>+'Ekamut-caxs'!B58</f>
        <v>Համակարգչային ծրագրի և կայքի սպասարկման գծով</v>
      </c>
      <c r="C58" s="254">
        <v>117</v>
      </c>
      <c r="D58" s="254">
        <v>117</v>
      </c>
      <c r="E58" s="254">
        <v>117</v>
      </c>
      <c r="F58" s="187">
        <f>+'Ekamut-caxs'!D58</f>
        <v>117</v>
      </c>
      <c r="G58" s="332"/>
      <c r="H58" s="97"/>
      <c r="I58" s="88"/>
      <c r="J58" s="88"/>
      <c r="K58" s="251" t="str">
        <f t="shared" si="7"/>
        <v/>
      </c>
      <c r="L58" s="251" t="str">
        <f t="shared" si="16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5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2"/>
      <c r="H59" s="97"/>
      <c r="I59" s="88"/>
      <c r="J59" s="88"/>
      <c r="K59" s="251" t="str">
        <f t="shared" si="7"/>
        <v/>
      </c>
      <c r="L59" s="251" t="str">
        <f t="shared" si="16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5"/>
        <v>21</v>
      </c>
      <c r="B60" s="245" t="str">
        <f>+'Ekamut-caxs'!B60</f>
        <v>Հայտարարության գծով</v>
      </c>
      <c r="C60" s="254">
        <f t="shared" si="14"/>
        <v>0</v>
      </c>
      <c r="D60" s="254">
        <f t="shared" si="9"/>
        <v>0</v>
      </c>
      <c r="E60" s="254">
        <f t="shared" si="10"/>
        <v>0</v>
      </c>
      <c r="F60" s="187">
        <f>+'Ekamut-caxs'!D60</f>
        <v>0</v>
      </c>
      <c r="G60" s="332"/>
      <c r="H60" s="97"/>
      <c r="I60" s="88"/>
      <c r="J60" s="88"/>
      <c r="K60" s="251" t="str">
        <f t="shared" si="7"/>
        <v/>
      </c>
      <c r="L60" s="251" t="str">
        <f t="shared" si="16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5"/>
        <v>22</v>
      </c>
      <c r="B61" s="245" t="str">
        <f>+'Ekamut-caxs'!B61</f>
        <v>Բաժանորդագրության գծով</v>
      </c>
      <c r="C61" s="254">
        <f t="shared" si="14"/>
        <v>0</v>
      </c>
      <c r="D61" s="254">
        <f t="shared" si="9"/>
        <v>0</v>
      </c>
      <c r="E61" s="254">
        <f t="shared" si="10"/>
        <v>0</v>
      </c>
      <c r="F61" s="187">
        <f>+'Ekamut-caxs'!D61</f>
        <v>0</v>
      </c>
      <c r="G61" s="332"/>
      <c r="H61" s="97"/>
      <c r="I61" s="88"/>
      <c r="J61" s="88"/>
      <c r="K61" s="251" t="str">
        <f t="shared" si="7"/>
        <v/>
      </c>
      <c r="L61" s="251" t="str">
        <f t="shared" si="16"/>
        <v/>
      </c>
      <c r="M61" s="251" t="str">
        <f t="shared" si="1"/>
        <v/>
      </c>
      <c r="N61" s="64"/>
      <c r="O61" s="64"/>
      <c r="P61" s="64"/>
    </row>
    <row r="62" spans="1:16" s="63" customFormat="1" ht="16.5" hidden="1" customHeight="1">
      <c r="A62" s="54">
        <f t="shared" si="15"/>
        <v>23</v>
      </c>
      <c r="B62" s="245" t="str">
        <f>+'Ekamut-caxs'!B62</f>
        <v>Վերապատրաստման գծով</v>
      </c>
      <c r="C62" s="254">
        <f t="shared" si="14"/>
        <v>0</v>
      </c>
      <c r="D62" s="254">
        <f t="shared" si="9"/>
        <v>0</v>
      </c>
      <c r="E62" s="254">
        <f t="shared" si="10"/>
        <v>0</v>
      </c>
      <c r="F62" s="187">
        <f>+'Ekamut-caxs'!D62</f>
        <v>0</v>
      </c>
      <c r="G62" s="332"/>
      <c r="H62" s="97"/>
      <c r="I62" s="88"/>
      <c r="J62" s="88"/>
      <c r="K62" s="251" t="str">
        <f t="shared" si="7"/>
        <v/>
      </c>
      <c r="L62" s="251" t="str">
        <f t="shared" si="16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5"/>
        <v>24</v>
      </c>
      <c r="B63" s="346">
        <f>+'Ekamut-caxs'!B63</f>
        <v>0</v>
      </c>
      <c r="C63" s="254">
        <f t="shared" si="14"/>
        <v>0</v>
      </c>
      <c r="D63" s="254">
        <f t="shared" si="9"/>
        <v>0</v>
      </c>
      <c r="E63" s="254">
        <f t="shared" si="10"/>
        <v>0</v>
      </c>
      <c r="F63" s="186">
        <f>+'Ekamut-caxs'!D63</f>
        <v>0</v>
      </c>
      <c r="G63" s="333"/>
      <c r="H63" s="97"/>
      <c r="I63" s="88"/>
      <c r="J63" s="88"/>
      <c r="K63" s="265" t="str">
        <f t="shared" si="7"/>
        <v/>
      </c>
      <c r="L63" s="265" t="str">
        <f t="shared" si="16"/>
        <v/>
      </c>
      <c r="M63" s="265" t="str">
        <f t="shared" si="1"/>
        <v/>
      </c>
    </row>
    <row r="64" spans="1:16" s="64" customFormat="1" ht="16.5" hidden="1" customHeight="1">
      <c r="A64" s="54">
        <f t="shared" si="15"/>
        <v>25</v>
      </c>
      <c r="B64" s="346">
        <f>+'Ekamut-caxs'!B64</f>
        <v>0</v>
      </c>
      <c r="C64" s="254">
        <f t="shared" si="14"/>
        <v>0</v>
      </c>
      <c r="D64" s="254">
        <f t="shared" si="9"/>
        <v>0</v>
      </c>
      <c r="E64" s="254">
        <f t="shared" si="10"/>
        <v>0</v>
      </c>
      <c r="F64" s="186">
        <f>+'Ekamut-caxs'!D64</f>
        <v>0</v>
      </c>
      <c r="G64" s="333"/>
      <c r="H64" s="97"/>
      <c r="I64" s="88"/>
      <c r="J64" s="88"/>
      <c r="K64" s="265" t="str">
        <f t="shared" si="7"/>
        <v/>
      </c>
      <c r="L64" s="265" t="str">
        <f t="shared" si="16"/>
        <v/>
      </c>
      <c r="M64" s="265" t="str">
        <f t="shared" si="1"/>
        <v/>
      </c>
    </row>
    <row r="65" spans="1:16" s="64" customFormat="1" ht="16.5" customHeight="1">
      <c r="A65" s="54">
        <v>21</v>
      </c>
      <c r="B65" s="346" t="str">
        <f>+'Ekamut-caxs'!B65</f>
        <v>Դուրսգրվող գույքի վերագնահատման գծով</v>
      </c>
      <c r="C65" s="254">
        <v>100</v>
      </c>
      <c r="D65" s="254">
        <v>100</v>
      </c>
      <c r="E65" s="254">
        <v>100</v>
      </c>
      <c r="F65" s="186">
        <f>+'Ekamut-caxs'!D65</f>
        <v>100</v>
      </c>
      <c r="G65" s="333"/>
      <c r="H65" s="456" t="s">
        <v>263</v>
      </c>
      <c r="I65" s="88"/>
      <c r="J65" s="88"/>
      <c r="K65" s="265" t="str">
        <f t="shared" si="7"/>
        <v/>
      </c>
      <c r="L65" s="265" t="str">
        <f t="shared" si="16"/>
        <v/>
      </c>
      <c r="M65" s="265" t="str">
        <f t="shared" si="1"/>
        <v/>
      </c>
    </row>
    <row r="66" spans="1:16" s="64" customFormat="1" ht="16.5" customHeight="1">
      <c r="A66" s="54">
        <f t="shared" si="15"/>
        <v>22</v>
      </c>
      <c r="B66" s="346" t="str">
        <f>+'Ekamut-caxs'!B66</f>
        <v>Կրակմարիչների լիցքավորում</v>
      </c>
      <c r="C66" s="254">
        <f t="shared" si="14"/>
        <v>5</v>
      </c>
      <c r="D66" s="254">
        <f t="shared" si="9"/>
        <v>10</v>
      </c>
      <c r="E66" s="254">
        <f t="shared" si="10"/>
        <v>15</v>
      </c>
      <c r="F66" s="186">
        <f>+'Ekamut-caxs'!D66</f>
        <v>20</v>
      </c>
      <c r="G66" s="333"/>
      <c r="H66" s="456"/>
      <c r="I66" s="88"/>
      <c r="J66" s="88"/>
      <c r="K66" s="265" t="str">
        <f t="shared" si="7"/>
        <v/>
      </c>
      <c r="L66" s="265" t="str">
        <f t="shared" si="16"/>
        <v/>
      </c>
      <c r="M66" s="265" t="str">
        <f t="shared" si="1"/>
        <v/>
      </c>
    </row>
    <row r="67" spans="1:16" s="63" customFormat="1" ht="16.5" customHeight="1">
      <c r="A67" s="54">
        <f t="shared" si="15"/>
        <v>23</v>
      </c>
      <c r="B67" s="245" t="s">
        <v>35</v>
      </c>
      <c r="C67" s="186">
        <f>SUM(C68:C70)</f>
        <v>20</v>
      </c>
      <c r="D67" s="186">
        <f>SUM(D68:D70)</f>
        <v>20</v>
      </c>
      <c r="E67" s="186">
        <f>SUM(E68:E70)</f>
        <v>20</v>
      </c>
      <c r="F67" s="187">
        <f>SUM(F68:F70)</f>
        <v>20</v>
      </c>
      <c r="G67" s="332"/>
      <c r="H67" s="97"/>
      <c r="I67" s="88"/>
      <c r="J67" s="88"/>
      <c r="K67" s="251" t="str">
        <f t="shared" si="7"/>
        <v/>
      </c>
      <c r="L67" s="251" t="str">
        <f t="shared" si="16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23.1</v>
      </c>
      <c r="B68" s="248" t="s">
        <v>36</v>
      </c>
      <c r="C68" s="342"/>
      <c r="D68" s="342"/>
      <c r="E68" s="342"/>
      <c r="F68" s="182"/>
      <c r="G68" s="334"/>
      <c r="K68" s="251" t="str">
        <f t="shared" si="7"/>
        <v/>
      </c>
      <c r="L68" s="251" t="str">
        <f t="shared" si="16"/>
        <v/>
      </c>
      <c r="M68" s="251" t="str">
        <f t="shared" si="1"/>
        <v/>
      </c>
    </row>
    <row r="69" spans="1:16" ht="14.25" hidden="1" customHeight="1">
      <c r="A69" s="13">
        <f>+A68+0.1</f>
        <v>23.200000000000003</v>
      </c>
      <c r="B69" s="248" t="s">
        <v>48</v>
      </c>
      <c r="C69" s="342"/>
      <c r="D69" s="342"/>
      <c r="E69" s="342"/>
      <c r="F69" s="182"/>
      <c r="G69" s="334"/>
      <c r="K69" s="251" t="str">
        <f t="shared" si="7"/>
        <v/>
      </c>
      <c r="L69" s="251" t="str">
        <f t="shared" si="16"/>
        <v/>
      </c>
      <c r="M69" s="251" t="str">
        <f t="shared" si="1"/>
        <v/>
      </c>
    </row>
    <row r="70" spans="1:16" ht="14.25" customHeight="1">
      <c r="A70" s="13">
        <v>23.1</v>
      </c>
      <c r="B70" s="248" t="s">
        <v>82</v>
      </c>
      <c r="C70" s="254">
        <v>20</v>
      </c>
      <c r="D70" s="254">
        <v>20</v>
      </c>
      <c r="E70" s="254">
        <v>20</v>
      </c>
      <c r="F70" s="191">
        <f>+'Ekamut-caxs'!D69</f>
        <v>20</v>
      </c>
      <c r="G70" s="332"/>
      <c r="K70" s="251" t="str">
        <f t="shared" si="7"/>
        <v/>
      </c>
      <c r="L70" s="251" t="str">
        <f t="shared" si="16"/>
        <v/>
      </c>
      <c r="M70" s="251" t="str">
        <f t="shared" si="1"/>
        <v/>
      </c>
    </row>
    <row r="71" spans="1:16" s="84" customFormat="1" ht="17.25" hidden="1" customHeight="1">
      <c r="A71" s="59">
        <f>+A67+1</f>
        <v>24</v>
      </c>
      <c r="B71" s="188" t="s">
        <v>37</v>
      </c>
      <c r="C71" s="240">
        <f>+F71</f>
        <v>0</v>
      </c>
      <c r="D71" s="240">
        <f>+F71</f>
        <v>0</v>
      </c>
      <c r="E71" s="240">
        <f>+F71</f>
        <v>0</v>
      </c>
      <c r="F71" s="187">
        <f>+'Deb. ev kreditor'!D59-'Deb. ev kreditor'!D55</f>
        <v>0</v>
      </c>
      <c r="G71" s="332"/>
      <c r="H71" s="461">
        <f>+F71-'Deb. ev kreditor'!F59</f>
        <v>0</v>
      </c>
      <c r="I71" s="75"/>
      <c r="J71" s="75"/>
      <c r="K71" s="251" t="str">
        <f t="shared" si="7"/>
        <v/>
      </c>
      <c r="L71" s="251" t="str">
        <f t="shared" si="16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2"/>
      <c r="H72" s="345" t="s">
        <v>197</v>
      </c>
      <c r="I72" s="343"/>
      <c r="J72" s="344"/>
      <c r="K72" s="251" t="str">
        <f t="shared" si="7"/>
        <v/>
      </c>
      <c r="L72" s="251" t="str">
        <f t="shared" si="16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500</v>
      </c>
      <c r="E73" s="189">
        <f>E74+E81</f>
        <v>500</v>
      </c>
      <c r="F73" s="189">
        <f>F74+F81</f>
        <v>500</v>
      </c>
      <c r="G73" s="331"/>
      <c r="H73" s="343"/>
      <c r="I73" s="343"/>
      <c r="J73" s="344"/>
      <c r="K73" s="251" t="str">
        <f t="shared" si="7"/>
        <v/>
      </c>
      <c r="L73" s="251" t="str">
        <f t="shared" si="16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500</v>
      </c>
      <c r="E74" s="254">
        <f>SUM(E75:E80)</f>
        <v>500</v>
      </c>
      <c r="F74" s="187">
        <f>SUM(F75:F80)</f>
        <v>500</v>
      </c>
      <c r="G74" s="332"/>
      <c r="H74" s="97"/>
      <c r="I74" s="88"/>
      <c r="J74" s="88"/>
      <c r="K74" s="251" t="str">
        <f t="shared" si="7"/>
        <v/>
      </c>
      <c r="L74" s="251" t="str">
        <f t="shared" si="16"/>
        <v/>
      </c>
      <c r="M74" s="251" t="str">
        <f t="shared" si="1"/>
        <v/>
      </c>
      <c r="N74" s="64"/>
      <c r="O74" s="64"/>
      <c r="P74" s="64"/>
    </row>
    <row r="75" spans="1:16" ht="17.25" hidden="1">
      <c r="A75" s="23">
        <f t="shared" ref="A75:A80" si="17">+A74+0.1</f>
        <v>1.1000000000000001</v>
      </c>
      <c r="B75" s="247" t="s">
        <v>84</v>
      </c>
      <c r="C75" s="342"/>
      <c r="D75" s="254">
        <f t="shared" ref="D75:D80" si="18">SUM(F75/12*6)</f>
        <v>0</v>
      </c>
      <c r="E75" s="254">
        <f t="shared" ref="E75:E80" si="19">SUM(F75/12*9)</f>
        <v>0</v>
      </c>
      <c r="F75" s="182"/>
      <c r="G75" s="334"/>
      <c r="K75" s="251" t="str">
        <f t="shared" si="7"/>
        <v/>
      </c>
      <c r="L75" s="251" t="str">
        <f t="shared" si="16"/>
        <v/>
      </c>
      <c r="M75" s="251" t="str">
        <f t="shared" si="1"/>
        <v/>
      </c>
    </row>
    <row r="76" spans="1:16" ht="17.25">
      <c r="A76" s="23">
        <v>1.1000000000000001</v>
      </c>
      <c r="B76" s="247" t="s">
        <v>85</v>
      </c>
      <c r="C76" s="342"/>
      <c r="D76" s="254">
        <v>500</v>
      </c>
      <c r="E76" s="254">
        <v>500</v>
      </c>
      <c r="F76" s="182">
        <v>500</v>
      </c>
      <c r="G76" s="334"/>
      <c r="K76" s="251" t="str">
        <f t="shared" si="7"/>
        <v/>
      </c>
      <c r="L76" s="251" t="str">
        <f t="shared" si="16"/>
        <v/>
      </c>
      <c r="M76" s="251" t="str">
        <f t="shared" si="1"/>
        <v/>
      </c>
    </row>
    <row r="77" spans="1:16" ht="17.25" hidden="1">
      <c r="A77" s="23">
        <f t="shared" si="17"/>
        <v>1.2000000000000002</v>
      </c>
      <c r="B77" s="247" t="s">
        <v>86</v>
      </c>
      <c r="C77" s="342"/>
      <c r="D77" s="254">
        <f t="shared" si="18"/>
        <v>0</v>
      </c>
      <c r="E77" s="254">
        <f t="shared" si="19"/>
        <v>0</v>
      </c>
      <c r="F77" s="182"/>
      <c r="G77" s="334"/>
      <c r="K77" s="251" t="str">
        <f t="shared" si="7"/>
        <v/>
      </c>
      <c r="L77" s="251" t="str">
        <f t="shared" si="16"/>
        <v/>
      </c>
      <c r="M77" s="251" t="str">
        <f t="shared" si="1"/>
        <v/>
      </c>
    </row>
    <row r="78" spans="1:16" ht="17.25" hidden="1">
      <c r="A78" s="23">
        <f t="shared" si="17"/>
        <v>1.3000000000000003</v>
      </c>
      <c r="B78" s="247" t="s">
        <v>63</v>
      </c>
      <c r="C78" s="342"/>
      <c r="D78" s="254">
        <f t="shared" si="18"/>
        <v>0</v>
      </c>
      <c r="E78" s="254">
        <f t="shared" si="19"/>
        <v>0</v>
      </c>
      <c r="F78" s="182"/>
      <c r="G78" s="334"/>
      <c r="K78" s="251" t="str">
        <f t="shared" si="7"/>
        <v/>
      </c>
      <c r="L78" s="251" t="str">
        <f t="shared" si="16"/>
        <v/>
      </c>
      <c r="M78" s="251" t="str">
        <f t="shared" si="1"/>
        <v/>
      </c>
    </row>
    <row r="79" spans="1:16" s="68" customFormat="1" ht="17.25" hidden="1">
      <c r="A79" s="23">
        <f t="shared" si="17"/>
        <v>1.4000000000000004</v>
      </c>
      <c r="B79" s="264" t="s">
        <v>64</v>
      </c>
      <c r="C79" s="342"/>
      <c r="D79" s="254">
        <f t="shared" si="18"/>
        <v>0</v>
      </c>
      <c r="E79" s="254">
        <f t="shared" si="19"/>
        <v>0</v>
      </c>
      <c r="F79" s="182"/>
      <c r="G79" s="373"/>
      <c r="H79" s="96"/>
      <c r="I79" s="76"/>
      <c r="J79" s="76"/>
      <c r="K79" s="265" t="str">
        <f t="shared" si="7"/>
        <v/>
      </c>
      <c r="L79" s="265" t="str">
        <f t="shared" si="16"/>
        <v/>
      </c>
      <c r="M79" s="265" t="str">
        <f t="shared" si="1"/>
        <v/>
      </c>
    </row>
    <row r="80" spans="1:16" s="68" customFormat="1" ht="17.25" hidden="1">
      <c r="A80" s="23">
        <f t="shared" si="17"/>
        <v>1.5000000000000004</v>
      </c>
      <c r="B80" s="264"/>
      <c r="C80" s="342"/>
      <c r="D80" s="254">
        <f t="shared" si="18"/>
        <v>0</v>
      </c>
      <c r="E80" s="254">
        <f t="shared" si="19"/>
        <v>0</v>
      </c>
      <c r="F80" s="182"/>
      <c r="G80" s="373"/>
      <c r="H80" s="96" t="s">
        <v>269</v>
      </c>
      <c r="I80" s="76"/>
      <c r="J80" s="76"/>
      <c r="K80" s="265" t="str">
        <f t="shared" si="7"/>
        <v/>
      </c>
      <c r="L80" s="265" t="str">
        <f t="shared" si="16"/>
        <v/>
      </c>
      <c r="M80" s="265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2"/>
      <c r="H81" s="97"/>
      <c r="I81" s="88"/>
      <c r="J81" s="88"/>
      <c r="K81" s="251" t="str">
        <f t="shared" si="7"/>
        <v/>
      </c>
      <c r="L81" s="251" t="str">
        <f t="shared" si="16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2"/>
      <c r="D82" s="342"/>
      <c r="E82" s="342"/>
      <c r="F82" s="182"/>
      <c r="G82" s="334"/>
      <c r="K82" s="251" t="str">
        <f t="shared" ref="K82:K88" si="20">IF((D82-C82)&lt;0, (0),"")</f>
        <v/>
      </c>
      <c r="L82" s="251" t="str">
        <f t="shared" si="16"/>
        <v/>
      </c>
      <c r="M82" s="251" t="str">
        <f t="shared" ref="M82:M88" si="2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2"/>
      <c r="D83" s="342"/>
      <c r="E83" s="342"/>
      <c r="F83" s="182"/>
      <c r="G83" s="334"/>
      <c r="K83" s="251" t="str">
        <f t="shared" si="20"/>
        <v/>
      </c>
      <c r="L83" s="251" t="str">
        <f t="shared" ref="L83:L88" si="22">IF((+E83-D83)&lt;0, (0),"")</f>
        <v/>
      </c>
      <c r="M83" s="251" t="str">
        <f t="shared" si="21"/>
        <v/>
      </c>
    </row>
    <row r="84" spans="1:16" hidden="1">
      <c r="A84" s="23">
        <f>+A83+0.1</f>
        <v>2.3000000000000003</v>
      </c>
      <c r="B84" s="247" t="s">
        <v>49</v>
      </c>
      <c r="C84" s="342"/>
      <c r="D84" s="342"/>
      <c r="E84" s="342"/>
      <c r="F84" s="182"/>
      <c r="G84" s="334"/>
      <c r="K84" s="251" t="str">
        <f t="shared" si="20"/>
        <v/>
      </c>
      <c r="L84" s="251" t="str">
        <f t="shared" si="22"/>
        <v/>
      </c>
      <c r="M84" s="251" t="str">
        <f t="shared" si="21"/>
        <v/>
      </c>
    </row>
    <row r="85" spans="1:16" s="67" customFormat="1" ht="34.5" hidden="1">
      <c r="A85" s="33" t="s">
        <v>56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1"/>
      <c r="H85" s="100"/>
      <c r="I85" s="91"/>
      <c r="J85" s="91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2"/>
      <c r="H86" s="98"/>
      <c r="I86" s="89"/>
      <c r="J86" s="89"/>
      <c r="K86" s="251" t="str">
        <f t="shared" si="20"/>
        <v/>
      </c>
      <c r="L86" s="251" t="str">
        <f t="shared" si="22"/>
        <v/>
      </c>
      <c r="M86" s="251" t="str">
        <f t="shared" si="2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2"/>
      <c r="H87" s="93"/>
      <c r="I87" s="89"/>
      <c r="J87" s="89"/>
      <c r="K87" s="265" t="str">
        <f t="shared" si="20"/>
        <v/>
      </c>
      <c r="L87" s="265" t="str">
        <f t="shared" si="22"/>
        <v/>
      </c>
      <c r="M87" s="265" t="str">
        <f t="shared" si="2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9629.5749999999971</v>
      </c>
      <c r="D88" s="189">
        <f>D12+D13-D30</f>
        <v>14998.929999999986</v>
      </c>
      <c r="E88" s="189">
        <f>E12+E13-E30</f>
        <v>24466.52499999998</v>
      </c>
      <c r="F88" s="189">
        <f>F12+F13-F30</f>
        <v>39134.599999999977</v>
      </c>
      <c r="G88" s="331"/>
      <c r="H88" s="498" t="s">
        <v>190</v>
      </c>
      <c r="I88" s="498"/>
      <c r="J88" s="200"/>
      <c r="K88" s="251" t="str">
        <f t="shared" si="20"/>
        <v/>
      </c>
      <c r="L88" s="251" t="str">
        <f t="shared" si="22"/>
        <v/>
      </c>
      <c r="M88" s="251" t="str">
        <f t="shared" si="21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3">IF((I89-H89)&lt;0, (0),"")</f>
        <v/>
      </c>
      <c r="M89" s="252" t="str">
        <f t="shared" si="23"/>
        <v/>
      </c>
      <c r="N89" s="66"/>
      <c r="O89" s="66"/>
      <c r="P89" s="66"/>
    </row>
    <row r="90" spans="1:16" s="7" customFormat="1" ht="17.25" hidden="1">
      <c r="B90" s="291" t="s">
        <v>2</v>
      </c>
      <c r="C90" s="242"/>
      <c r="D90" s="242"/>
      <c r="E90" s="324"/>
      <c r="F90" s="315" t="s">
        <v>276</v>
      </c>
      <c r="G90" s="324"/>
      <c r="H90" s="133"/>
      <c r="I90" s="35"/>
      <c r="J90" s="35"/>
      <c r="K90" s="252" t="str">
        <f>IF((H90-E90)&lt;0, (0),"")</f>
        <v/>
      </c>
      <c r="L90" s="252" t="str">
        <f t="shared" si="23"/>
        <v/>
      </c>
      <c r="M90" s="252" t="str">
        <f t="shared" si="23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92</v>
      </c>
      <c r="F91" s="325"/>
      <c r="G91" s="287"/>
      <c r="H91" s="134"/>
      <c r="I91" s="76"/>
      <c r="J91" s="76"/>
      <c r="K91" s="252"/>
      <c r="L91" s="252" t="str">
        <f t="shared" si="23"/>
        <v/>
      </c>
      <c r="M91" s="252" t="str">
        <f t="shared" si="23"/>
        <v/>
      </c>
      <c r="N91" s="2"/>
      <c r="O91" s="2"/>
      <c r="P91" s="2"/>
    </row>
    <row r="92" spans="1:16" s="3" customFormat="1" ht="17.25" hidden="1">
      <c r="B92" s="292" t="s">
        <v>6</v>
      </c>
      <c r="C92" s="40"/>
      <c r="D92" s="40"/>
      <c r="E92" s="324"/>
      <c r="F92" s="315" t="s">
        <v>277</v>
      </c>
      <c r="G92" s="324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92</v>
      </c>
      <c r="F93" s="325"/>
      <c r="G93" s="287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1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213</v>
      </c>
      <c r="C95" s="497"/>
      <c r="D95" s="497"/>
      <c r="E95" s="497"/>
      <c r="G95" s="368" t="s">
        <v>234</v>
      </c>
    </row>
    <row r="96" spans="1:16" s="68" customFormat="1">
      <c r="B96" s="272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2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2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2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2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2"/>
      <c r="C112" s="243"/>
      <c r="D112" s="243"/>
      <c r="E112" s="243"/>
      <c r="H112" s="96"/>
      <c r="I112" s="76"/>
      <c r="J112" s="76"/>
    </row>
    <row r="113" spans="2:10" s="68" customFormat="1">
      <c r="B113" s="272"/>
      <c r="C113" s="243"/>
      <c r="D113" s="243"/>
      <c r="E113" s="243"/>
      <c r="H113" s="96"/>
      <c r="I113" s="76"/>
      <c r="J113" s="76"/>
    </row>
    <row r="114" spans="2:10" s="68" customFormat="1">
      <c r="B114" s="272"/>
      <c r="C114" s="243"/>
      <c r="D114" s="243"/>
      <c r="E114" s="243"/>
      <c r="H114" s="96"/>
      <c r="I114" s="76"/>
      <c r="J114" s="76"/>
    </row>
    <row r="115" spans="2:10" s="68" customFormat="1">
      <c r="B115" s="272"/>
      <c r="C115" s="243"/>
      <c r="D115" s="243"/>
      <c r="E115" s="243"/>
      <c r="H115" s="96"/>
      <c r="I115" s="76"/>
      <c r="J115" s="76"/>
    </row>
    <row r="116" spans="2:10" s="68" customFormat="1">
      <c r="B116" s="272"/>
      <c r="C116" s="243"/>
      <c r="D116" s="243"/>
      <c r="E116" s="243"/>
      <c r="H116" s="96"/>
      <c r="I116" s="76"/>
      <c r="J116" s="76"/>
    </row>
    <row r="117" spans="2:10" s="68" customFormat="1">
      <c r="B117" s="272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SheetLayoutView="100" workbookViewId="0">
      <selection activeCell="C44" sqref="C44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53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հ․141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214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6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0</v>
      </c>
      <c r="D6" s="202">
        <f>SUM(D7:D8,D11,D14:D19,D22:D23)</f>
        <v>146457.29999999999</v>
      </c>
      <c r="E6" s="202">
        <f t="shared" ref="E6:E64" si="0">D6-C6</f>
        <v>146457.29999999999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128745.3</v>
      </c>
      <c r="E7" s="193">
        <f t="shared" si="0"/>
        <v>128745.3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300</v>
      </c>
      <c r="E14" s="193">
        <f t="shared" si="0"/>
        <v>300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17412</v>
      </c>
      <c r="E19" s="193">
        <f t="shared" si="0"/>
        <v>17412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17412</v>
      </c>
      <c r="E20" s="179">
        <f t="shared" si="0"/>
        <v>17412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0</v>
      </c>
      <c r="D24" s="203">
        <f>SUM(D25,D28:D34,D38:D60,D62:D63)</f>
        <v>146485.70000000001</v>
      </c>
      <c r="E24" s="202">
        <f t="shared" si="0"/>
        <v>146485.70000000001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/>
      <c r="D25" s="196">
        <f>+'Ekamut-caxs'!D32</f>
        <v>69464.800000000003</v>
      </c>
      <c r="E25" s="193">
        <f t="shared" si="0"/>
        <v>69464.800000000003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336</v>
      </c>
      <c r="E26" s="179">
        <f>D26-C26</f>
        <v>336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20341.2</v>
      </c>
      <c r="E28" s="193">
        <f t="shared" si="0"/>
        <v>20341.2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/>
      <c r="D29" s="196">
        <f>+'Ekamut-caxs'!D36</f>
        <v>2481.8000000000002</v>
      </c>
      <c r="E29" s="193">
        <f t="shared" si="0"/>
        <v>2481.8000000000002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/>
      <c r="D30" s="196">
        <f>+'Ekamut-caxs'!D37</f>
        <v>1705.3</v>
      </c>
      <c r="E30" s="193">
        <f t="shared" si="0"/>
        <v>1705.3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743.6</v>
      </c>
      <c r="E31" s="193">
        <f t="shared" si="0"/>
        <v>743.6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209</v>
      </c>
      <c r="E32" s="193">
        <f t="shared" si="0"/>
        <v>209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219.1</v>
      </c>
      <c r="E34" s="193">
        <f t="shared" si="0"/>
        <v>219.1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63.1</v>
      </c>
      <c r="E35" s="179">
        <f t="shared" si="0"/>
        <v>63.1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84</v>
      </c>
      <c r="E36" s="179">
        <f t="shared" si="0"/>
        <v>84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72</v>
      </c>
      <c r="E37" s="179">
        <f t="shared" si="0"/>
        <v>72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1029</v>
      </c>
      <c r="E39" s="193">
        <f t="shared" si="0"/>
        <v>1029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195.29999999999998</v>
      </c>
      <c r="E40" s="193">
        <f t="shared" si="0"/>
        <v>195.29999999999998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260.89999999999998</v>
      </c>
      <c r="E41" s="193">
        <f t="shared" si="0"/>
        <v>260.89999999999998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700</v>
      </c>
      <c r="E42" s="193">
        <f t="shared" si="0"/>
        <v>700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120</v>
      </c>
      <c r="E44" s="193">
        <f t="shared" si="0"/>
        <v>120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300</v>
      </c>
      <c r="E45" s="193">
        <f t="shared" si="0"/>
        <v>300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220</v>
      </c>
      <c r="E46" s="193">
        <f>D46-C46</f>
        <v>220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50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117</v>
      </c>
      <c r="E51" s="193">
        <f t="shared" si="0"/>
        <v>117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7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20</v>
      </c>
      <c r="E59" s="192">
        <f>D59-C59</f>
        <v>20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17412</v>
      </c>
      <c r="E60" s="193">
        <f t="shared" si="4"/>
        <v>17412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17412</v>
      </c>
      <c r="E61" s="179">
        <f t="shared" si="4"/>
        <v>17412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20</v>
      </c>
      <c r="E62" s="193">
        <f t="shared" si="4"/>
        <v>20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30558.7</v>
      </c>
      <c r="E63" s="193">
        <f t="shared" si="4"/>
        <v>30558.7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2">
        <f>C6-C24</f>
        <v>0</v>
      </c>
      <c r="D64" s="202">
        <f>D6-D24</f>
        <v>-28.400000000023283</v>
      </c>
      <c r="E64" s="202">
        <f t="shared" si="0"/>
        <v>-28.400000000023283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1" t="str">
        <f>+'Ekamut-caxs'!D73</f>
        <v>Սեդա Գալստյան</v>
      </c>
      <c r="E66" s="501"/>
      <c r="F66" s="108"/>
    </row>
    <row r="67" spans="1:18" ht="9.75" customHeight="1">
      <c r="B67" s="295"/>
      <c r="C67" s="296"/>
      <c r="D67" s="500" t="s">
        <v>5</v>
      </c>
      <c r="E67" s="500"/>
      <c r="F67" s="209"/>
    </row>
    <row r="68" spans="1:18" ht="24.75" customHeight="1">
      <c r="B68" s="293" t="s">
        <v>6</v>
      </c>
      <c r="C68" s="294"/>
      <c r="D68" s="501" t="str">
        <f>+'Ekamut-caxs'!D75</f>
        <v>Տաթևիկ Դավթյան</v>
      </c>
      <c r="E68" s="501"/>
      <c r="F68" s="108"/>
    </row>
    <row r="69" spans="1:18" ht="11.25" customHeight="1">
      <c r="B69" s="297"/>
      <c r="C69" s="296"/>
      <c r="D69" s="500" t="s">
        <v>5</v>
      </c>
      <c r="E69" s="500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3" zoomScaleSheetLayoutView="100" workbookViewId="0">
      <selection activeCell="C44" sqref="C44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79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հ․141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215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8576</v>
      </c>
      <c r="D6" s="181">
        <f>+C81</f>
        <v>8576</v>
      </c>
      <c r="E6" s="189">
        <f t="shared" ref="E6:E67" si="0">D6-C6</f>
        <v>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0</v>
      </c>
      <c r="D7" s="189">
        <f>SUM(D8:D9,D12,D15:D22)</f>
        <v>129045.3</v>
      </c>
      <c r="E7" s="189">
        <f>D7-C7</f>
        <v>129045.3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/>
      <c r="D8" s="187">
        <f>+'Dramakan hosqer'!F14</f>
        <v>128745.3</v>
      </c>
      <c r="E8" s="187">
        <f>D8-C8</f>
        <v>128745.3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300</v>
      </c>
      <c r="E15" s="187">
        <f t="shared" si="0"/>
        <v>300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0</v>
      </c>
      <c r="D23" s="189">
        <f>+D24+D66+D78</f>
        <v>98986.700000000012</v>
      </c>
      <c r="E23" s="189">
        <f t="shared" si="0"/>
        <v>98986.700000000012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0</v>
      </c>
      <c r="D24" s="189">
        <f>SUM(D25,D28:D34,D38:D60,D64:D65)</f>
        <v>98486.700000000012</v>
      </c>
      <c r="E24" s="189">
        <f t="shared" si="0"/>
        <v>98486.700000000012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/>
      <c r="D25" s="187">
        <f>+'Dramakan hosqer'!F32</f>
        <v>69464.800000000003</v>
      </c>
      <c r="E25" s="187">
        <f t="shared" si="0"/>
        <v>69464.800000000003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2"/>
      <c r="D26" s="191">
        <f>+'Dramakan hosqer'!F33</f>
        <v>336</v>
      </c>
      <c r="E26" s="191">
        <f t="shared" si="0"/>
        <v>336</v>
      </c>
      <c r="F26" s="178"/>
    </row>
    <row r="27" spans="1:20">
      <c r="A27" s="23">
        <v>1.2</v>
      </c>
      <c r="B27" s="264">
        <f>+'Dramakan hosqer'!B34</f>
        <v>0</v>
      </c>
      <c r="C27" s="182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/>
      <c r="D28" s="187">
        <f>+'Dramakan hosqer'!F35</f>
        <v>20341.2</v>
      </c>
      <c r="E28" s="187">
        <f t="shared" si="0"/>
        <v>20341.2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/>
      <c r="D29" s="187">
        <f>+'Dramakan hosqer'!F36</f>
        <v>2481.8000000000002</v>
      </c>
      <c r="E29" s="187">
        <f t="shared" si="0"/>
        <v>2481.8000000000002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/>
      <c r="D30" s="187">
        <f>+'Dramakan hosqer'!F37</f>
        <v>1705.3</v>
      </c>
      <c r="E30" s="187">
        <f t="shared" si="0"/>
        <v>1705.3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/>
      <c r="D31" s="187">
        <f>+'Dramakan hosqer'!F38</f>
        <v>715.3</v>
      </c>
      <c r="E31" s="187">
        <f t="shared" si="0"/>
        <v>715.3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/>
      <c r="D32" s="187">
        <f>+'Dramakan hosqer'!F39</f>
        <v>209</v>
      </c>
      <c r="E32" s="187">
        <f t="shared" si="0"/>
        <v>209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0</v>
      </c>
      <c r="D34" s="187">
        <f>SUM(D35:D37)</f>
        <v>219.1</v>
      </c>
      <c r="E34" s="187">
        <f t="shared" si="0"/>
        <v>219.1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/>
      <c r="D35" s="191">
        <f>+'Dramakan hosqer'!F42</f>
        <v>63.1</v>
      </c>
      <c r="E35" s="191">
        <f t="shared" si="0"/>
        <v>63.1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84</v>
      </c>
      <c r="E36" s="191">
        <f t="shared" si="0"/>
        <v>84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/>
      <c r="D37" s="191">
        <f>+'Dramakan hosqer'!F44</f>
        <v>72</v>
      </c>
      <c r="E37" s="191">
        <f t="shared" si="0"/>
        <v>72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/>
      <c r="D39" s="187">
        <f>+'Dramakan hosqer'!F46</f>
        <v>1029</v>
      </c>
      <c r="E39" s="187">
        <f t="shared" si="0"/>
        <v>1029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/>
      <c r="D40" s="187">
        <f>+'Dramakan hosqer'!F47</f>
        <v>195.29999999999998</v>
      </c>
      <c r="E40" s="187">
        <f t="shared" si="0"/>
        <v>195.29999999999998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260.89999999999998</v>
      </c>
      <c r="E41" s="187">
        <f t="shared" si="0"/>
        <v>260.89999999999998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700</v>
      </c>
      <c r="E42" s="187">
        <f t="shared" si="0"/>
        <v>700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120</v>
      </c>
      <c r="E44" s="187">
        <f t="shared" si="0"/>
        <v>120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220</v>
      </c>
      <c r="E46" s="187">
        <f t="shared" si="0"/>
        <v>220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50</v>
      </c>
      <c r="E50" s="187">
        <f t="shared" si="0"/>
        <v>50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/>
      <c r="D51" s="187">
        <f>+'Dramakan hosqer'!F58</f>
        <v>117</v>
      </c>
      <c r="E51" s="187">
        <f t="shared" si="0"/>
        <v>117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0</v>
      </c>
      <c r="E64" s="187">
        <f t="shared" si="0"/>
        <v>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500</v>
      </c>
      <c r="E66" s="189">
        <f t="shared" si="0"/>
        <v>500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500</v>
      </c>
      <c r="E67" s="187">
        <f t="shared" si="0"/>
        <v>500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500</v>
      </c>
      <c r="E69" s="191">
        <f>D69-C69</f>
        <v>500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8576</v>
      </c>
      <c r="D81" s="189">
        <f>D6+D7-D23</f>
        <v>38634.599999999977</v>
      </c>
      <c r="E81" s="189">
        <f t="shared" si="5"/>
        <v>30058.599999999977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04" t="str">
        <f>+'Ekamut-caxs'!D73</f>
        <v>Սեդա Գալստյան</v>
      </c>
      <c r="E83" s="50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03" t="s">
        <v>92</v>
      </c>
      <c r="E84" s="503"/>
      <c r="F84" s="211"/>
    </row>
    <row r="85" spans="1:20" s="15" customFormat="1" ht="22.5" customHeight="1">
      <c r="A85" s="16"/>
      <c r="B85" s="301" t="s">
        <v>6</v>
      </c>
      <c r="C85" s="296"/>
      <c r="D85" s="501" t="str">
        <f>+'Ekamut-caxs'!D75</f>
        <v>Տաթևիկ Դավթյան</v>
      </c>
      <c r="E85" s="50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03" t="s">
        <v>92</v>
      </c>
      <c r="E86" s="50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44" sqref="C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հ․141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147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267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152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177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0</v>
      </c>
      <c r="E59" s="169"/>
      <c r="F59" s="460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268</v>
      </c>
      <c r="C62" s="168">
        <v>8576</v>
      </c>
      <c r="D62" s="505" t="s">
        <v>180</v>
      </c>
      <c r="E62" s="506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07" t="str">
        <f>+'Ekamut-caxs'!D73</f>
        <v>Սեդա Գալստյան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07" t="str">
        <f>+'Ekamut-caxs'!D75</f>
        <v>Տաթևիկ Դավթյան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C44" sqref="C44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7" customFormat="1" ht="21.75" customHeight="1">
      <c r="A2" s="520" t="str">
        <f>+'Ekamut-caxs'!A7</f>
        <v xml:space="preserve">«Երևանի հ․141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7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2" customFormat="1" ht="19.5" customHeight="1">
      <c r="A5" s="517" t="s">
        <v>114</v>
      </c>
      <c r="B5" s="517" t="s">
        <v>94</v>
      </c>
      <c r="C5" s="518" t="s">
        <v>95</v>
      </c>
      <c r="D5" s="518"/>
      <c r="E5" s="518"/>
      <c r="F5" s="518"/>
      <c r="G5" s="518" t="s">
        <v>96</v>
      </c>
      <c r="H5" s="518"/>
      <c r="I5" s="518"/>
      <c r="J5" s="518"/>
      <c r="K5" s="518" t="s">
        <v>137</v>
      </c>
      <c r="L5" s="518"/>
      <c r="M5" s="518"/>
      <c r="N5" s="518"/>
      <c r="O5" s="518"/>
    </row>
    <row r="6" spans="1:15" s="384" customFormat="1" ht="51" customHeight="1">
      <c r="A6" s="517"/>
      <c r="B6" s="517"/>
      <c r="C6" s="383" t="s">
        <v>250</v>
      </c>
      <c r="D6" s="383" t="s">
        <v>217</v>
      </c>
      <c r="E6" s="383" t="s">
        <v>251</v>
      </c>
      <c r="F6" s="383" t="s">
        <v>230</v>
      </c>
      <c r="G6" s="383" t="s">
        <v>231</v>
      </c>
      <c r="H6" s="383" t="s">
        <v>217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ht="19.5" customHeight="1">
      <c r="A7" s="385">
        <v>1</v>
      </c>
      <c r="B7" s="386" t="s">
        <v>97</v>
      </c>
      <c r="C7" s="387">
        <v>5587</v>
      </c>
      <c r="D7" s="388">
        <f>SUM(C7*143.7)</f>
        <v>802851.89999999991</v>
      </c>
      <c r="E7" s="389">
        <v>4638</v>
      </c>
      <c r="F7" s="390">
        <f t="shared" ref="F7:F16" si="0">+E7*143.7</f>
        <v>666480.6</v>
      </c>
      <c r="G7" s="387">
        <v>3242</v>
      </c>
      <c r="H7" s="388">
        <v>167463</v>
      </c>
      <c r="I7" s="389">
        <v>3378</v>
      </c>
      <c r="J7" s="390">
        <f>+I7*53.48</f>
        <v>180655.44</v>
      </c>
      <c r="K7" s="391">
        <v>232</v>
      </c>
      <c r="L7" s="389">
        <v>184</v>
      </c>
      <c r="M7" s="392">
        <f>+L7*200.47</f>
        <v>36886.480000000003</v>
      </c>
      <c r="N7" s="393">
        <f>+L7*7.94904</f>
        <v>1462.62336</v>
      </c>
      <c r="O7" s="392">
        <f>+N7+M7</f>
        <v>38349.103360000001</v>
      </c>
    </row>
    <row r="8" spans="1:15" ht="19.5" customHeight="1">
      <c r="A8" s="385">
        <v>2</v>
      </c>
      <c r="B8" s="386" t="s">
        <v>98</v>
      </c>
      <c r="C8" s="387">
        <v>4132</v>
      </c>
      <c r="D8" s="388">
        <f t="shared" ref="D8:D18" si="1">SUM(C8*143.7)</f>
        <v>593768.39999999991</v>
      </c>
      <c r="E8" s="389">
        <f>+C8</f>
        <v>4132</v>
      </c>
      <c r="F8" s="390">
        <f t="shared" si="0"/>
        <v>593768.39999999991</v>
      </c>
      <c r="G8" s="387">
        <v>3475</v>
      </c>
      <c r="H8" s="388">
        <v>178635</v>
      </c>
      <c r="I8" s="389">
        <f t="shared" ref="I8:I18" si="2">+G8</f>
        <v>3475</v>
      </c>
      <c r="J8" s="390">
        <f t="shared" ref="J8:J18" si="3">+I8*53.48</f>
        <v>185843</v>
      </c>
      <c r="K8" s="391">
        <v>246</v>
      </c>
      <c r="L8" s="389">
        <f>+K8</f>
        <v>246</v>
      </c>
      <c r="M8" s="392">
        <f t="shared" ref="M8:M18" si="4">+L8*200.47</f>
        <v>49315.62</v>
      </c>
      <c r="N8" s="393">
        <f t="shared" ref="N8:N18" si="5">+L8*7.94904</f>
        <v>1955.4638400000001</v>
      </c>
      <c r="O8" s="392">
        <f t="shared" ref="O8:O18" si="6">+N8+M8</f>
        <v>51271.083839999999</v>
      </c>
    </row>
    <row r="9" spans="1:15" ht="19.5" customHeight="1">
      <c r="A9" s="385">
        <v>3</v>
      </c>
      <c r="B9" s="386" t="s">
        <v>99</v>
      </c>
      <c r="C9" s="387">
        <v>1798</v>
      </c>
      <c r="D9" s="388">
        <f t="shared" si="1"/>
        <v>258372.59999999998</v>
      </c>
      <c r="E9" s="389">
        <f t="shared" ref="E9:E18" si="7">+C9</f>
        <v>1798</v>
      </c>
      <c r="F9" s="390">
        <f t="shared" si="0"/>
        <v>258372.59999999998</v>
      </c>
      <c r="G9" s="387">
        <v>2892.5820000000003</v>
      </c>
      <c r="H9" s="388">
        <v>148885</v>
      </c>
      <c r="I9" s="389">
        <f t="shared" si="2"/>
        <v>2892.5820000000003</v>
      </c>
      <c r="J9" s="390">
        <f t="shared" si="3"/>
        <v>154695.28536000001</v>
      </c>
      <c r="K9" s="391">
        <v>246</v>
      </c>
      <c r="L9" s="389">
        <f t="shared" ref="L9:L18" si="8">+K9</f>
        <v>246</v>
      </c>
      <c r="M9" s="392">
        <f t="shared" si="4"/>
        <v>49315.62</v>
      </c>
      <c r="N9" s="393">
        <f t="shared" si="5"/>
        <v>1955.4638400000001</v>
      </c>
      <c r="O9" s="392">
        <f t="shared" si="6"/>
        <v>51271.083839999999</v>
      </c>
    </row>
    <row r="10" spans="1:15" ht="19.5" customHeight="1">
      <c r="A10" s="385">
        <v>4</v>
      </c>
      <c r="B10" s="386" t="s">
        <v>100</v>
      </c>
      <c r="C10" s="391">
        <v>704</v>
      </c>
      <c r="D10" s="388">
        <f t="shared" si="1"/>
        <v>101164.79999999999</v>
      </c>
      <c r="E10" s="389">
        <f t="shared" si="7"/>
        <v>704</v>
      </c>
      <c r="F10" s="390">
        <f t="shared" si="0"/>
        <v>101164.79999999999</v>
      </c>
      <c r="G10" s="387">
        <v>2161</v>
      </c>
      <c r="H10" s="394">
        <v>111726</v>
      </c>
      <c r="I10" s="389">
        <f t="shared" si="2"/>
        <v>2161</v>
      </c>
      <c r="J10" s="390">
        <f t="shared" si="3"/>
        <v>115570.28</v>
      </c>
      <c r="K10" s="391">
        <v>211</v>
      </c>
      <c r="L10" s="389">
        <f t="shared" si="8"/>
        <v>211</v>
      </c>
      <c r="M10" s="392">
        <f t="shared" si="4"/>
        <v>42299.17</v>
      </c>
      <c r="N10" s="393">
        <f t="shared" si="5"/>
        <v>1677.2474400000001</v>
      </c>
      <c r="O10" s="392">
        <f t="shared" si="6"/>
        <v>43976.417439999997</v>
      </c>
    </row>
    <row r="11" spans="1:15" ht="19.5" customHeight="1">
      <c r="A11" s="385">
        <v>5</v>
      </c>
      <c r="B11" s="386" t="s">
        <v>101</v>
      </c>
      <c r="C11" s="391">
        <v>135</v>
      </c>
      <c r="D11" s="388">
        <f t="shared" si="1"/>
        <v>19399.5</v>
      </c>
      <c r="E11" s="389">
        <f t="shared" si="7"/>
        <v>135</v>
      </c>
      <c r="F11" s="390">
        <f t="shared" si="0"/>
        <v>19399.5</v>
      </c>
      <c r="G11" s="387">
        <v>1867</v>
      </c>
      <c r="H11" s="394">
        <v>96715</v>
      </c>
      <c r="I11" s="389">
        <f t="shared" si="2"/>
        <v>1867</v>
      </c>
      <c r="J11" s="390">
        <f t="shared" si="3"/>
        <v>99847.159999999989</v>
      </c>
      <c r="K11" s="391">
        <v>247</v>
      </c>
      <c r="L11" s="389">
        <f t="shared" si="8"/>
        <v>247</v>
      </c>
      <c r="M11" s="392">
        <f t="shared" si="4"/>
        <v>49516.09</v>
      </c>
      <c r="N11" s="393">
        <f t="shared" si="5"/>
        <v>1963.4128800000001</v>
      </c>
      <c r="O11" s="392">
        <f t="shared" si="6"/>
        <v>51479.50288</v>
      </c>
    </row>
    <row r="12" spans="1:15" ht="19.5" customHeight="1">
      <c r="A12" s="385">
        <v>6</v>
      </c>
      <c r="B12" s="386" t="s">
        <v>102</v>
      </c>
      <c r="C12" s="391">
        <v>115</v>
      </c>
      <c r="D12" s="388">
        <f t="shared" si="1"/>
        <v>16525.5</v>
      </c>
      <c r="E12" s="389">
        <f t="shared" si="7"/>
        <v>115</v>
      </c>
      <c r="F12" s="390">
        <f t="shared" si="0"/>
        <v>16525.5</v>
      </c>
      <c r="G12" s="387">
        <v>1876</v>
      </c>
      <c r="H12" s="394">
        <v>98336</v>
      </c>
      <c r="I12" s="389">
        <f t="shared" si="2"/>
        <v>1876</v>
      </c>
      <c r="J12" s="390">
        <f t="shared" si="3"/>
        <v>100328.48</v>
      </c>
      <c r="K12" s="391">
        <v>288</v>
      </c>
      <c r="L12" s="389">
        <f t="shared" si="8"/>
        <v>288</v>
      </c>
      <c r="M12" s="392">
        <f t="shared" si="4"/>
        <v>57735.360000000001</v>
      </c>
      <c r="N12" s="393">
        <f t="shared" si="5"/>
        <v>2289.3235199999999</v>
      </c>
      <c r="O12" s="392">
        <f t="shared" si="6"/>
        <v>60024.683519999999</v>
      </c>
    </row>
    <row r="13" spans="1:15" ht="19.5" customHeight="1">
      <c r="A13" s="385">
        <v>7</v>
      </c>
      <c r="B13" s="386" t="s">
        <v>103</v>
      </c>
      <c r="C13" s="391">
        <v>124</v>
      </c>
      <c r="D13" s="388">
        <f t="shared" si="1"/>
        <v>17818.8</v>
      </c>
      <c r="E13" s="389">
        <f t="shared" si="7"/>
        <v>124</v>
      </c>
      <c r="F13" s="390">
        <f t="shared" si="0"/>
        <v>17818.8</v>
      </c>
      <c r="G13" s="387">
        <v>2659</v>
      </c>
      <c r="H13" s="394">
        <v>140148</v>
      </c>
      <c r="I13" s="389">
        <f t="shared" si="2"/>
        <v>2659</v>
      </c>
      <c r="J13" s="390">
        <f t="shared" si="3"/>
        <v>142203.31999999998</v>
      </c>
      <c r="K13" s="391">
        <v>346</v>
      </c>
      <c r="L13" s="389">
        <f t="shared" si="8"/>
        <v>346</v>
      </c>
      <c r="M13" s="392">
        <f t="shared" si="4"/>
        <v>69362.62</v>
      </c>
      <c r="N13" s="393">
        <f t="shared" si="5"/>
        <v>2750.3678399999999</v>
      </c>
      <c r="O13" s="392">
        <f t="shared" si="6"/>
        <v>72112.987840000002</v>
      </c>
    </row>
    <row r="14" spans="1:15" ht="19.5" customHeight="1">
      <c r="A14" s="385">
        <v>8</v>
      </c>
      <c r="B14" s="395" t="s">
        <v>104</v>
      </c>
      <c r="C14" s="391">
        <v>90</v>
      </c>
      <c r="D14" s="388">
        <f t="shared" si="1"/>
        <v>12932.999999999998</v>
      </c>
      <c r="E14" s="389">
        <f t="shared" si="7"/>
        <v>90</v>
      </c>
      <c r="F14" s="390">
        <f t="shared" si="0"/>
        <v>12932.999999999998</v>
      </c>
      <c r="G14" s="387">
        <v>3186</v>
      </c>
      <c r="H14" s="394">
        <v>168042</v>
      </c>
      <c r="I14" s="389">
        <f t="shared" si="2"/>
        <v>3186</v>
      </c>
      <c r="J14" s="390">
        <f t="shared" si="3"/>
        <v>170387.28</v>
      </c>
      <c r="K14" s="391">
        <v>260</v>
      </c>
      <c r="L14" s="389">
        <f t="shared" si="8"/>
        <v>260</v>
      </c>
      <c r="M14" s="392">
        <f t="shared" si="4"/>
        <v>52122.2</v>
      </c>
      <c r="N14" s="393">
        <f t="shared" si="5"/>
        <v>2066.7503999999999</v>
      </c>
      <c r="O14" s="392">
        <f t="shared" si="6"/>
        <v>54188.950399999994</v>
      </c>
    </row>
    <row r="15" spans="1:15" ht="19.5" customHeight="1">
      <c r="A15" s="385">
        <v>9</v>
      </c>
      <c r="B15" s="395" t="s">
        <v>105</v>
      </c>
      <c r="C15" s="391">
        <v>86</v>
      </c>
      <c r="D15" s="388">
        <f t="shared" si="1"/>
        <v>12358.199999999999</v>
      </c>
      <c r="E15" s="389">
        <f t="shared" si="7"/>
        <v>86</v>
      </c>
      <c r="F15" s="390">
        <f t="shared" si="0"/>
        <v>12358.199999999999</v>
      </c>
      <c r="G15" s="387">
        <v>2012</v>
      </c>
      <c r="H15" s="394">
        <v>105625</v>
      </c>
      <c r="I15" s="389">
        <f t="shared" si="2"/>
        <v>2012</v>
      </c>
      <c r="J15" s="390">
        <f t="shared" si="3"/>
        <v>107601.76</v>
      </c>
      <c r="K15" s="391">
        <v>489</v>
      </c>
      <c r="L15" s="389">
        <f t="shared" si="8"/>
        <v>489</v>
      </c>
      <c r="M15" s="392">
        <f t="shared" si="4"/>
        <v>98029.83</v>
      </c>
      <c r="N15" s="393">
        <f t="shared" si="5"/>
        <v>3887.0805599999999</v>
      </c>
      <c r="O15" s="392">
        <f t="shared" si="6"/>
        <v>101916.91056</v>
      </c>
    </row>
    <row r="16" spans="1:15" ht="19.5" customHeight="1">
      <c r="A16" s="385">
        <v>10</v>
      </c>
      <c r="B16" s="395" t="s">
        <v>106</v>
      </c>
      <c r="C16" s="391">
        <v>99</v>
      </c>
      <c r="D16" s="388">
        <f t="shared" si="1"/>
        <v>14226.3</v>
      </c>
      <c r="E16" s="389">
        <f t="shared" si="7"/>
        <v>99</v>
      </c>
      <c r="F16" s="390">
        <f t="shared" si="0"/>
        <v>14226.3</v>
      </c>
      <c r="G16" s="391">
        <v>1958</v>
      </c>
      <c r="H16" s="394">
        <v>101645</v>
      </c>
      <c r="I16" s="389">
        <f t="shared" si="2"/>
        <v>1958</v>
      </c>
      <c r="J16" s="390">
        <f t="shared" si="3"/>
        <v>104713.84</v>
      </c>
      <c r="K16" s="391">
        <v>508</v>
      </c>
      <c r="L16" s="389">
        <f t="shared" si="8"/>
        <v>508</v>
      </c>
      <c r="M16" s="392">
        <f t="shared" si="4"/>
        <v>101838.76</v>
      </c>
      <c r="N16" s="393">
        <f t="shared" si="5"/>
        <v>4038.1123200000002</v>
      </c>
      <c r="O16" s="392">
        <f t="shared" si="6"/>
        <v>105876.87231999999</v>
      </c>
    </row>
    <row r="17" spans="1:15" ht="19.5" customHeight="1">
      <c r="A17" s="385">
        <v>11</v>
      </c>
      <c r="B17" s="395" t="s">
        <v>107</v>
      </c>
      <c r="C17" s="396">
        <v>1707</v>
      </c>
      <c r="D17" s="388">
        <f t="shared" si="1"/>
        <v>245295.9</v>
      </c>
      <c r="E17" s="389">
        <f t="shared" si="7"/>
        <v>1707</v>
      </c>
      <c r="F17" s="390">
        <f>+E17*143.7</f>
        <v>245295.9</v>
      </c>
      <c r="G17" s="396">
        <v>3051</v>
      </c>
      <c r="H17" s="397">
        <v>157730</v>
      </c>
      <c r="I17" s="389">
        <f t="shared" si="2"/>
        <v>3051</v>
      </c>
      <c r="J17" s="390">
        <f t="shared" si="3"/>
        <v>163167.47999999998</v>
      </c>
      <c r="K17" s="389">
        <v>311</v>
      </c>
      <c r="L17" s="389">
        <f t="shared" si="8"/>
        <v>311</v>
      </c>
      <c r="M17" s="392">
        <f t="shared" si="4"/>
        <v>62346.17</v>
      </c>
      <c r="N17" s="393">
        <f t="shared" si="5"/>
        <v>2472.1514400000001</v>
      </c>
      <c r="O17" s="392">
        <f t="shared" si="6"/>
        <v>64818.32144</v>
      </c>
    </row>
    <row r="18" spans="1:15" ht="19.5" customHeight="1">
      <c r="A18" s="385">
        <v>12</v>
      </c>
      <c r="B18" s="395" t="s">
        <v>108</v>
      </c>
      <c r="C18" s="396">
        <v>3643</v>
      </c>
      <c r="D18" s="388">
        <f t="shared" si="1"/>
        <v>523499.1</v>
      </c>
      <c r="E18" s="389">
        <f t="shared" si="7"/>
        <v>3643</v>
      </c>
      <c r="F18" s="390">
        <f>+E18*143.7</f>
        <v>523499.1</v>
      </c>
      <c r="G18" s="396">
        <v>3371</v>
      </c>
      <c r="H18" s="397">
        <v>173114</v>
      </c>
      <c r="I18" s="389">
        <f t="shared" si="2"/>
        <v>3371</v>
      </c>
      <c r="J18" s="390">
        <f t="shared" si="3"/>
        <v>180281.08</v>
      </c>
      <c r="K18" s="389">
        <v>232</v>
      </c>
      <c r="L18" s="389">
        <f t="shared" si="8"/>
        <v>232</v>
      </c>
      <c r="M18" s="392">
        <f t="shared" si="4"/>
        <v>46509.04</v>
      </c>
      <c r="N18" s="393">
        <f t="shared" si="5"/>
        <v>1844.1772800000001</v>
      </c>
      <c r="O18" s="392">
        <f t="shared" si="6"/>
        <v>48353.217280000004</v>
      </c>
    </row>
    <row r="19" spans="1:15" ht="32.25" customHeight="1">
      <c r="A19" s="398"/>
      <c r="B19" s="381" t="s">
        <v>90</v>
      </c>
      <c r="C19" s="399">
        <f t="shared" ref="C19:K19" si="9">SUM(C7:C18)</f>
        <v>18220</v>
      </c>
      <c r="D19" s="400">
        <f t="shared" si="9"/>
        <v>2618214</v>
      </c>
      <c r="E19" s="399">
        <f t="shared" si="9"/>
        <v>17271</v>
      </c>
      <c r="F19" s="400">
        <f>SUM(F7:F18)</f>
        <v>2481842.7000000002</v>
      </c>
      <c r="G19" s="399">
        <f>SUM(G7:G18)</f>
        <v>31750.582000000002</v>
      </c>
      <c r="H19" s="400">
        <f>SUM(H7:H18)</f>
        <v>1648064</v>
      </c>
      <c r="I19" s="399">
        <f>SUM(I7:I18)</f>
        <v>31886.582000000002</v>
      </c>
      <c r="J19" s="400">
        <f>SUM(J7:J18)</f>
        <v>1705294.4053600002</v>
      </c>
      <c r="K19" s="399">
        <f t="shared" si="9"/>
        <v>3616</v>
      </c>
      <c r="L19" s="399">
        <f>SUM(L7:L18)</f>
        <v>3568</v>
      </c>
      <c r="M19" s="400">
        <f>SUM(M7:M18)</f>
        <v>715276.96000000008</v>
      </c>
      <c r="N19" s="401">
        <f>SUM(N7:N18)</f>
        <v>28362.174720000003</v>
      </c>
      <c r="O19" s="400">
        <f>SUM(O7:O18)</f>
        <v>743639.13471999997</v>
      </c>
    </row>
    <row r="20" spans="1:15" ht="21.75" customHeight="1">
      <c r="B20" s="402"/>
      <c r="C20" s="403"/>
      <c r="D20" s="404"/>
      <c r="E20" s="403"/>
      <c r="F20" s="404">
        <f>ROUND(F19/1000,1)</f>
        <v>2481.8000000000002</v>
      </c>
      <c r="G20" s="403"/>
      <c r="H20" s="404"/>
      <c r="I20" s="403"/>
      <c r="J20" s="404">
        <f>ROUND(J19/1000,1)</f>
        <v>1705.3</v>
      </c>
      <c r="K20" s="403"/>
      <c r="L20" s="403"/>
      <c r="M20" s="404">
        <f>ROUND(M19/1000,1)</f>
        <v>715.3</v>
      </c>
      <c r="N20" s="404">
        <f>ROUND(N19/1000,1)</f>
        <v>28.4</v>
      </c>
      <c r="O20" s="404">
        <f>ROUND(O19/1000,1)</f>
        <v>743.6</v>
      </c>
    </row>
    <row r="21" spans="1:15" ht="33.75" customHeight="1" thickBot="1">
      <c r="B21" s="524" t="s">
        <v>256</v>
      </c>
      <c r="C21" s="524"/>
      <c r="D21" s="524"/>
      <c r="E21" s="405"/>
      <c r="F21" s="406"/>
      <c r="H21" s="405"/>
      <c r="M21" s="404"/>
    </row>
    <row r="22" spans="1:15" s="377" customFormat="1" ht="34.5" customHeight="1">
      <c r="A22" s="407"/>
      <c r="B22" s="408" t="s">
        <v>141</v>
      </c>
      <c r="C22" s="409" t="s">
        <v>142</v>
      </c>
      <c r="D22" s="409" t="s">
        <v>257</v>
      </c>
      <c r="E22" s="409" t="s">
        <v>257</v>
      </c>
      <c r="F22" s="410" t="s">
        <v>257</v>
      </c>
      <c r="G22" s="409" t="s">
        <v>142</v>
      </c>
      <c r="H22" s="409" t="s">
        <v>257</v>
      </c>
      <c r="I22" s="409" t="s">
        <v>257</v>
      </c>
      <c r="J22" s="411" t="s">
        <v>257</v>
      </c>
      <c r="K22" s="409" t="s">
        <v>142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4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7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7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2481.8000000000002</v>
      </c>
      <c r="G27" s="439" t="s">
        <v>257</v>
      </c>
      <c r="H27" s="437" t="s">
        <v>257</v>
      </c>
      <c r="I27" s="437" t="s">
        <v>257</v>
      </c>
      <c r="J27" s="438">
        <f>J20-J26</f>
        <v>1705.3</v>
      </c>
      <c r="K27" s="439" t="s">
        <v>257</v>
      </c>
      <c r="L27" s="437" t="s">
        <v>257</v>
      </c>
      <c r="M27" s="440">
        <f>M20-M26</f>
        <v>715.3</v>
      </c>
      <c r="N27" s="435" t="s">
        <v>257</v>
      </c>
      <c r="O27" s="438">
        <f>+O20-M26</f>
        <v>743.6</v>
      </c>
    </row>
    <row r="28" spans="1:15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0" t="s">
        <v>2</v>
      </c>
      <c r="D30" s="520"/>
      <c r="E30" s="378"/>
      <c r="F30" s="378"/>
      <c r="G30" s="525"/>
      <c r="H30" s="525"/>
      <c r="I30" s="445"/>
      <c r="J30" s="522" t="s">
        <v>276</v>
      </c>
      <c r="K30" s="522"/>
      <c r="M30" s="406"/>
    </row>
    <row r="31" spans="1:15" s="377" customFormat="1">
      <c r="C31" s="446"/>
      <c r="D31" s="446"/>
      <c r="E31" s="447"/>
      <c r="F31" s="447"/>
      <c r="G31" s="523" t="s">
        <v>91</v>
      </c>
      <c r="H31" s="523"/>
      <c r="I31" s="448"/>
      <c r="J31" s="523" t="s">
        <v>109</v>
      </c>
      <c r="K31" s="523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2"/>
      <c r="H32" s="522"/>
      <c r="I32" s="450"/>
      <c r="J32" s="522" t="s">
        <v>277</v>
      </c>
      <c r="K32" s="522"/>
    </row>
    <row r="33" spans="3:13" s="377" customFormat="1">
      <c r="C33" s="405"/>
      <c r="D33" s="405"/>
      <c r="G33" s="523" t="s">
        <v>91</v>
      </c>
      <c r="H33" s="523"/>
      <c r="I33" s="448"/>
      <c r="J33" s="523" t="s">
        <v>109</v>
      </c>
      <c r="K33" s="523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216</v>
      </c>
      <c r="I36" s="519" t="s">
        <v>220</v>
      </c>
      <c r="J36" s="519"/>
      <c r="K36" s="454"/>
      <c r="L36" s="519" t="s">
        <v>260</v>
      </c>
      <c r="M36" s="519"/>
    </row>
    <row r="37" spans="3:13">
      <c r="C37" s="452"/>
      <c r="D37" s="452"/>
      <c r="E37" s="519" t="s">
        <v>219</v>
      </c>
      <c r="F37" s="519"/>
      <c r="I37" s="519"/>
      <c r="J37" s="519"/>
      <c r="K37" s="454"/>
      <c r="L37" s="519"/>
      <c r="M37" s="519"/>
    </row>
    <row r="38" spans="3:13">
      <c r="C38" s="452"/>
      <c r="D38" s="452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4" sqref="C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հ․141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218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3"/>
      <c r="O3" s="263"/>
      <c r="P3" s="263"/>
    </row>
    <row r="4" spans="1:16" ht="16.5">
      <c r="M4" s="285" t="s">
        <v>0</v>
      </c>
    </row>
    <row r="5" spans="1:16" ht="13.5" customHeight="1">
      <c r="A5" s="534" t="s">
        <v>145</v>
      </c>
      <c r="B5" s="534" t="s">
        <v>68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193</v>
      </c>
      <c r="I6" s="212" t="s">
        <v>192</v>
      </c>
      <c r="J6" s="212" t="s">
        <v>117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3771</v>
      </c>
      <c r="D7" s="256">
        <f>+B10*11</f>
        <v>60750.404000000002</v>
      </c>
      <c r="E7" s="256">
        <v>0</v>
      </c>
      <c r="F7" s="256">
        <v>0</v>
      </c>
      <c r="G7" s="256">
        <f>+J15</f>
        <v>728.5</v>
      </c>
      <c r="H7" s="356">
        <f>H10*1.17*161.2+3*119.69+H10*150.8</f>
        <v>2734.8980000000001</v>
      </c>
      <c r="I7" s="256">
        <v>1000</v>
      </c>
      <c r="J7" s="356">
        <v>336</v>
      </c>
      <c r="K7" s="256">
        <v>0</v>
      </c>
      <c r="L7" s="256"/>
      <c r="M7" s="257">
        <f>ROUND(SUM(C7:L7),1)</f>
        <v>69320.800000000003</v>
      </c>
    </row>
    <row r="8" spans="1:16" ht="35.25" customHeight="1">
      <c r="A8" s="212">
        <v>2</v>
      </c>
      <c r="B8" s="284" t="s">
        <v>89</v>
      </c>
      <c r="C8" s="256">
        <v>12</v>
      </c>
      <c r="D8" s="256">
        <v>132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144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69464.800000000003</v>
      </c>
    </row>
    <row r="10" spans="1:16" s="214" customFormat="1" ht="18.75" customHeight="1">
      <c r="B10" s="376">
        <v>5522.7640000000001</v>
      </c>
      <c r="C10" s="216">
        <f>+B10*11</f>
        <v>60750.404000000002</v>
      </c>
      <c r="D10" s="216"/>
      <c r="E10" s="217"/>
      <c r="F10" s="217"/>
      <c r="G10" s="217"/>
      <c r="H10" s="375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8"/>
      <c r="L11" s="528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244</v>
      </c>
      <c r="D13" s="226"/>
      <c r="G13" s="226"/>
      <c r="H13" s="226"/>
      <c r="I13" s="261" t="s">
        <v>183</v>
      </c>
      <c r="J13" s="262" t="s">
        <v>247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4" t="s">
        <v>245</v>
      </c>
      <c r="E14" s="137"/>
      <c r="H14" s="476">
        <f>+J14/12</f>
        <v>71.475000000000009</v>
      </c>
      <c r="I14" s="281">
        <v>119600</v>
      </c>
      <c r="J14" s="283">
        <v>857.7</v>
      </c>
      <c r="K14" s="229" t="s">
        <v>248</v>
      </c>
      <c r="L14" s="229"/>
      <c r="M14" s="230"/>
    </row>
    <row r="15" spans="1:16" ht="17.25">
      <c r="B15" s="281">
        <v>119600</v>
      </c>
      <c r="C15" s="282">
        <v>244.5</v>
      </c>
      <c r="D15" s="374" t="s">
        <v>246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5"/>
      <c r="E17" s="535"/>
      <c r="F17" s="308"/>
      <c r="G17" s="308"/>
      <c r="H17" s="526" t="str">
        <f>+'Ekamut-caxs'!D73</f>
        <v>Սեդա Գալստյան</v>
      </c>
      <c r="I17" s="526"/>
      <c r="J17" s="526"/>
      <c r="K17" s="234"/>
    </row>
    <row r="18" spans="2:11" s="235" customFormat="1" ht="17.25" customHeight="1">
      <c r="B18" s="309"/>
      <c r="C18" s="310"/>
      <c r="D18" s="536" t="s">
        <v>91</v>
      </c>
      <c r="E18" s="536"/>
      <c r="F18" s="311"/>
      <c r="G18" s="312"/>
      <c r="H18" s="527" t="s">
        <v>92</v>
      </c>
      <c r="I18" s="527"/>
      <c r="J18" s="527"/>
      <c r="K18" s="236"/>
    </row>
    <row r="19" spans="2:11" s="233" customFormat="1" ht="24.75" customHeight="1">
      <c r="B19" s="313" t="s">
        <v>6</v>
      </c>
      <c r="C19" s="307"/>
      <c r="D19" s="535"/>
      <c r="E19" s="535"/>
      <c r="F19" s="314"/>
      <c r="G19" s="314"/>
      <c r="H19" s="526" t="str">
        <f>+'Ekamut-caxs'!D75</f>
        <v>Տաթևիկ Դավթյան</v>
      </c>
      <c r="I19" s="526"/>
      <c r="J19" s="526"/>
      <c r="K19" s="234"/>
    </row>
    <row r="20" spans="2:11" s="235" customFormat="1" ht="18.75" customHeight="1">
      <c r="B20" s="310"/>
      <c r="C20" s="310"/>
      <c r="D20" s="536" t="s">
        <v>91</v>
      </c>
      <c r="E20" s="536"/>
      <c r="F20" s="311"/>
      <c r="G20" s="312"/>
      <c r="H20" s="527" t="s">
        <v>92</v>
      </c>
      <c r="I20" s="527"/>
      <c r="J20" s="527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workbookViewId="0">
      <selection activeCell="C44" sqref="C44"/>
    </sheetView>
  </sheetViews>
  <sheetFormatPr defaultRowHeight="15"/>
  <cols>
    <col min="1" max="1" width="4.42578125" style="463" customWidth="1"/>
    <col min="2" max="2" width="60.85546875" style="462" customWidth="1"/>
    <col min="3" max="3" width="17.140625" style="462" customWidth="1"/>
    <col min="4" max="4" width="17.5703125" style="462" customWidth="1"/>
    <col min="5" max="16384" width="9.140625" style="462"/>
  </cols>
  <sheetData>
    <row r="1" spans="1:4" s="474" customFormat="1" ht="24" customHeight="1">
      <c r="A1" s="538" t="s">
        <v>67</v>
      </c>
      <c r="B1" s="538"/>
      <c r="C1" s="538"/>
      <c r="D1" s="538"/>
    </row>
    <row r="2" spans="1:4" ht="26.25" customHeight="1">
      <c r="A2" s="539" t="str">
        <f>+'[4]Ekamut-caxs'!A14:D14</f>
        <v xml:space="preserve">«Երևանի հ․141 մսուր-մանկապարտեզ» ՀՈԱԿ-ի </v>
      </c>
      <c r="B2" s="539"/>
      <c r="C2" s="539"/>
      <c r="D2" s="539"/>
    </row>
    <row r="3" spans="1:4" ht="27" customHeight="1">
      <c r="A3" s="539" t="s">
        <v>285</v>
      </c>
      <c r="B3" s="539"/>
      <c r="C3" s="539"/>
      <c r="D3" s="539"/>
    </row>
    <row r="6" spans="1:4" ht="60" customHeight="1">
      <c r="A6" s="473" t="s">
        <v>3</v>
      </c>
      <c r="B6" s="473" t="s">
        <v>124</v>
      </c>
      <c r="C6" s="473" t="s">
        <v>125</v>
      </c>
      <c r="D6" s="473" t="s">
        <v>284</v>
      </c>
    </row>
    <row r="7" spans="1:4" s="464" customFormat="1" ht="45" customHeight="1">
      <c r="A7" s="467">
        <v>1</v>
      </c>
      <c r="B7" s="468" t="s">
        <v>283</v>
      </c>
      <c r="C7" s="467">
        <f>SUM(C8:C10)</f>
        <v>1</v>
      </c>
      <c r="D7" s="467">
        <f>SUM(D8:D10)</f>
        <v>20</v>
      </c>
    </row>
    <row r="8" spans="1:4" ht="25.5" customHeight="1">
      <c r="A8" s="469">
        <v>1.1000000000000001</v>
      </c>
      <c r="B8" s="471" t="s">
        <v>126</v>
      </c>
      <c r="C8" s="469">
        <v>1</v>
      </c>
      <c r="D8" s="469">
        <v>20</v>
      </c>
    </row>
    <row r="9" spans="1:4" ht="25.5" customHeight="1">
      <c r="A9" s="469">
        <v>1.2</v>
      </c>
      <c r="B9" s="471" t="s">
        <v>127</v>
      </c>
      <c r="C9" s="469"/>
      <c r="D9" s="469"/>
    </row>
    <row r="10" spans="1:4" ht="25.5" customHeight="1">
      <c r="A10" s="469">
        <v>1.3</v>
      </c>
      <c r="B10" s="471" t="s">
        <v>128</v>
      </c>
      <c r="C10" s="469"/>
      <c r="D10" s="469"/>
    </row>
    <row r="11" spans="1:4" s="464" customFormat="1" ht="31.5" customHeight="1">
      <c r="A11" s="467">
        <v>2</v>
      </c>
      <c r="B11" s="472" t="s">
        <v>282</v>
      </c>
      <c r="C11" s="467">
        <f>SUM(C12:C14)</f>
        <v>2</v>
      </c>
      <c r="D11" s="467">
        <f>SUM(D12:D14)</f>
        <v>60</v>
      </c>
    </row>
    <row r="12" spans="1:4" ht="21.75" customHeight="1">
      <c r="A12" s="469">
        <v>2.1</v>
      </c>
      <c r="B12" s="471" t="s">
        <v>281</v>
      </c>
      <c r="C12" s="469">
        <v>1</v>
      </c>
      <c r="D12" s="469">
        <v>30</v>
      </c>
    </row>
    <row r="13" spans="1:4" ht="21.75" customHeight="1">
      <c r="A13" s="469">
        <v>2.2000000000000002</v>
      </c>
      <c r="B13" s="471" t="s">
        <v>129</v>
      </c>
      <c r="C13" s="469">
        <v>1</v>
      </c>
      <c r="D13" s="469">
        <v>30</v>
      </c>
    </row>
    <row r="14" spans="1:4" ht="21.75" customHeight="1">
      <c r="A14" s="469">
        <v>2.2999999999999998</v>
      </c>
      <c r="B14" s="471" t="s">
        <v>130</v>
      </c>
      <c r="C14" s="469"/>
      <c r="D14" s="469"/>
    </row>
    <row r="15" spans="1:4" s="464" customFormat="1" ht="51.75" customHeight="1">
      <c r="A15" s="467">
        <v>3</v>
      </c>
      <c r="B15" s="468" t="s">
        <v>280</v>
      </c>
      <c r="C15" s="467">
        <f>SUM(C16:C18)</f>
        <v>2</v>
      </c>
      <c r="D15" s="467">
        <f>SUM(D16:D18)</f>
        <v>60</v>
      </c>
    </row>
    <row r="16" spans="1:4" ht="23.25" customHeight="1">
      <c r="A16" s="469">
        <v>3.1</v>
      </c>
      <c r="B16" s="470" t="s">
        <v>131</v>
      </c>
      <c r="C16" s="469">
        <v>1</v>
      </c>
      <c r="D16" s="469">
        <v>30</v>
      </c>
    </row>
    <row r="17" spans="1:5" ht="23.25" customHeight="1">
      <c r="A17" s="469">
        <v>3.2</v>
      </c>
      <c r="B17" s="470" t="s">
        <v>132</v>
      </c>
      <c r="C17" s="469">
        <v>1</v>
      </c>
      <c r="D17" s="469">
        <v>30</v>
      </c>
    </row>
    <row r="18" spans="1:5" ht="23.25" customHeight="1">
      <c r="A18" s="469">
        <v>3.3</v>
      </c>
      <c r="B18" s="470" t="s">
        <v>133</v>
      </c>
      <c r="C18" s="469"/>
      <c r="D18" s="469"/>
    </row>
    <row r="19" spans="1:5" s="464" customFormat="1" ht="50.25" customHeight="1">
      <c r="A19" s="467">
        <v>4</v>
      </c>
      <c r="B19" s="468" t="s">
        <v>279</v>
      </c>
      <c r="C19" s="467">
        <f>SUM(C20:C22)</f>
        <v>2</v>
      </c>
      <c r="D19" s="467">
        <f>SUM(D20:D22)</f>
        <v>63</v>
      </c>
    </row>
    <row r="20" spans="1:5" ht="23.25" customHeight="1">
      <c r="A20" s="469">
        <v>4.0999999999999996</v>
      </c>
      <c r="B20" s="470" t="s">
        <v>134</v>
      </c>
      <c r="C20" s="469">
        <v>1</v>
      </c>
      <c r="D20" s="469">
        <v>31</v>
      </c>
    </row>
    <row r="21" spans="1:5" ht="23.25" customHeight="1">
      <c r="A21" s="469">
        <v>4.2</v>
      </c>
      <c r="B21" s="470" t="s">
        <v>135</v>
      </c>
      <c r="C21" s="469">
        <v>1</v>
      </c>
      <c r="D21" s="469">
        <v>32</v>
      </c>
    </row>
    <row r="22" spans="1:5" ht="23.25" customHeight="1">
      <c r="A22" s="469">
        <v>4.3</v>
      </c>
      <c r="B22" s="470" t="s">
        <v>278</v>
      </c>
      <c r="C22" s="469"/>
      <c r="D22" s="469"/>
    </row>
    <row r="23" spans="1:5" s="464" customFormat="1" ht="31.5" customHeight="1">
      <c r="A23" s="467"/>
      <c r="B23" s="468" t="s">
        <v>69</v>
      </c>
      <c r="C23" s="467">
        <f>C7+C11+C15+C19</f>
        <v>7</v>
      </c>
      <c r="D23" s="467">
        <f>D7+D11+D15+D19</f>
        <v>203</v>
      </c>
    </row>
    <row r="24" spans="1:5" ht="48.75" customHeight="1"/>
    <row r="25" spans="1:5" ht="18" customHeight="1">
      <c r="B25" s="466" t="s">
        <v>2</v>
      </c>
      <c r="C25" s="526" t="s">
        <v>276</v>
      </c>
      <c r="D25" s="526"/>
      <c r="E25" s="314"/>
    </row>
    <row r="26" spans="1:5" ht="15.75" customHeight="1">
      <c r="B26" s="465" t="s">
        <v>4</v>
      </c>
      <c r="C26" s="537" t="s">
        <v>5</v>
      </c>
      <c r="D26" s="537"/>
    </row>
    <row r="27" spans="1:5" ht="27" customHeight="1">
      <c r="B27" s="464" t="s">
        <v>6</v>
      </c>
      <c r="C27" s="540" t="s">
        <v>286</v>
      </c>
      <c r="D27" s="540"/>
    </row>
    <row r="28" spans="1:5">
      <c r="C28" s="537" t="s">
        <v>5</v>
      </c>
      <c r="D28" s="537"/>
    </row>
    <row r="29" spans="1:5">
      <c r="B29" s="463" t="s">
        <v>136</v>
      </c>
      <c r="C29" s="463"/>
      <c r="D29" s="463"/>
    </row>
  </sheetData>
  <mergeCells count="7">
    <mergeCell ref="C28:D28"/>
    <mergeCell ref="A1:D1"/>
    <mergeCell ref="A2:D2"/>
    <mergeCell ref="A3:D3"/>
    <mergeCell ref="C26:D26"/>
    <mergeCell ref="C27:D27"/>
    <mergeCell ref="C25:D25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https://mul2.yerevan.am/tasks/1468002/oneclick/141.xlsx?token=311df71fbd91999652646e6397c42e82</cp:keywords>
  <cp:lastModifiedBy>Lusine Petrosyan</cp:lastModifiedBy>
  <cp:lastPrinted>2024-04-15T10:44:24Z</cp:lastPrinted>
  <dcterms:created xsi:type="dcterms:W3CDTF">1996-10-14T23:33:28Z</dcterms:created>
  <dcterms:modified xsi:type="dcterms:W3CDTF">2024-05-08T14:21:10Z</dcterms:modified>
</cp:coreProperties>
</file>