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EAD1247-E620-438A-9302-E66DF278AB4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D7" i="11" s="1"/>
  <c r="B23" i="9" l="1"/>
  <c r="D13" i="9"/>
  <c r="D12" i="9"/>
  <c r="A7" i="7"/>
  <c r="J48" i="19"/>
  <c r="H7" i="11"/>
  <c r="G18" i="20" l="1"/>
  <c r="G17" i="20"/>
  <c r="G16" i="20"/>
  <c r="G15" i="20"/>
  <c r="G14" i="20"/>
  <c r="G13" i="20"/>
  <c r="G12" i="20"/>
  <c r="G11" i="20"/>
  <c r="G10" i="20"/>
  <c r="G9" i="20"/>
  <c r="G8" i="20"/>
  <c r="G7" i="20"/>
  <c r="C7" i="9"/>
  <c r="C8" i="10"/>
  <c r="C28" i="10"/>
  <c r="E58" i="7" l="1"/>
  <c r="A2" i="20"/>
  <c r="F48" i="19"/>
  <c r="F50" i="19"/>
  <c r="J50" i="19" s="1"/>
  <c r="F47" i="19"/>
  <c r="J47" i="19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I8" i="20"/>
  <c r="E8" i="20"/>
  <c r="N7" i="20"/>
  <c r="M7" i="20"/>
  <c r="J7" i="20"/>
  <c r="F7" i="20"/>
  <c r="M28" i="20" l="1"/>
  <c r="D20" i="19" s="1"/>
  <c r="D55" i="19" s="1"/>
  <c r="O7" i="20"/>
  <c r="E19" i="20"/>
  <c r="I19" i="20"/>
  <c r="M8" i="20"/>
  <c r="N8" i="20"/>
  <c r="M11" i="20"/>
  <c r="N11" i="20"/>
  <c r="M14" i="20"/>
  <c r="O14" i="20" s="1"/>
  <c r="N14" i="20"/>
  <c r="M17" i="20"/>
  <c r="N17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O17" i="20" l="1"/>
  <c r="O11" i="20"/>
  <c r="O8" i="20"/>
  <c r="M19" i="20"/>
  <c r="M20" i="20" s="1"/>
  <c r="M27" i="20" s="1"/>
  <c r="F38" i="7" s="1"/>
  <c r="O10" i="20"/>
  <c r="O19" i="20"/>
  <c r="O20" i="20" s="1"/>
  <c r="O27" i="20" s="1"/>
  <c r="D38" i="19" s="1"/>
  <c r="F38" i="19" s="1"/>
  <c r="N19" i="20"/>
  <c r="N20" i="20" s="1"/>
  <c r="D18" i="19" s="1"/>
  <c r="D23" i="9" s="1"/>
  <c r="H38" i="7" l="1"/>
  <c r="C38" i="7"/>
  <c r="G7" i="11"/>
  <c r="M7" i="11"/>
  <c r="E9" i="10"/>
  <c r="E10" i="10"/>
  <c r="E11" i="10"/>
  <c r="E9" i="9"/>
  <c r="E10" i="9"/>
  <c r="E12" i="9"/>
  <c r="E13" i="9"/>
  <c r="A9" i="10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E19" i="7" l="1"/>
  <c r="M19" i="7" s="1"/>
  <c r="D19" i="7"/>
  <c r="D13" i="10"/>
  <c r="D20" i="7"/>
  <c r="K20" i="7" s="1"/>
  <c r="E20" i="7"/>
  <c r="L20" i="7" s="1"/>
  <c r="D14" i="10"/>
  <c r="E14" i="10" s="1"/>
  <c r="D38" i="7"/>
  <c r="E38" i="7"/>
  <c r="A16" i="19"/>
  <c r="A17" i="19" s="1"/>
  <c r="A18" i="19"/>
  <c r="A19" i="19" s="1"/>
  <c r="A10" i="10"/>
  <c r="A11" i="10" s="1"/>
  <c r="A12" i="10"/>
  <c r="A13" i="10" s="1"/>
  <c r="A14" i="10" s="1"/>
  <c r="A12" i="9"/>
  <c r="A10" i="9"/>
  <c r="A13" i="9" s="1"/>
  <c r="A22" i="7"/>
  <c r="A19" i="7"/>
  <c r="A20" i="7" s="1"/>
  <c r="A16" i="7"/>
  <c r="A17" i="7" s="1"/>
  <c r="A11" i="9"/>
  <c r="A14" i="9" s="1"/>
  <c r="E11" i="9"/>
  <c r="A15" i="10"/>
  <c r="A16" i="10" s="1"/>
  <c r="A17" i="10" s="1"/>
  <c r="A18" i="10" s="1"/>
  <c r="A19" i="10" s="1"/>
  <c r="A20" i="10" s="1"/>
  <c r="A21" i="10" s="1"/>
  <c r="A22" i="10" s="1"/>
  <c r="F15" i="7"/>
  <c r="M15" i="7" s="1"/>
  <c r="M16" i="7"/>
  <c r="E8" i="9"/>
  <c r="L15" i="7"/>
  <c r="K15" i="7"/>
  <c r="A13" i="19"/>
  <c r="A14" i="19" s="1"/>
  <c r="M20" i="7" l="1"/>
  <c r="K19" i="7"/>
  <c r="D12" i="10"/>
  <c r="E12" i="10" s="1"/>
  <c r="E13" i="10"/>
  <c r="L19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D13" i="7" l="1"/>
  <c r="K13" i="7" s="1"/>
  <c r="K18" i="7"/>
  <c r="E13" i="7"/>
  <c r="L13" i="7" s="1"/>
  <c r="L18" i="7"/>
  <c r="M18" i="7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C40" i="7" s="1"/>
  <c r="F39" i="7"/>
  <c r="C39" i="7" s="1"/>
  <c r="D40" i="7" l="1"/>
  <c r="E40" i="7"/>
  <c r="D39" i="7"/>
  <c r="E39" i="7"/>
  <c r="K39" i="7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E32" i="7"/>
  <c r="C32" i="7"/>
  <c r="D59" i="9"/>
  <c r="D58" i="9"/>
  <c r="D57" i="9"/>
  <c r="F28" i="7"/>
  <c r="M28" i="7" s="1"/>
  <c r="F26" i="7"/>
  <c r="M26" i="7" s="1"/>
  <c r="F24" i="7"/>
  <c r="F56" i="7"/>
  <c r="C56" i="7" s="1"/>
  <c r="D56" i="7" s="1"/>
  <c r="E56" i="7" s="1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C57" i="7" s="1"/>
  <c r="D57" i="7" s="1"/>
  <c r="E57" i="7" s="1"/>
  <c r="F54" i="7"/>
  <c r="C54" i="7" s="1"/>
  <c r="D54" i="7" s="1"/>
  <c r="E54" i="7" s="1"/>
  <c r="F53" i="7"/>
  <c r="C53" i="7" s="1"/>
  <c r="D53" i="7" s="1"/>
  <c r="E53" i="7" s="1"/>
  <c r="F52" i="7"/>
  <c r="C52" i="7" s="1"/>
  <c r="D52" i="7" s="1"/>
  <c r="E52" i="7" s="1"/>
  <c r="F51" i="7"/>
  <c r="C51" i="7" s="1"/>
  <c r="D51" i="7" s="1"/>
  <c r="E51" i="7" s="1"/>
  <c r="F50" i="7"/>
  <c r="C50" i="7" s="1"/>
  <c r="D50" i="7" s="1"/>
  <c r="E50" i="7" s="1"/>
  <c r="F49" i="7"/>
  <c r="C49" i="7" s="1"/>
  <c r="D49" i="7" s="1"/>
  <c r="E49" i="7" s="1"/>
  <c r="F48" i="7"/>
  <c r="C48" i="7" s="1"/>
  <c r="D48" i="7" s="1"/>
  <c r="E48" i="7" s="1"/>
  <c r="F47" i="7"/>
  <c r="C47" i="7" s="1"/>
  <c r="D47" i="7" s="1"/>
  <c r="E47" i="7" s="1"/>
  <c r="F45" i="7"/>
  <c r="F44" i="7"/>
  <c r="C44" i="7" s="1"/>
  <c r="D44" i="7" s="1"/>
  <c r="E44" i="7" s="1"/>
  <c r="F43" i="7"/>
  <c r="C43" i="7" s="1"/>
  <c r="D43" i="7" s="1"/>
  <c r="E43" i="7" s="1"/>
  <c r="F42" i="7"/>
  <c r="C42" i="7" s="1"/>
  <c r="D42" i="7" s="1"/>
  <c r="E42" i="7" s="1"/>
  <c r="M25" i="7" l="1"/>
  <c r="F13" i="7"/>
  <c r="M42" i="7"/>
  <c r="M57" i="7"/>
  <c r="L54" i="7"/>
  <c r="E45" i="7"/>
  <c r="C45" i="7"/>
  <c r="D45" i="7"/>
  <c r="F41" i="7"/>
  <c r="F34" i="7"/>
  <c r="C34" i="7" s="1"/>
  <c r="D34" i="7" s="1"/>
  <c r="E34" i="7" s="1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s="1"/>
  <c r="D46" i="7" s="1"/>
  <c r="E46" i="7" s="1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C33" i="7" s="1"/>
  <c r="D33" i="7" s="1"/>
  <c r="E33" i="7" s="1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C37" i="7"/>
  <c r="F55" i="7"/>
  <c r="C55" i="7" s="1"/>
  <c r="D55" i="7" s="1"/>
  <c r="E55" i="7" s="1"/>
  <c r="D48" i="9"/>
  <c r="F36" i="7"/>
  <c r="D30" i="10"/>
  <c r="D29" i="9"/>
  <c r="E59" i="10"/>
  <c r="E58" i="10"/>
  <c r="E61" i="10"/>
  <c r="D7" i="15"/>
  <c r="D23" i="15" s="1"/>
  <c r="D37" i="7" l="1"/>
  <c r="E37" i="7"/>
  <c r="M37" i="7" s="1"/>
  <c r="H36" i="7"/>
  <c r="C36" i="7"/>
  <c r="K37" i="7"/>
  <c r="M55" i="7"/>
  <c r="D48" i="10"/>
  <c r="D29" i="10"/>
  <c r="E80" i="10"/>
  <c r="E79" i="10"/>
  <c r="E73" i="10"/>
  <c r="E72" i="10"/>
  <c r="L37" i="7" l="1"/>
  <c r="D36" i="7"/>
  <c r="E36" i="7" s="1"/>
  <c r="M36" i="7" s="1"/>
  <c r="K55" i="7"/>
  <c r="L55" i="7"/>
  <c r="K36" i="7"/>
  <c r="D31" i="9"/>
  <c r="L36" i="7" l="1"/>
  <c r="M38" i="7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5" i="7" l="1"/>
  <c r="D35" i="7"/>
  <c r="E35" i="7"/>
  <c r="D71" i="19"/>
  <c r="D28" i="9"/>
  <c r="E28" i="9" s="1"/>
  <c r="F31" i="7"/>
  <c r="F30" i="7" s="1"/>
  <c r="F88" i="7" s="1"/>
  <c r="D28" i="10"/>
  <c r="C31" i="7"/>
  <c r="C30" i="7" s="1"/>
  <c r="C88" i="7" s="1"/>
  <c r="F71" i="19" l="1"/>
  <c r="D24" i="9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<sst xmlns="http://schemas.openxmlformats.org/spreadsheetml/2006/main" count="496" uniqueCount="290">
  <si>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</si>
  <si>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</si>
  <si>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</si>
  <si>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</si>
  <si>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</si>
  <si>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</si>
  <si>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</si>
  <si>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</si>
  <si>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</si>
  <si>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</si>
  <si>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</si>
  <si>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</si>
  <si>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</si>
  <si>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</si>
  <si>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</si>
  <si>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</si>
  <si>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</si>
  <si>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</si>
  <si>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</si>
  <si>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</si>
  <si>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</si>
  <si>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</si>
  <si>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</si>
  <si>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</si>
  <si>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</si>
  <si>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</si>
  <si>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</si>
  <si>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</si>
  <si>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</si>
  <si>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</si>
  <si>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</si>
  <si>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</si>
  <si>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</si>
  <si>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</si>
  <si>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</si>
  <si>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</si>
  <si>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</si>
  <si>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</si>
  <si>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</si>
  <si>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</si>
  <si>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</si>
  <si>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</si>
  <si>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</si>
  <si>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</si>
  <si>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</si>
  <si>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</si>
  <si>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</si>
  <si>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</si>
  <si>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</si>
  <si>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</si>
  <si>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</si>
  <si>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</si>
  <si>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</si>
  <si>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</si>
  <si>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</si>
  <si>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</si>
  <si>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</si>
  <si>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</si>
  <si>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</si>
  <si>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</si>
  <si>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</si>
  <si>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</si>
  <si>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</si>
  <si>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</si>
  <si>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</si>
  <si>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</si>
  <si>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</si>
  <si>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</si>
  <si>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</si>
  <si>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</si>
  <si>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</si>
  <si>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</si>
  <si>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</si>
  <si>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</si>
  <si>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</si>
  <si>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</si>
  <si>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</si>
  <si>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</si>
  <si>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</si>
  <si>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</si>
  <si>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</si>
  <si>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</si>
  <si>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</si>
  <si>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</si>
  <si>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</si>
  <si>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</si>
  <si>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</si>
  <si>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</si>
  <si>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</si>
  <si>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</si>
  <si>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</si>
  <si>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</si>
  <si>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</si>
  <si>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</si>
  <si>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</si>
  <si>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</si>
  <si>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</si>
  <si>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</si>
  <si>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</si>
  <si>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</si>
  <si>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</si>
  <si>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</si>
  <si>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</si>
  <si>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</si>
  <si>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</si>
  <si>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</si>
  <si>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</si>
  <si>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</si>
  <si>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</si>
  <si>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</si>
  <si>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</si>
  <si>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</si>
  <si>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</si>
  <si>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</si>
  <si>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</si>
  <si>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</si>
  <si>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</si>
  <si>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</si>
  <si>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</si>
  <si>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</si>
  <si>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</si>
  <si>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</si>
  <si>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</si>
  <si>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</si>
  <si>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</si>
  <si>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</si>
  <si>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</si>
  <si>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</si>
  <si>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</si>
  <si>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</si>
  <si>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</si>
  <si>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</si>
  <si>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</si>
  <si>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</si>
  <si>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</si>
  <si>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</si>
  <si>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</si>
  <si>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</si>
  <si>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</si>
  <si>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</si>
  <si>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</si>
  <si>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</si>
  <si>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</si>
  <si>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</si>
  <si>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</si>
  <si>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</si>
  <si>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</si>
  <si>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</si>
  <si>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</si>
  <si>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</si>
  <si>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</si>
  <si>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</si>
  <si>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</si>
  <si>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</si>
  <si>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</si>
  <si>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</si>
  <si>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</si>
  <si>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</si>
  <si>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</si>
  <si>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</si>
  <si>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</si>
  <si>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</si>
  <si>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</si>
  <si>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</si>
  <si>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</si>
  <si>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</si>
  <si>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</si>
  <si>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</si>
  <si>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</si>
  <si>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</si>
  <si>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</si>
  <si>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</si>
  <si>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</si>
  <si>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</si>
  <si>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</si>
  <si>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</si>
  <si>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</si>
  <si>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</si>
  <si>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</si>
  <si>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</si>
  <si>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</si>
  <si>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</si>
  <si>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</si>
  <si>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</si>
  <si>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</si>
  <si>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</si>
  <si>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</si>
  <si>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</si>
  <si>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</si>
  <si>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</si>
  <si>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</si>
  <si>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</si>
  <si>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</si>
  <si>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</si>
  <si>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</si>
  <si>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</si>
  <si>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</si>
  <si>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</si>
  <si>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</si>
  <si>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</si>
  <si>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</si>
  <si>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</si>
  <si>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</si>
  <si>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</si>
  <si>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</si>
  <si>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</si>
  <si>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</si>
  <si>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</si>
  <si>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</si>
  <si>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</si>
  <si>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</si>
  <si>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</si>
  <si>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</si>
  <si>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</si>
  <si>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</si>
  <si>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</si>
  <si>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</si>
  <si>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</si>
  <si>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</si>
  <si>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</si>
  <si>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</si>
  <si>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</si>
  <si>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</si>
  <si>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</si>
  <si>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</si>
  <si>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</si>
  <si>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</si>
  <si>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</si>
  <si>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</si>
  <si>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</si>
  <si>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</si>
  <si>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</si>
  <si>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</si>
  <si>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</si>
  <si>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</si>
  <si>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</si>
  <si>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</si>
  <si>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</si>
  <si>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</si>
  <si>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</si>
  <si>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</si>
  <si>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</si>
  <si>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</si>
  <si>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</si>
  <si>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</si>
  <si>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</si>
  <si>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</si>
  <si>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</si>
  <si>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</si>
  <si>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</si>
  <si>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</si>
  <si>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</si>
  <si>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</si>
  <si>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</si>
  <si>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</si>
  <si>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</si>
  <si>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</si>
  <si>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</si>
  <si>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</si>
  <si>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</si>
  <si>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</si>
  <si>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</si>
  <si>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</si>
  <si>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</si>
  <si>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</si>
  <si>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</si>
  <si>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</si>
  <si>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</si>
  <si>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</si>
  <si>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</si>
  <si>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</si>
  <si>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</si>
  <si>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</si>
  <si>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</si>
  <si>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</si>
  <si>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</si>
  <si>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</si>
  <si>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</si>
  <si>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հ․142 մսուր-մանկապարտեզ» ՀՈԱԿ-ի </t>
  </si>
  <si>
    <t>Հ․Հայրապետյան</t>
  </si>
  <si>
    <t>Գ․Մնացականյան</t>
  </si>
  <si>
    <t>Պարգևատրման գծով</t>
  </si>
  <si>
    <t xml:space="preserve">2024թ. եկամուտների ու ծախսերի </t>
  </si>
  <si>
    <t xml:space="preserve">  2024թ. դրամական միջոցների հոսքերի</t>
  </si>
  <si>
    <t>2024թ. խմբերի և երեխաների ցուցակային թվաքանակի վերաբերյալ 
(2024թ. տարեսկիզբ)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</si>
  <si>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</si>
  <si>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</si>
  <si>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ավագ Գ</t>
  </si>
  <si>
    <t>փոշեկուլ, նվագարկիչ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</si>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</sst>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GHEA Grapalat"/>
      <family val="3"/>
      <charset val="204"/>
    </font>
    <font>
      <sz val="9"/>
      <name val="GHEA Grapalat"/>
      <family val="3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 hidden="1"/>
    </xf>
    <xf numFmtId="164" fontId="67" fillId="24" borderId="10" xfId="45" applyNumberFormat="1" applyFont="1" applyFill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horizontal="center" vertical="center" wrapText="1"/>
      <protection locked="0"/>
    </xf>
    <xf numFmtId="164" fontId="68" fillId="0" borderId="0" xfId="45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vertical="center"/>
      <protection hidden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UAIABQAE0AAAAAAAAAAAAAAAAAAAAAAAAAAAAAAAAAAAAAAAAAAAAAAAAAAAAAAAAAAAAAAAAAAAAAAAAAAAAAAAAAAAAAAAAAAAAAAAAAAAAAAAAAAAAAAAAAAAAAAAAAAADoBwUAAwAIABMAI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1MzVaMCMGCSqGSIb3DQEJBDEWBBQlosZ4qjyMyHjY0WCcft/HDCbjIDArBgsqhkiG9w0BCRACDDEcMBowGDAWBBRE5xMFRVajmd/v2Zzf5CvSbEm8HjANBgkqhkiG9w0BAQEFAASCAQBiEEowCGSL5nkRLx872VJ7hkZnUrSE5FXY7ARSzRxKHAFtdFfS85+K9dj8hkUcFWvgT/YkFV/obrWu+ofH0h3X9CYWF24XTQORxFYCpKfRxp1TFDuziudBBAkwtnYtDYLAB9XMDmak985omoonZn1aY+WPNkGVjRfieHKhwJd2wB0bWEH6OM5M+0DkH8Y035uplT9mrWqZw+0MU5DRhKMzPublEb+w+DfKSlECgzmYRv11mEAk8cwxazDolybSIJOguJktOvS/hjyd2lMB/CQa7qTKK63SQrm4UqCAMJeW5EA/jmL6Tg/pdRklpicx+nNvSK04xtP+DUgCSc7Q2E+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UAIABQAE0AAAAAAAAAAAAAAAAAAAAAAAAAAAAAAAAAAAAAAAAAAAAAAAAAAAAAAAAAAAAAAAAAAAAAAAAAAAAAAAAAAAAAAAAAAAAAAAAAAAAAAAAAAAAAAAAAAAAAAAAAAADoBwUAAwAIABMAI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1MzlaMCMGCSqGSIb3DQEJBDEWBBR0J+Z2TpCEfWip1nXP9+3nyiuV+DArBgsqhkiG9w0BCRACDDEcMBowGDAWBBRE5xMFRVajmd/v2Zzf5CvSbEm8HjANBgkqhkiG9w0BAQEFAASCAQAkNQYEMz04TaLgxzAtkj5MPh/lnMjv5+KnO0ZQ5lxYGRyd/H6eLknZb2hhrb0dlaT9GFubnbet6bAH452lWd3p4trFdF113ZURA9rXd4eMi9d/a8zEBKqU+u3UEvJkdrx/XZisNNveFBQBt8lBTHkhNkJS94sm9rsyDeqGlAuT8Sc7i0ArIR/nfzBawWkj0Ynk72hEnyFD3FiJ8R6uBlEB6ZnuEVuOn+GjJoQeYdrvwT8a9c08Fqp3zsuyFtNh2mh8DbF+FxKq9kqxltbhqygnd46/PpfUk9q5jCtbGNJgJuqiTjp+3lrGdendMETraXtNcd5i7cNSDOsWJSlo5n2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1FD4F4F-36F8-EA80-F2C9-0574DB8B11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148B5C7-7555-4764-9B98-9799DBCBA0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7.28515625" style="6" hidden="1" customWidth="1"/>
    <col min="7" max="7" width="11.7109375" style="6" hidden="1" customWidth="1"/>
    <col min="8" max="8" width="7.28515625" style="6" hidden="1" customWidth="1"/>
    <col min="9" max="9" width="9.42578125" style="6" hidden="1" customWidth="1"/>
    <col min="10" max="10" width="10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271</v>
      </c>
      <c r="F1" s="329"/>
    </row>
    <row r="2" spans="1:14" s="6" customFormat="1">
      <c r="C2" s="329"/>
      <c r="D2" s="491" t="s">
        <v>40</v>
      </c>
      <c r="E2" s="491"/>
      <c r="F2" s="329"/>
    </row>
    <row r="3" spans="1:14" s="6" customFormat="1">
      <c r="C3" s="329"/>
      <c r="D3" s="492" t="s">
        <v>223</v>
      </c>
      <c r="E3" s="492"/>
      <c r="F3" s="329"/>
    </row>
    <row r="4" spans="1:14" s="35" customFormat="1" ht="24.75" customHeight="1">
      <c r="B4" s="352"/>
      <c r="C4" s="352"/>
      <c r="D4" s="491" t="s">
        <v>277</v>
      </c>
      <c r="E4" s="491"/>
    </row>
    <row r="5" spans="1:14" s="35" customFormat="1" ht="20.25" customHeight="1">
      <c r="B5" s="352"/>
      <c r="C5" s="491" t="s">
        <v>224</v>
      </c>
      <c r="D5" s="491"/>
      <c r="E5" s="491"/>
    </row>
    <row r="6" spans="1:14" ht="20.25">
      <c r="A6" s="494" t="s">
        <v>41</v>
      </c>
      <c r="B6" s="494"/>
      <c r="C6" s="494"/>
      <c r="D6" s="494"/>
      <c r="E6" s="494"/>
      <c r="F6" s="36"/>
    </row>
    <row r="7" spans="1:14" ht="20.45" customHeight="1">
      <c r="A7" s="495" t="s">
        <v>278</v>
      </c>
      <c r="B7" s="495"/>
      <c r="C7" s="495"/>
      <c r="D7" s="495"/>
      <c r="E7" s="495"/>
      <c r="F7" s="58" t="s">
        <v>206</v>
      </c>
    </row>
    <row r="8" spans="1:14" ht="18.75" customHeight="1">
      <c r="A8" s="496" t="s">
        <v>282</v>
      </c>
      <c r="B8" s="496"/>
      <c r="C8" s="496"/>
      <c r="D8" s="496"/>
      <c r="E8" s="49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81670.7</v>
      </c>
      <c r="E11" s="337"/>
      <c r="G11" s="6">
        <v>88541.9</v>
      </c>
    </row>
    <row r="12" spans="1:14" hidden="1">
      <c r="A12" s="102">
        <f>+A11+1</f>
        <v>2</v>
      </c>
      <c r="B12" s="18" t="s">
        <v>234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235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v>2</v>
      </c>
      <c r="B15" s="17" t="s">
        <v>237</v>
      </c>
      <c r="C15" s="17"/>
      <c r="D15" s="321">
        <f>+D16+D17</f>
        <v>3336.8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238</v>
      </c>
      <c r="C16" s="15"/>
      <c r="D16" s="320">
        <v>1458</v>
      </c>
      <c r="E16" s="323"/>
    </row>
    <row r="17" spans="1:19" s="6" customFormat="1">
      <c r="A17" s="101">
        <f>+A16+0.1</f>
        <v>2.2000000000000002</v>
      </c>
      <c r="B17" s="15" t="s">
        <v>239</v>
      </c>
      <c r="C17" s="15"/>
      <c r="D17" s="320">
        <v>1878.8</v>
      </c>
      <c r="E17" s="323"/>
    </row>
    <row r="18" spans="1:19">
      <c r="A18" s="102">
        <f>+A15+1</f>
        <v>3</v>
      </c>
      <c r="B18" s="18" t="s">
        <v>240</v>
      </c>
      <c r="C18" s="18"/>
      <c r="D18" s="323">
        <f>+'Komunal '!N20</f>
        <v>11.1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1190</v>
      </c>
      <c r="E19" s="337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1222.3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1222.3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87430.900000000009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58814.1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595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281</v>
      </c>
      <c r="C34" s="45"/>
      <c r="D34" s="320">
        <v>0</v>
      </c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19734</v>
      </c>
      <c r="E35" s="337"/>
      <c r="G35" s="350">
        <v>195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24667.5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1487.3</v>
      </c>
      <c r="E36" s="337"/>
      <c r="F36" s="338">
        <f>+D36-'Komunal '!F27</f>
        <v>0</v>
      </c>
      <c r="L36" s="6">
        <f>+L35*0.8</f>
        <v>19734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1509.1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291.8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41.3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40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134.6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3"/>
      <c r="K44" s="453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5</v>
      </c>
      <c r="E45" s="337"/>
      <c r="F45" s="6" t="s">
        <v>263</v>
      </c>
      <c r="I45" s="351"/>
      <c r="J45" s="453"/>
      <c r="K45" s="453"/>
    </row>
    <row r="46" spans="1:19">
      <c r="A46" s="102">
        <f>+A45+1</f>
        <v>10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4" t="s">
        <v>189</v>
      </c>
      <c r="J46" s="454">
        <f>+F46*H46</f>
        <v>882</v>
      </c>
      <c r="K46"/>
      <c r="L46"/>
      <c r="M46"/>
      <c r="N46"/>
    </row>
    <row r="47" spans="1:19">
      <c r="A47" s="102">
        <f t="shared" ref="A47:A66" si="2">+A46+1</f>
        <v>11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55">
        <v>27.9</v>
      </c>
      <c r="I47" s="454" t="s">
        <v>189</v>
      </c>
      <c r="J47" s="454">
        <f>+F47*H47</f>
        <v>167.39999999999998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500</v>
      </c>
      <c r="E48" s="337"/>
      <c r="F48" s="497">
        <f t="shared" ref="F48:F50" si="3">+$F$46</f>
        <v>6</v>
      </c>
      <c r="G48" s="497" t="s">
        <v>188</v>
      </c>
      <c r="H48" s="487" t="s">
        <v>264</v>
      </c>
      <c r="I48" s="489" t="s">
        <v>189</v>
      </c>
      <c r="J48" s="489">
        <f>1*80+2*110+3*250</f>
        <v>1050</v>
      </c>
      <c r="K48" s="482" t="s">
        <v>265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550</v>
      </c>
      <c r="E49" s="337"/>
      <c r="F49" s="498"/>
      <c r="G49" s="498"/>
      <c r="H49" s="488"/>
      <c r="I49" s="490"/>
      <c r="J49" s="490"/>
      <c r="K49" s="482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82.2</v>
      </c>
      <c r="E50" s="337"/>
      <c r="F50" s="483">
        <f t="shared" si="3"/>
        <v>6</v>
      </c>
      <c r="G50" s="483" t="s">
        <v>188</v>
      </c>
      <c r="H50" s="484">
        <v>38.700000000000003</v>
      </c>
      <c r="I50" s="485" t="s">
        <v>189</v>
      </c>
      <c r="J50" s="485">
        <f>+F50*H50</f>
        <v>232.20000000000002</v>
      </c>
      <c r="K50" s="486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150</v>
      </c>
      <c r="E51" s="337"/>
      <c r="F51" s="483"/>
      <c r="G51" s="483"/>
      <c r="H51" s="484"/>
      <c r="I51" s="485"/>
      <c r="J51" s="485"/>
      <c r="K51" s="486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170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>
        <v>0</v>
      </c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42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 hidden="1">
      <c r="A60" s="102">
        <f t="shared" si="2"/>
        <v>22</v>
      </c>
      <c r="B60" s="18" t="s">
        <v>120</v>
      </c>
      <c r="C60" s="44"/>
      <c r="D60" s="323">
        <v>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>
        <v>0</v>
      </c>
      <c r="E61" s="337"/>
    </row>
    <row r="62" spans="1:14" hidden="1">
      <c r="A62" s="102">
        <f t="shared" si="2"/>
        <v>24</v>
      </c>
      <c r="B62" s="18" t="s">
        <v>62</v>
      </c>
      <c r="C62" s="44"/>
      <c r="D62" s="323">
        <v>0</v>
      </c>
      <c r="E62" s="337"/>
    </row>
    <row r="63" spans="1:14" s="6" customFormat="1" hidden="1">
      <c r="A63" s="102">
        <f t="shared" si="2"/>
        <v>25</v>
      </c>
      <c r="B63" s="17"/>
      <c r="C63" s="348"/>
      <c r="D63" s="323"/>
      <c r="E63" s="337"/>
    </row>
    <row r="64" spans="1:14" s="6" customFormat="1" hidden="1">
      <c r="A64" s="102">
        <f t="shared" si="2"/>
        <v>26</v>
      </c>
      <c r="B64" s="17"/>
      <c r="C64" s="348"/>
      <c r="D64" s="323"/>
      <c r="E64" s="337"/>
    </row>
    <row r="65" spans="1:15" s="6" customFormat="1">
      <c r="A65" s="102">
        <v>22</v>
      </c>
      <c r="B65" s="17" t="s">
        <v>228</v>
      </c>
      <c r="C65" s="348"/>
      <c r="D65" s="323">
        <v>100</v>
      </c>
      <c r="E65" s="337"/>
      <c r="F65" s="351" t="s">
        <v>260</v>
      </c>
    </row>
    <row r="66" spans="1:15" s="6" customFormat="1" hidden="1">
      <c r="A66" s="102">
        <f t="shared" si="2"/>
        <v>23</v>
      </c>
      <c r="B66" s="17" t="s">
        <v>227</v>
      </c>
      <c r="C66" s="348"/>
      <c r="D66" s="323">
        <v>0</v>
      </c>
      <c r="E66" s="337"/>
      <c r="F66" s="58"/>
    </row>
    <row r="67" spans="1:15">
      <c r="A67" s="102">
        <v>23</v>
      </c>
      <c r="B67" s="18" t="s">
        <v>27</v>
      </c>
      <c r="C67" s="44"/>
      <c r="D67" s="323">
        <v>1222.3</v>
      </c>
      <c r="E67" s="337"/>
    </row>
    <row r="68" spans="1:15" s="3" customFormat="1" ht="13.5">
      <c r="A68" s="127">
        <f>+A67+0.1</f>
        <v>23.1</v>
      </c>
      <c r="B68" s="1" t="s">
        <v>76</v>
      </c>
      <c r="C68" s="45"/>
      <c r="D68" s="479">
        <v>1222.3</v>
      </c>
      <c r="E68" s="340"/>
      <c r="F68" s="15"/>
      <c r="G68" s="2"/>
      <c r="H68" s="2"/>
      <c r="I68" s="2"/>
      <c r="J68" s="2"/>
      <c r="K68" s="2"/>
      <c r="L68" s="2"/>
    </row>
    <row r="69" spans="1:15" hidden="1">
      <c r="A69" s="102">
        <f>+A67+1</f>
        <v>24</v>
      </c>
      <c r="B69" s="18" t="s">
        <v>77</v>
      </c>
      <c r="C69" s="44"/>
      <c r="D69" s="323"/>
      <c r="E69" s="337"/>
    </row>
    <row r="70" spans="1:15">
      <c r="A70" s="102">
        <v>24</v>
      </c>
      <c r="B70" s="18" t="s">
        <v>66</v>
      </c>
      <c r="C70" s="44"/>
      <c r="D70" s="323">
        <v>962.8</v>
      </c>
      <c r="E70" s="337"/>
    </row>
    <row r="71" spans="1:15">
      <c r="A71" s="48"/>
      <c r="B71" s="49" t="s">
        <v>30</v>
      </c>
      <c r="C71" s="42"/>
      <c r="D71" s="318">
        <f>SUM(D32,D35:D41,D45:D67,D69:D70)</f>
        <v>87430.900000000023</v>
      </c>
      <c r="E71" s="341"/>
      <c r="F71" s="493">
        <f>+D29-D71</f>
        <v>0</v>
      </c>
      <c r="G71" s="493"/>
      <c r="O71" s="481"/>
    </row>
    <row r="72" spans="1:15" ht="37.5" customHeight="1">
      <c r="B72" s="50"/>
      <c r="C72" s="8"/>
    </row>
    <row r="73" spans="1:15" s="6" customFormat="1" ht="26.25" hidden="1" customHeight="1">
      <c r="B73" s="291" t="s">
        <v>2</v>
      </c>
      <c r="C73" s="319"/>
      <c r="D73" s="316" t="s">
        <v>279</v>
      </c>
      <c r="E73" s="319"/>
    </row>
    <row r="74" spans="1:15" s="6" customFormat="1" ht="15.75" hidden="1" customHeight="1">
      <c r="B74" s="94"/>
      <c r="D74" s="317" t="s">
        <v>92</v>
      </c>
      <c r="E74" s="342"/>
    </row>
    <row r="75" spans="1:15" s="6" customFormat="1" ht="30.75" hidden="1" customHeight="1">
      <c r="B75" s="291" t="s">
        <v>6</v>
      </c>
      <c r="C75" s="316"/>
      <c r="D75" s="316" t="s">
        <v>280</v>
      </c>
      <c r="E75" s="316"/>
    </row>
    <row r="76" spans="1:15" s="6" customFormat="1" ht="13.5" hidden="1" customHeight="1">
      <c r="D76" s="317" t="s">
        <v>92</v>
      </c>
      <c r="E76" s="342"/>
    </row>
    <row r="77" spans="1:15" s="6" customFormat="1" hidden="1">
      <c r="B77" s="76" t="s">
        <v>192</v>
      </c>
      <c r="D77" s="35"/>
      <c r="E77" s="35"/>
    </row>
    <row r="78" spans="1:15" s="290" customFormat="1" ht="109.5" customHeight="1">
      <c r="A78" s="372" t="s">
        <v>214</v>
      </c>
      <c r="D78" s="370"/>
      <c r="E78" s="371" t="s">
        <v>233</v>
      </c>
    </row>
    <row r="79" spans="1:15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4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272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1" t="s">
        <v>40</v>
      </c>
      <c r="F2" s="501"/>
      <c r="G2" s="501"/>
      <c r="H2" s="94"/>
      <c r="I2" s="35"/>
      <c r="J2" s="35"/>
    </row>
    <row r="3" spans="1:16" s="64" customFormat="1" ht="17.25">
      <c r="A3" s="353"/>
      <c r="B3" s="356"/>
      <c r="C3" s="355"/>
      <c r="D3" s="355"/>
      <c r="E3" s="501" t="s">
        <v>223</v>
      </c>
      <c r="F3" s="501"/>
      <c r="G3" s="501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2" t="str">
        <f>+'Ekamut-caxs'!D4</f>
        <v xml:space="preserve">_____. _____. 2024թ. </v>
      </c>
      <c r="F4" s="502"/>
      <c r="G4" s="502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2" t="str">
        <f>+'Ekamut-caxs'!C5</f>
        <v xml:space="preserve">հ. __________- Ա որոշմամբ </v>
      </c>
      <c r="F5" s="502"/>
      <c r="G5" s="502"/>
      <c r="H5" s="94"/>
      <c r="I5" s="35"/>
      <c r="J5" s="35"/>
    </row>
    <row r="6" spans="1:16" s="63" customFormat="1" ht="19.5" customHeight="1">
      <c r="A6" s="503" t="s">
        <v>41</v>
      </c>
      <c r="B6" s="503"/>
      <c r="C6" s="503"/>
      <c r="D6" s="503"/>
      <c r="E6" s="503"/>
      <c r="F6" s="503"/>
      <c r="G6" s="503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5" t="str">
        <f>+'Ekamut-caxs'!A7:E7</f>
        <v xml:space="preserve">«Երևանի հ․142 մսուր-մանկապարտեզ» ՀՈԱԿ-ի </v>
      </c>
      <c r="B7" s="495"/>
      <c r="C7" s="495"/>
      <c r="D7" s="495"/>
      <c r="E7" s="495"/>
      <c r="F7" s="495"/>
      <c r="G7" s="49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6" t="s">
        <v>283</v>
      </c>
      <c r="B8" s="496"/>
      <c r="C8" s="496"/>
      <c r="D8" s="496"/>
      <c r="E8" s="496"/>
      <c r="F8" s="496"/>
      <c r="G8" s="49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4097.8999999999969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4671.1999999999971</v>
      </c>
      <c r="D12" s="239">
        <f>+F12</f>
        <v>4671.1999999999971</v>
      </c>
      <c r="E12" s="239">
        <f>+F12</f>
        <v>4671.1999999999971</v>
      </c>
      <c r="F12" s="189">
        <f>+'Dramakani hamematakan'!D6</f>
        <v>4671.1999999999971</v>
      </c>
      <c r="G12" s="331"/>
      <c r="H12" s="500" t="s">
        <v>222</v>
      </c>
      <c r="I12" s="500"/>
      <c r="J12" s="199">
        <v>0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16334.1</v>
      </c>
      <c r="D13" s="189">
        <f t="shared" si="1"/>
        <v>38720.200000000004</v>
      </c>
      <c r="E13" s="189">
        <f t="shared" si="1"/>
        <v>59972.1</v>
      </c>
      <c r="F13" s="189">
        <f>SUM(F14:F15,F18,F22:F29)</f>
        <v>86497.5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16334.1</v>
      </c>
      <c r="D14" s="254">
        <v>36751.800000000003</v>
      </c>
      <c r="E14" s="254">
        <v>57169.5</v>
      </c>
      <c r="F14" s="187">
        <f>+'Ekamut-caxs'!D11</f>
        <v>81670.7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/>
      <c r="D18" s="187">
        <f t="shared" ref="D18:F18" si="8">SUM(D19:D21)</f>
        <v>1968.4</v>
      </c>
      <c r="E18" s="187">
        <f t="shared" si="8"/>
        <v>2802.6</v>
      </c>
      <c r="F18" s="187">
        <f t="shared" si="8"/>
        <v>3636.8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729</v>
      </c>
      <c r="E19" s="343">
        <f>+F19/12*9</f>
        <v>1093.5</v>
      </c>
      <c r="F19" s="182">
        <f>+'Ekamut-caxs'!D16</f>
        <v>1458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>
        <f>+F20/12*6</f>
        <v>939.4</v>
      </c>
      <c r="E20" s="343">
        <f>+F20/12*9</f>
        <v>1409.1</v>
      </c>
      <c r="F20" s="182">
        <f>+'Ekamut-caxs'!D17</f>
        <v>1878.8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2.2999999999999998</v>
      </c>
      <c r="B21" s="265" t="s">
        <v>289</v>
      </c>
      <c r="C21" s="343"/>
      <c r="D21" s="343">
        <f t="shared" ref="D21:F21" si="9">+D73</f>
        <v>300</v>
      </c>
      <c r="E21" s="343">
        <f t="shared" si="9"/>
        <v>300</v>
      </c>
      <c r="F21" s="343">
        <f t="shared" si="9"/>
        <v>300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3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1190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8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9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10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1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20526.975000000002</v>
      </c>
      <c r="D30" s="189">
        <f>D31+D73+D85</f>
        <v>43383.650000000009</v>
      </c>
      <c r="E30" s="189">
        <f>E31+E73+E85</f>
        <v>64637.325000000004</v>
      </c>
      <c r="F30" s="189">
        <f>F31+F73+F85</f>
        <v>86108.000000000015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20526.975000000002</v>
      </c>
      <c r="D31" s="189">
        <f>SUM(D32,D35:D41,D45:D67,D71:D72)</f>
        <v>43083.650000000009</v>
      </c>
      <c r="E31" s="189">
        <f>SUM(E32,E35:E41,E45:E67,E71:E72)</f>
        <v>64337.325000000004</v>
      </c>
      <c r="F31" s="189">
        <f>SUM(F32,F35:F41,F45:F67,F71:F72)</f>
        <v>85808.000000000015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+F32/12*3-1300</f>
        <v>13403.525000000001</v>
      </c>
      <c r="D32" s="254">
        <f>+F32/12*6-100</f>
        <v>29307.050000000003</v>
      </c>
      <c r="E32" s="254">
        <f>+F32/12*9-100</f>
        <v>44010.575000000004</v>
      </c>
      <c r="F32" s="187">
        <f>+'Ekamut-caxs'!D32</f>
        <v>58814.1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12">+F33/12*3</f>
        <v>148.75</v>
      </c>
      <c r="D33" s="254">
        <f t="shared" ref="D33:D57" si="13">+C33*2</f>
        <v>297.5</v>
      </c>
      <c r="E33" s="254">
        <f t="shared" ref="E33:E40" si="14">+C33+D33</f>
        <v>446.25</v>
      </c>
      <c r="F33" s="480">
        <f>+'Ekamut-caxs'!D33</f>
        <v>595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>
        <f t="shared" si="12"/>
        <v>0</v>
      </c>
      <c r="D34" s="254">
        <f t="shared" si="13"/>
        <v>0</v>
      </c>
      <c r="E34" s="254">
        <f t="shared" si="14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12"/>
        <v>4933.5</v>
      </c>
      <c r="D35" s="254">
        <f>+F35/12*6</f>
        <v>9867</v>
      </c>
      <c r="E35" s="254">
        <f>+F35/12*9</f>
        <v>14800.5</v>
      </c>
      <c r="F35" s="187">
        <f>+'Ekamut-caxs'!D35</f>
        <v>19734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si="12"/>
        <v>371.82499999999999</v>
      </c>
      <c r="D36" s="254">
        <f t="shared" si="13"/>
        <v>743.65</v>
      </c>
      <c r="E36" s="254">
        <f t="shared" si="14"/>
        <v>1115.4749999999999</v>
      </c>
      <c r="F36" s="187">
        <f>+'Ekamut-caxs'!D36</f>
        <v>1487.3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377.27499999999998</v>
      </c>
      <c r="D37" s="254">
        <f t="shared" si="13"/>
        <v>754.55</v>
      </c>
      <c r="E37" s="254">
        <f t="shared" si="14"/>
        <v>1131.8249999999998</v>
      </c>
      <c r="F37" s="187">
        <f>+'Ekamut-caxs'!D37</f>
        <v>1509.1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70.174999999999997</v>
      </c>
      <c r="D38" s="254">
        <f t="shared" si="13"/>
        <v>140.35</v>
      </c>
      <c r="E38" s="254">
        <f t="shared" si="14"/>
        <v>210.52499999999998</v>
      </c>
      <c r="F38" s="187">
        <f>+'Komunal '!M27</f>
        <v>280.7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10.324999999999999</v>
      </c>
      <c r="D39" s="254">
        <f t="shared" si="13"/>
        <v>20.65</v>
      </c>
      <c r="E39" s="254">
        <f t="shared" si="14"/>
        <v>30.974999999999998</v>
      </c>
      <c r="F39" s="187">
        <f>+'Ekamut-caxs'!D39</f>
        <v>41.3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10</v>
      </c>
      <c r="D40" s="254">
        <f t="shared" si="13"/>
        <v>20</v>
      </c>
      <c r="E40" s="254">
        <f t="shared" si="14"/>
        <v>30</v>
      </c>
      <c r="F40" s="187">
        <f>+'Ekamut-caxs'!D40</f>
        <v>40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33.65</v>
      </c>
      <c r="D41" s="254">
        <f t="shared" si="16"/>
        <v>67.3</v>
      </c>
      <c r="E41" s="254">
        <f>SUM(E42:E44)</f>
        <v>100.94999999999999</v>
      </c>
      <c r="F41" s="187">
        <f>SUM(F42:F44)</f>
        <v>134.6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182">
        <f t="shared" ref="C42:C44" si="17">+F42/12*3</f>
        <v>14.399999999999999</v>
      </c>
      <c r="D42" s="182">
        <f t="shared" si="13"/>
        <v>28.799999999999997</v>
      </c>
      <c r="E42" s="182">
        <f t="shared" ref="E42:E44" si="18">+C42+D42</f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182">
        <f t="shared" si="17"/>
        <v>1.25</v>
      </c>
      <c r="D43" s="182">
        <f t="shared" si="13"/>
        <v>2.5</v>
      </c>
      <c r="E43" s="182">
        <f t="shared" si="18"/>
        <v>3.75</v>
      </c>
      <c r="F43" s="191">
        <f>+'Ekamut-caxs'!D43</f>
        <v>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182">
        <f t="shared" si="17"/>
        <v>18</v>
      </c>
      <c r="D44" s="182">
        <f t="shared" si="13"/>
        <v>36</v>
      </c>
      <c r="E44" s="182">
        <f t="shared" si="18"/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9">F45/4*1</f>
        <v>1.25</v>
      </c>
      <c r="D45" s="254">
        <f t="shared" ref="D45" si="20">F45/4*2</f>
        <v>2.5</v>
      </c>
      <c r="E45" s="254">
        <f t="shared" ref="E45" si="21">F45/4*3</f>
        <v>3.75</v>
      </c>
      <c r="F45" s="187">
        <f>+'Ekamut-caxs'!D45</f>
        <v>5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f t="shared" ref="C46:C57" si="22">+F46/12*3</f>
        <v>220.5</v>
      </c>
      <c r="D46" s="254">
        <f t="shared" si="13"/>
        <v>441</v>
      </c>
      <c r="E46" s="254">
        <f t="shared" ref="E46:E58" si="23">+C46+D46</f>
        <v>661.5</v>
      </c>
      <c r="F46" s="187">
        <f>+'Ekamut-caxs'!D46</f>
        <v>882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4">+A46+1</f>
        <v>11</v>
      </c>
      <c r="B47" s="245" t="str">
        <f>+'Ekamut-caxs'!B47</f>
        <v>Գրասենյակային ապրանքների գծով</v>
      </c>
      <c r="C47" s="254">
        <f t="shared" si="22"/>
        <v>41.849999999999994</v>
      </c>
      <c r="D47" s="254">
        <f t="shared" si="13"/>
        <v>83.699999999999989</v>
      </c>
      <c r="E47" s="254">
        <f t="shared" si="23"/>
        <v>125.54999999999998</v>
      </c>
      <c r="F47" s="187">
        <f>+'Ekamut-caxs'!D47</f>
        <v>167.39999999999998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4"/>
        <v>12</v>
      </c>
      <c r="B48" s="245" t="str">
        <f>+'Ekamut-caxs'!B48</f>
        <v>Փոքրարժեք կամ արագամաշ առարկաների գծով</v>
      </c>
      <c r="C48" s="254">
        <f t="shared" si="22"/>
        <v>125</v>
      </c>
      <c r="D48" s="254">
        <f t="shared" si="13"/>
        <v>250</v>
      </c>
      <c r="E48" s="254">
        <f t="shared" si="23"/>
        <v>375</v>
      </c>
      <c r="F48" s="187">
        <f>+'Ekamut-caxs'!D48</f>
        <v>500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4"/>
        <v>13</v>
      </c>
      <c r="B49" s="245" t="str">
        <f>+'Ekamut-caxs'!B49</f>
        <v>Ուսումնական նյութերի գծով</v>
      </c>
      <c r="C49" s="254">
        <f t="shared" si="22"/>
        <v>137.5</v>
      </c>
      <c r="D49" s="254">
        <f t="shared" si="13"/>
        <v>275</v>
      </c>
      <c r="E49" s="254">
        <f t="shared" si="23"/>
        <v>412.5</v>
      </c>
      <c r="F49" s="187">
        <f>+'Ekamut-caxs'!D49</f>
        <v>550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4"/>
        <v>14</v>
      </c>
      <c r="B50" s="245" t="str">
        <f>+'Ekamut-caxs'!B50</f>
        <v>Դեղորայքի գծով</v>
      </c>
      <c r="C50" s="254">
        <f t="shared" si="22"/>
        <v>20.55</v>
      </c>
      <c r="D50" s="254">
        <f t="shared" si="13"/>
        <v>41.1</v>
      </c>
      <c r="E50" s="254">
        <f t="shared" si="23"/>
        <v>61.650000000000006</v>
      </c>
      <c r="F50" s="187">
        <f>+'Ekamut-caxs'!D50</f>
        <v>82.2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4"/>
        <v>15</v>
      </c>
      <c r="B51" s="245" t="str">
        <f>+'Ekamut-caxs'!B51</f>
        <v>Բուժ.ծառայության գծով</v>
      </c>
      <c r="C51" s="254">
        <f t="shared" si="22"/>
        <v>37.5</v>
      </c>
      <c r="D51" s="254">
        <f t="shared" si="13"/>
        <v>75</v>
      </c>
      <c r="E51" s="254">
        <f t="shared" si="23"/>
        <v>112.5</v>
      </c>
      <c r="F51" s="187">
        <f>+'Ekamut-caxs'!D51</f>
        <v>150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5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4"/>
        <v>16</v>
      </c>
      <c r="B52" s="245" t="str">
        <f>+'Ekamut-caxs'!B52</f>
        <v>Ընթացիկ վերանորոգման գծով</v>
      </c>
      <c r="C52" s="254">
        <f t="shared" si="22"/>
        <v>75</v>
      </c>
      <c r="D52" s="254">
        <f t="shared" si="13"/>
        <v>150</v>
      </c>
      <c r="E52" s="254">
        <f t="shared" si="23"/>
        <v>225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25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4"/>
        <v>17</v>
      </c>
      <c r="B53" s="245" t="str">
        <f>+'Ekamut-caxs'!B53</f>
        <v>Ջեռուցման համակարգի սպասարկման գծով</v>
      </c>
      <c r="C53" s="254">
        <f t="shared" si="22"/>
        <v>42.5</v>
      </c>
      <c r="D53" s="254">
        <f t="shared" si="13"/>
        <v>85</v>
      </c>
      <c r="E53" s="254">
        <f t="shared" si="23"/>
        <v>127.5</v>
      </c>
      <c r="F53" s="187">
        <f>+'Ekamut-caxs'!D53</f>
        <v>170</v>
      </c>
      <c r="G53" s="333"/>
      <c r="H53" s="97"/>
      <c r="I53" s="88"/>
      <c r="J53" s="88"/>
      <c r="K53" s="251" t="str">
        <f t="shared" si="11"/>
        <v/>
      </c>
      <c r="L53" s="251" t="str">
        <f t="shared" si="25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4"/>
        <v>18</v>
      </c>
      <c r="B54" s="245" t="str">
        <f>+'Ekamut-caxs'!B54</f>
        <v>Կաթսայատան սպասարկման գծով</v>
      </c>
      <c r="C54" s="254">
        <f t="shared" si="22"/>
        <v>0</v>
      </c>
      <c r="D54" s="254">
        <f t="shared" si="13"/>
        <v>0</v>
      </c>
      <c r="E54" s="254">
        <f t="shared" si="23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5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4"/>
        <v>19</v>
      </c>
      <c r="B55" s="245" t="str">
        <f>+'Ekamut-caxs'!B55</f>
        <v>Սպասարկման և կոմունալ համավճարների գծով</v>
      </c>
      <c r="C55" s="254">
        <f t="shared" si="22"/>
        <v>0</v>
      </c>
      <c r="D55" s="254">
        <f t="shared" si="13"/>
        <v>0</v>
      </c>
      <c r="E55" s="254">
        <f t="shared" si="23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5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f t="shared" si="22"/>
        <v>31.25</v>
      </c>
      <c r="D56" s="254">
        <f t="shared" si="13"/>
        <v>62.5</v>
      </c>
      <c r="E56" s="254">
        <f t="shared" si="23"/>
        <v>93.75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25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4"/>
        <v>19</v>
      </c>
      <c r="B57" s="245" t="str">
        <f>+'Ekamut-caxs'!B57</f>
        <v>Համակարգիչների տեխնիկական սպասարկման գծով</v>
      </c>
      <c r="C57" s="254">
        <f t="shared" si="22"/>
        <v>10.5</v>
      </c>
      <c r="D57" s="254">
        <f t="shared" si="13"/>
        <v>21</v>
      </c>
      <c r="E57" s="254">
        <f t="shared" si="23"/>
        <v>31.5</v>
      </c>
      <c r="F57" s="187">
        <f>+'Ekamut-caxs'!D57</f>
        <v>42</v>
      </c>
      <c r="G57" s="333"/>
      <c r="H57" s="97"/>
      <c r="I57" s="88"/>
      <c r="J57" s="88"/>
      <c r="K57" s="251" t="str">
        <f t="shared" si="11"/>
        <v/>
      </c>
      <c r="L57" s="251" t="str">
        <f t="shared" si="25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4"/>
        <v>20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f t="shared" si="23"/>
        <v>0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25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4"/>
        <v>21</v>
      </c>
      <c r="B59" s="245" t="str">
        <f>+'Ekamut-caxs'!B59</f>
        <v>էլ․ստորագրության գծով</v>
      </c>
      <c r="C59" s="254">
        <v>0</v>
      </c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5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4"/>
        <v>22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25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4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5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24"/>
        <v>24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25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4"/>
        <v>25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5"/>
        <v/>
      </c>
      <c r="M63" s="266" t="str">
        <f t="shared" si="3"/>
        <v/>
      </c>
    </row>
    <row r="64" spans="1:16" s="64" customFormat="1" ht="16.5" hidden="1" customHeight="1">
      <c r="A64" s="54">
        <f t="shared" si="24"/>
        <v>26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25"/>
        <v/>
      </c>
      <c r="M64" s="266" t="str">
        <f t="shared" si="3"/>
        <v/>
      </c>
    </row>
    <row r="65" spans="1:16" s="64" customFormat="1" ht="16.5" customHeight="1">
      <c r="A65" s="54">
        <v>22</v>
      </c>
      <c r="B65" s="347" t="str">
        <f>+'Ekamut-caxs'!B65</f>
        <v>Դուրսգրվող գույքի վերագնահատման գծով</v>
      </c>
      <c r="C65" s="254">
        <v>0</v>
      </c>
      <c r="D65" s="254">
        <v>100</v>
      </c>
      <c r="E65" s="254">
        <v>100</v>
      </c>
      <c r="F65" s="186">
        <f>+'Ekamut-caxs'!D65</f>
        <v>100</v>
      </c>
      <c r="G65" s="334"/>
      <c r="H65" s="452" t="s">
        <v>262</v>
      </c>
      <c r="I65" s="88"/>
      <c r="J65" s="88"/>
      <c r="K65" s="266" t="str">
        <f t="shared" si="11"/>
        <v/>
      </c>
      <c r="L65" s="266" t="str">
        <f t="shared" si="25"/>
        <v/>
      </c>
      <c r="M65" s="266" t="str">
        <f t="shared" si="3"/>
        <v/>
      </c>
    </row>
    <row r="66" spans="1:16" s="64" customFormat="1" ht="16.5" hidden="1" customHeight="1">
      <c r="A66" s="54">
        <f t="shared" si="24"/>
        <v>23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2"/>
      <c r="I66" s="88"/>
      <c r="J66" s="88"/>
      <c r="K66" s="266" t="str">
        <f t="shared" si="11"/>
        <v/>
      </c>
      <c r="L66" s="266" t="str">
        <f t="shared" si="25"/>
        <v/>
      </c>
      <c r="M66" s="266" t="str">
        <f t="shared" si="3"/>
        <v/>
      </c>
    </row>
    <row r="67" spans="1:16" s="63" customFormat="1" ht="16.5" hidden="1" customHeight="1">
      <c r="A67" s="54">
        <f t="shared" si="24"/>
        <v>24</v>
      </c>
      <c r="B67" s="245" t="s">
        <v>35</v>
      </c>
      <c r="C67" s="186">
        <f>SUM(C68:C70)</f>
        <v>0</v>
      </c>
      <c r="D67" s="186">
        <f t="shared" ref="D67:E67" si="26">SUM(D68:D70)</f>
        <v>0</v>
      </c>
      <c r="E67" s="186">
        <f t="shared" si="26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5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5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5"/>
        <v/>
      </c>
      <c r="M69" s="251" t="str">
        <f t="shared" si="3"/>
        <v/>
      </c>
    </row>
    <row r="70" spans="1:16" ht="14.25" hidden="1" customHeight="1">
      <c r="A70" s="13">
        <f>+A69+0.1</f>
        <v>24.300000000000004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25"/>
        <v/>
      </c>
      <c r="M70" s="251" t="str">
        <f t="shared" si="3"/>
        <v/>
      </c>
    </row>
    <row r="71" spans="1:16" s="84" customFormat="1" ht="17.25" customHeight="1">
      <c r="A71" s="59">
        <v>23</v>
      </c>
      <c r="B71" s="188" t="s">
        <v>37</v>
      </c>
      <c r="C71" s="240">
        <f>+F71</f>
        <v>573.30000000000007</v>
      </c>
      <c r="D71" s="240">
        <f>+F71</f>
        <v>573.30000000000007</v>
      </c>
      <c r="E71" s="240">
        <f>+F71</f>
        <v>573.30000000000007</v>
      </c>
      <c r="F71" s="187">
        <f>+'Deb. ev kreditor'!D59-'Deb. ev kreditor'!D55</f>
        <v>573.30000000000007</v>
      </c>
      <c r="G71" s="333"/>
      <c r="H71" s="457">
        <f>+F71-'Deb. ev kreditor'!F59</f>
        <v>0</v>
      </c>
      <c r="I71" s="75"/>
      <c r="J71" s="75"/>
      <c r="K71" s="251" t="str">
        <f t="shared" si="11"/>
        <v/>
      </c>
      <c r="L71" s="251" t="str">
        <f t="shared" si="25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5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11"/>
        <v/>
      </c>
      <c r="L73" s="251" t="str">
        <f t="shared" si="25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11"/>
        <v/>
      </c>
      <c r="L74" s="251" t="str">
        <f t="shared" si="25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7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5"/>
        <v/>
      </c>
      <c r="M75" s="251" t="str">
        <f t="shared" si="3"/>
        <v/>
      </c>
    </row>
    <row r="76" spans="1:16" hidden="1">
      <c r="A76" s="23">
        <f t="shared" si="27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25"/>
        <v/>
      </c>
      <c r="M76" s="251" t="str">
        <f t="shared" si="3"/>
        <v/>
      </c>
    </row>
    <row r="77" spans="1:16">
      <c r="A77" s="23">
        <v>1.1000000000000001</v>
      </c>
      <c r="B77" s="247" t="s">
        <v>86</v>
      </c>
      <c r="C77" s="343">
        <v>0</v>
      </c>
      <c r="D77" s="343">
        <v>300</v>
      </c>
      <c r="E77" s="343">
        <v>300</v>
      </c>
      <c r="F77" s="182">
        <v>300</v>
      </c>
      <c r="G77" s="335"/>
      <c r="H77" s="96" t="s">
        <v>288</v>
      </c>
      <c r="K77" s="251" t="str">
        <f t="shared" si="11"/>
        <v/>
      </c>
      <c r="L77" s="251" t="str">
        <f t="shared" si="25"/>
        <v/>
      </c>
      <c r="M77" s="251" t="str">
        <f t="shared" si="3"/>
        <v/>
      </c>
    </row>
    <row r="78" spans="1:16" hidden="1">
      <c r="A78" s="23">
        <f t="shared" si="27"/>
        <v>1.2000000000000002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5"/>
        <v/>
      </c>
      <c r="M78" s="251" t="str">
        <f t="shared" si="3"/>
        <v/>
      </c>
    </row>
    <row r="79" spans="1:16" s="68" customFormat="1" hidden="1">
      <c r="A79" s="23">
        <f t="shared" si="27"/>
        <v>1.3000000000000003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5"/>
        <v/>
      </c>
      <c r="M79" s="266" t="str">
        <f t="shared" si="3"/>
        <v/>
      </c>
    </row>
    <row r="80" spans="1:16" s="68" customFormat="1" hidden="1">
      <c r="A80" s="23">
        <f t="shared" si="27"/>
        <v>1.4000000000000004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25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8">SUM(C82:C84)</f>
        <v>0</v>
      </c>
      <c r="D81" s="254">
        <f t="shared" si="28"/>
        <v>0</v>
      </c>
      <c r="E81" s="254">
        <f t="shared" si="28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5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9">IF((D82-C82)&lt;0, (0),"")</f>
        <v/>
      </c>
      <c r="L82" s="251" t="str">
        <f t="shared" si="25"/>
        <v/>
      </c>
      <c r="M82" s="251" t="str">
        <f t="shared" ref="M82:M88" si="30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9"/>
        <v/>
      </c>
      <c r="L83" s="251" t="str">
        <f t="shared" ref="L83:L88" si="31">IF((+E83-D83)&lt;0, (0),"")</f>
        <v/>
      </c>
      <c r="M83" s="251" t="str">
        <f t="shared" si="30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9"/>
        <v/>
      </c>
      <c r="L84" s="251" t="str">
        <f t="shared" si="31"/>
        <v/>
      </c>
      <c r="M84" s="251" t="str">
        <f t="shared" si="30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32">SUM(C86:C87)</f>
        <v>0</v>
      </c>
      <c r="D85" s="189">
        <f t="shared" si="32"/>
        <v>0</v>
      </c>
      <c r="E85" s="189">
        <f t="shared" si="32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9"/>
        <v/>
      </c>
      <c r="L85" s="251" t="str">
        <f t="shared" si="31"/>
        <v/>
      </c>
      <c r="M85" s="251" t="str">
        <f t="shared" si="30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9"/>
        <v/>
      </c>
      <c r="L86" s="251" t="str">
        <f t="shared" si="31"/>
        <v/>
      </c>
      <c r="M86" s="251" t="str">
        <f t="shared" si="30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9"/>
        <v/>
      </c>
      <c r="L87" s="266" t="str">
        <f t="shared" si="31"/>
        <v/>
      </c>
      <c r="M87" s="266" t="str">
        <f t="shared" si="30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478.32499999999345</v>
      </c>
      <c r="D88" s="189">
        <f>D12+D13-D30</f>
        <v>7.749999999992724</v>
      </c>
      <c r="E88" s="189">
        <f>E12+E13-E30</f>
        <v>5.9749999999912689</v>
      </c>
      <c r="F88" s="189">
        <f>F12+F13-F30</f>
        <v>5060.6999999999825</v>
      </c>
      <c r="G88" s="332"/>
      <c r="H88" s="500" t="s">
        <v>191</v>
      </c>
      <c r="I88" s="500"/>
      <c r="J88" s="200"/>
      <c r="K88" s="251">
        <f t="shared" si="29"/>
        <v>0</v>
      </c>
      <c r="L88" s="251">
        <f t="shared" si="31"/>
        <v>0</v>
      </c>
      <c r="M88" s="251" t="str">
        <f t="shared" si="30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3">IF((I89-H89)&lt;0, (0),"")</f>
        <v/>
      </c>
      <c r="M89" s="252" t="str">
        <f t="shared" si="33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16" t="s">
        <v>279</v>
      </c>
      <c r="F90" s="316"/>
      <c r="G90" s="325"/>
      <c r="H90" s="133"/>
      <c r="I90" s="35"/>
      <c r="J90" s="35"/>
      <c r="K90" s="252" t="e">
        <f>IF((H90-E90)&lt;0, (0),"")</f>
        <v>#VALUE!</v>
      </c>
      <c r="L90" s="252" t="str">
        <f t="shared" si="33"/>
        <v/>
      </c>
      <c r="M90" s="252" t="str">
        <f t="shared" si="33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3"/>
        <v/>
      </c>
      <c r="M91" s="252" t="str">
        <f t="shared" si="33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16" t="s">
        <v>280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9"/>
      <c r="D95" s="499"/>
      <c r="E95" s="499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80" fitToHeight="0" orientation="portrait" r:id="rId1"/>
  <headerFooter alignWithMargins="0"/>
  <rowBreaks count="1" manualBreakCount="1">
    <brk id="87" max="6" man="1"/>
  </rowBreaks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D64" sqref="D6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4" t="s">
        <v>53</v>
      </c>
      <c r="B1" s="504"/>
      <c r="C1" s="504"/>
      <c r="D1" s="504"/>
      <c r="E1" s="504"/>
      <c r="F1" s="504"/>
    </row>
    <row r="2" spans="1:18" s="18" customFormat="1" ht="20.25">
      <c r="A2" s="495" t="str">
        <f>+'Ekamut-caxs'!A7:D7</f>
        <v xml:space="preserve">«Երևանի հ․142 մսուր-մանկապարտեզ» ՀՈԱԿ-ի </v>
      </c>
      <c r="B2" s="495"/>
      <c r="C2" s="495"/>
      <c r="D2" s="495"/>
      <c r="E2" s="495"/>
      <c r="F2" s="49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7" t="s">
        <v>285</v>
      </c>
      <c r="B3" s="507"/>
      <c r="C3" s="507"/>
      <c r="D3" s="507"/>
      <c r="E3" s="507"/>
      <c r="F3" s="50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67519.000000000015</v>
      </c>
      <c r="D6" s="202">
        <f>SUM(D7:D8,D11,D14:D19,D22:D23)</f>
        <v>87430.900000000009</v>
      </c>
      <c r="E6" s="202">
        <f t="shared" ref="E6:E64" si="0">D6-C6</f>
        <v>19911.899999999994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f>65764</f>
        <v>65764</v>
      </c>
      <c r="D7" s="193">
        <f>+'Ekamut-caxs'!D11</f>
        <v>81670.7</v>
      </c>
      <c r="E7" s="193">
        <f t="shared" si="0"/>
        <v>15906.699999999997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0</v>
      </c>
      <c r="E8" s="193">
        <f t="shared" si="0"/>
        <v>-41.6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/>
      <c r="E9" s="193">
        <f t="shared" si="0"/>
        <v>-41.6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3336.8</v>
      </c>
      <c r="E11" s="193">
        <f t="shared" si="0"/>
        <v>3336.8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>
        <f>+'Ekamut-caxs'!D16</f>
        <v>1458</v>
      </c>
      <c r="E12" s="193">
        <f t="shared" si="0"/>
        <v>1458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1878.8</v>
      </c>
      <c r="E13" s="193">
        <f t="shared" si="0"/>
        <v>1878.8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348.1</v>
      </c>
      <c r="D14" s="193">
        <f>+'Ekamut-caxs'!D19</f>
        <v>1190</v>
      </c>
      <c r="E14" s="193">
        <f t="shared" si="0"/>
        <v>841.9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1341.8</v>
      </c>
      <c r="D19" s="196">
        <f>SUM(D20:D21)</f>
        <v>1222.3</v>
      </c>
      <c r="E19" s="193">
        <f t="shared" si="0"/>
        <v>-119.5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1133.5999999999999</v>
      </c>
      <c r="D20" s="179">
        <f>+'Ekamut-caxs'!D25</f>
        <v>1222.3</v>
      </c>
      <c r="E20" s="179">
        <f t="shared" si="0"/>
        <v>88.700000000000045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13.2</v>
      </c>
      <c r="D22" s="193">
        <f>+'Ekamut-caxs'!D27</f>
        <v>0</v>
      </c>
      <c r="E22" s="193">
        <f t="shared" si="0"/>
        <v>-13.2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>
        <v>10.3</v>
      </c>
      <c r="D23" s="192">
        <f>+'Ekamut-caxs'!D18</f>
        <v>11.1</v>
      </c>
      <c r="E23" s="192">
        <f>D23-C23</f>
        <v>0.79999999999999893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66137</v>
      </c>
      <c r="D24" s="203">
        <f>SUM(D25,D28:D34,D38:D60,D62:D63)</f>
        <v>87430.900000000023</v>
      </c>
      <c r="E24" s="202">
        <f t="shared" si="0"/>
        <v>21293.900000000023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475">
        <v>43830.9</v>
      </c>
      <c r="D25" s="196">
        <f>+'Ekamut-caxs'!D32</f>
        <v>58814.1</v>
      </c>
      <c r="E25" s="193">
        <f t="shared" si="0"/>
        <v>14983.199999999997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476">
        <v>173</v>
      </c>
      <c r="D26" s="197">
        <f>+'Ekamut-caxs'!D33</f>
        <v>595</v>
      </c>
      <c r="E26" s="179">
        <f>D26-C26</f>
        <v>422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476">
        <v>725</v>
      </c>
      <c r="D27" s="178">
        <f>+'Ekamut-caxs'!D34</f>
        <v>0</v>
      </c>
      <c r="E27" s="180">
        <f>D27-C27</f>
        <v>-725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475">
        <v>16089.8</v>
      </c>
      <c r="D28" s="196">
        <f>+'Ekamut-caxs'!D35</f>
        <v>19734</v>
      </c>
      <c r="E28" s="193">
        <f t="shared" si="0"/>
        <v>3644.2000000000007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477">
        <v>1493.3</v>
      </c>
      <c r="D29" s="196">
        <f>+'Ekamut-caxs'!D36</f>
        <v>1487.3</v>
      </c>
      <c r="E29" s="193">
        <f t="shared" si="0"/>
        <v>-6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478">
        <v>1481.4</v>
      </c>
      <c r="D30" s="196">
        <f>+'Ekamut-caxs'!D37</f>
        <v>1509.1</v>
      </c>
      <c r="E30" s="193">
        <f t="shared" si="0"/>
        <v>27.699999999999818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477">
        <v>280.39999999999998</v>
      </c>
      <c r="D31" s="196">
        <f>+'Ekamut-caxs'!D38</f>
        <v>291.8</v>
      </c>
      <c r="E31" s="193">
        <f t="shared" si="0"/>
        <v>11.400000000000034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477">
        <v>41.3</v>
      </c>
      <c r="D32" s="196">
        <f>+'Ekamut-caxs'!D39</f>
        <v>41.3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477">
        <v>40</v>
      </c>
      <c r="D33" s="196">
        <f>+'Ekamut-caxs'!D40</f>
        <v>40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129.6</v>
      </c>
      <c r="D34" s="196">
        <f>SUM(D35:D37)</f>
        <v>134.6</v>
      </c>
      <c r="E34" s="193">
        <f t="shared" si="0"/>
        <v>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476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476">
        <v>0</v>
      </c>
      <c r="D36" s="197">
        <f>+'Ekamut-caxs'!D43</f>
        <v>5</v>
      </c>
      <c r="E36" s="179">
        <f t="shared" si="0"/>
        <v>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476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477">
        <v>0</v>
      </c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477">
        <v>491.4</v>
      </c>
      <c r="D39" s="196">
        <f>+'Ekamut-caxs'!D46</f>
        <v>882</v>
      </c>
      <c r="E39" s="193">
        <f t="shared" si="0"/>
        <v>390.6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477">
        <v>173</v>
      </c>
      <c r="D40" s="196">
        <f>+'Ekamut-caxs'!D47</f>
        <v>167.39999999999998</v>
      </c>
      <c r="E40" s="193">
        <f t="shared" si="0"/>
        <v>-5.6000000000000227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477">
        <v>44.3</v>
      </c>
      <c r="D41" s="196">
        <f>+'Ekamut-caxs'!D48</f>
        <v>500</v>
      </c>
      <c r="E41" s="193">
        <f t="shared" si="0"/>
        <v>455.7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477">
        <v>31</v>
      </c>
      <c r="D42" s="196">
        <f>+'Ekamut-caxs'!D49</f>
        <v>550</v>
      </c>
      <c r="E42" s="193">
        <f t="shared" si="0"/>
        <v>519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477">
        <v>20.100000000000001</v>
      </c>
      <c r="D43" s="196">
        <f>+'Ekamut-caxs'!D50</f>
        <v>82.2</v>
      </c>
      <c r="E43" s="193">
        <f>D43-C43</f>
        <v>62.1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477">
        <v>126</v>
      </c>
      <c r="D44" s="196">
        <f>+'Ekamut-caxs'!D51</f>
        <v>150</v>
      </c>
      <c r="E44" s="193">
        <f t="shared" si="0"/>
        <v>24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477">
        <v>17.899999999999999</v>
      </c>
      <c r="D45" s="196">
        <f>+'Ekamut-caxs'!D52</f>
        <v>300</v>
      </c>
      <c r="E45" s="193">
        <f t="shared" si="0"/>
        <v>282.10000000000002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477">
        <v>139.5</v>
      </c>
      <c r="D46" s="196">
        <f>+'Ekamut-caxs'!D53</f>
        <v>170</v>
      </c>
      <c r="E46" s="193">
        <f>D46-C46</f>
        <v>30.5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477">
        <v>84</v>
      </c>
      <c r="D49" s="196">
        <f>+'Ekamut-caxs'!D56</f>
        <v>125</v>
      </c>
      <c r="E49" s="193">
        <f t="shared" si="0"/>
        <v>41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477">
        <v>53</v>
      </c>
      <c r="D50" s="196">
        <f>+'Ekamut-caxs'!D57</f>
        <v>42</v>
      </c>
      <c r="E50" s="193">
        <f t="shared" si="0"/>
        <v>-11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477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477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41.6</v>
      </c>
      <c r="D55" s="196">
        <f>+'Ekamut-caxs'!D62</f>
        <v>0</v>
      </c>
      <c r="E55" s="193">
        <f t="shared" si="4"/>
        <v>-41.6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476">
        <v>1222.3</v>
      </c>
      <c r="D60" s="196">
        <f>+'Ekamut-caxs'!D67</f>
        <v>1222.3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476">
        <v>1222.3</v>
      </c>
      <c r="D61" s="197">
        <f>+'Ekamut-caxs'!D68</f>
        <v>1222.3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476">
        <v>208.2</v>
      </c>
      <c r="D62" s="196">
        <f>+'Ekamut-caxs'!D69</f>
        <v>0</v>
      </c>
      <c r="E62" s="193">
        <f t="shared" si="4"/>
        <v>-208.2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962.8</v>
      </c>
      <c r="E63" s="193">
        <f t="shared" si="4"/>
        <v>962.8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1382.0000000000146</v>
      </c>
      <c r="D64" s="202">
        <f>D6-D24</f>
        <v>0</v>
      </c>
      <c r="E64" s="202">
        <f t="shared" si="0"/>
        <v>-1382.0000000000146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6" t="str">
        <f>+'Ekamut-caxs'!D73</f>
        <v>Հ․Հայրապետյան</v>
      </c>
      <c r="E66" s="506"/>
      <c r="F66" s="108"/>
    </row>
    <row r="67" spans="1:18" ht="9.75" customHeight="1">
      <c r="B67" s="296"/>
      <c r="C67" s="297"/>
      <c r="D67" s="505" t="s">
        <v>5</v>
      </c>
      <c r="E67" s="505"/>
      <c r="F67" s="209"/>
    </row>
    <row r="68" spans="1:18" ht="24.75" customHeight="1">
      <c r="B68" s="294" t="s">
        <v>6</v>
      </c>
      <c r="C68" s="295"/>
      <c r="D68" s="506" t="str">
        <f>+'Ekamut-caxs'!D75</f>
        <v>Գ․Մնացականյան</v>
      </c>
      <c r="E68" s="506"/>
      <c r="F68" s="108"/>
    </row>
    <row r="69" spans="1:18" ht="11.25" customHeight="1">
      <c r="B69" s="298"/>
      <c r="C69" s="297"/>
      <c r="D69" s="505" t="s">
        <v>5</v>
      </c>
      <c r="E69" s="505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D64" sqref="D6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4" t="s">
        <v>79</v>
      </c>
      <c r="B1" s="504"/>
      <c r="C1" s="504"/>
      <c r="D1" s="504"/>
      <c r="E1" s="504"/>
      <c r="F1" s="504"/>
    </row>
    <row r="2" spans="1:20" s="18" customFormat="1" ht="20.25">
      <c r="A2" s="495" t="str">
        <f>+'Ekamut-caxs'!A7:D7</f>
        <v xml:space="preserve">«Երևանի հ․142 մսուր-մանկապարտեզ» ՀՈԱԿ-ի </v>
      </c>
      <c r="B2" s="495"/>
      <c r="C2" s="495"/>
      <c r="D2" s="495"/>
      <c r="E2" s="495"/>
      <c r="F2" s="49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7" t="s">
        <v>286</v>
      </c>
      <c r="B3" s="507"/>
      <c r="C3" s="507"/>
      <c r="D3" s="507"/>
      <c r="E3" s="507"/>
      <c r="F3" s="50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3355</v>
      </c>
      <c r="D6" s="181">
        <f>+C81</f>
        <v>4671.1999999999971</v>
      </c>
      <c r="E6" s="189">
        <f t="shared" ref="E6:E67" si="0">D6-C6</f>
        <v>1316.1999999999971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66182.400000000009</v>
      </c>
      <c r="D7" s="189">
        <f>SUM(D8:D9,D12,D15:D22)</f>
        <v>86197.5</v>
      </c>
      <c r="E7" s="189">
        <f>D7-C7</f>
        <v>20015.099999999991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f>65764+41.6</f>
        <v>65805.600000000006</v>
      </c>
      <c r="D8" s="187">
        <f>+'Dramakan hosqer'!F14</f>
        <v>81670.7</v>
      </c>
      <c r="E8" s="187">
        <f>D8-C8</f>
        <v>15865.099999999991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/>
      <c r="E10" s="187">
        <f t="shared" si="1"/>
        <v>-41.6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3336.8</v>
      </c>
      <c r="E12" s="187">
        <f t="shared" si="1"/>
        <v>3336.8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1458</v>
      </c>
      <c r="E13" s="187">
        <f t="shared" si="1"/>
        <v>1458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1878.8</v>
      </c>
      <c r="E14" s="187">
        <f t="shared" si="1"/>
        <v>1878.8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348.1</v>
      </c>
      <c r="D15" s="187">
        <f>+'Dramakan hosqer'!F22</f>
        <v>1190</v>
      </c>
      <c r="E15" s="187">
        <f t="shared" si="0"/>
        <v>841.9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>
        <v>15.5</v>
      </c>
      <c r="D20" s="187">
        <f>+'Dramakan hosqer'!F27</f>
        <v>0</v>
      </c>
      <c r="E20" s="187">
        <f t="shared" si="0"/>
        <v>-15.5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13.2</v>
      </c>
      <c r="D21" s="187">
        <f>+'Dramakan hosqer'!F28</f>
        <v>0</v>
      </c>
      <c r="E21" s="187">
        <f>D21-C21</f>
        <v>-13.2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64866.200000000012</v>
      </c>
      <c r="D23" s="189">
        <f>+D24+D66+D78</f>
        <v>86108.000000000015</v>
      </c>
      <c r="E23" s="189">
        <f t="shared" si="0"/>
        <v>21241.800000000003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63116.30000000001</v>
      </c>
      <c r="D24" s="189">
        <f>SUM(D25,D28:D34,D38:D60,D64:D65)</f>
        <v>85808.000000000015</v>
      </c>
      <c r="E24" s="189">
        <f t="shared" si="0"/>
        <v>22691.700000000004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3">
        <v>43827.1</v>
      </c>
      <c r="D25" s="187">
        <f>+'Dramakan hosqer'!F32</f>
        <v>58814.1</v>
      </c>
      <c r="E25" s="187">
        <f t="shared" si="0"/>
        <v>14987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3">
        <v>173</v>
      </c>
      <c r="D26" s="191">
        <f>+'Dramakan hosqer'!F33</f>
        <v>595</v>
      </c>
      <c r="E26" s="191">
        <f t="shared" si="0"/>
        <v>422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473">
        <v>725</v>
      </c>
      <c r="D27" s="191">
        <f>+'Dramakan hosqer'!F34</f>
        <v>0</v>
      </c>
      <c r="E27" s="191">
        <f t="shared" si="0"/>
        <v>-725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3">
        <f>16211-1749.9</f>
        <v>14461.1</v>
      </c>
      <c r="D28" s="187">
        <f>+'Dramakan hosqer'!F35</f>
        <v>19734</v>
      </c>
      <c r="E28" s="187">
        <f t="shared" si="0"/>
        <v>5272.9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3">
        <v>1201.9000000000001</v>
      </c>
      <c r="D29" s="187">
        <f>+'Dramakan hosqer'!F36</f>
        <v>1487.3</v>
      </c>
      <c r="E29" s="187">
        <f t="shared" si="0"/>
        <v>285.39999999999986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3">
        <v>1323.8</v>
      </c>
      <c r="D30" s="187">
        <f>+'Dramakan hosqer'!F37</f>
        <v>1509.1</v>
      </c>
      <c r="E30" s="187">
        <f t="shared" si="0"/>
        <v>185.29999999999995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3">
        <v>256.39999999999998</v>
      </c>
      <c r="D31" s="187">
        <f>+'Dramakan hosqer'!F38</f>
        <v>280.7</v>
      </c>
      <c r="E31" s="187">
        <f t="shared" si="0"/>
        <v>24.300000000000011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3">
        <v>41.3</v>
      </c>
      <c r="D32" s="187">
        <f>+'Dramakan hosqer'!F39</f>
        <v>41.3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3">
        <v>40</v>
      </c>
      <c r="D33" s="187">
        <f>+'Dramakan hosqer'!F40</f>
        <v>40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129.6</v>
      </c>
      <c r="D34" s="187">
        <f>SUM(D35:D37)</f>
        <v>134.6</v>
      </c>
      <c r="E34" s="187">
        <f t="shared" si="0"/>
        <v>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473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473">
        <v>0</v>
      </c>
      <c r="D36" s="191">
        <f>+'Dramakan hosqer'!F43</f>
        <v>5</v>
      </c>
      <c r="E36" s="191">
        <f t="shared" si="0"/>
        <v>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473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3">
        <v>0</v>
      </c>
      <c r="D38" s="187">
        <f>+'Dramakan hosqer'!F45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3">
        <v>491.4</v>
      </c>
      <c r="D39" s="187">
        <f>+'Dramakan hosqer'!F46</f>
        <v>882</v>
      </c>
      <c r="E39" s="187">
        <f t="shared" si="0"/>
        <v>390.6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3">
        <v>173</v>
      </c>
      <c r="D40" s="187">
        <f>+'Dramakan hosqer'!F47</f>
        <v>167.39999999999998</v>
      </c>
      <c r="E40" s="187">
        <f t="shared" si="0"/>
        <v>-5.6000000000000227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3">
        <v>44.3</v>
      </c>
      <c r="D41" s="187">
        <f>+'Dramakan hosqer'!F48</f>
        <v>500</v>
      </c>
      <c r="E41" s="187">
        <f t="shared" si="0"/>
        <v>455.7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3">
        <v>31</v>
      </c>
      <c r="D42" s="187">
        <f>+'Dramakan hosqer'!F49</f>
        <v>550</v>
      </c>
      <c r="E42" s="187">
        <f t="shared" si="0"/>
        <v>519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3">
        <v>20.100000000000001</v>
      </c>
      <c r="D43" s="187">
        <f>+'Dramakan hosqer'!F50</f>
        <v>82.2</v>
      </c>
      <c r="E43" s="187">
        <f t="shared" si="0"/>
        <v>62.1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3">
        <v>126</v>
      </c>
      <c r="D44" s="187">
        <f>+'Dramakan hosqer'!F51</f>
        <v>150</v>
      </c>
      <c r="E44" s="187">
        <f t="shared" si="0"/>
        <v>24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3">
        <v>17.899999999999999</v>
      </c>
      <c r="D45" s="187">
        <f>+'Dramakan hosqer'!F52</f>
        <v>300</v>
      </c>
      <c r="E45" s="187">
        <f t="shared" si="0"/>
        <v>282.10000000000002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139.5</v>
      </c>
      <c r="D46" s="187">
        <f>+'Dramakan hosqer'!F53</f>
        <v>170</v>
      </c>
      <c r="E46" s="187">
        <f t="shared" si="0"/>
        <v>30.5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474">
        <v>84</v>
      </c>
      <c r="D49" s="187">
        <f>+'Dramakan hosqer'!F56</f>
        <v>125</v>
      </c>
      <c r="E49" s="187">
        <f t="shared" si="0"/>
        <v>41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474">
        <v>53</v>
      </c>
      <c r="D50" s="187">
        <f>+'Dramakan hosqer'!F57</f>
        <v>42</v>
      </c>
      <c r="E50" s="187">
        <f t="shared" si="0"/>
        <v>-11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474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474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0</v>
      </c>
      <c r="E55" s="187">
        <f t="shared" si="0"/>
        <v>-41.6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515.29999999999995</v>
      </c>
      <c r="D64" s="187">
        <f>+'Dramakan hosqer'!F71</f>
        <v>573.30000000000007</v>
      </c>
      <c r="E64" s="187">
        <f t="shared" si="0"/>
        <v>58.000000000000114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300</v>
      </c>
      <c r="E66" s="189">
        <f t="shared" si="0"/>
        <v>300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300</v>
      </c>
      <c r="E67" s="187">
        <f t="shared" si="0"/>
        <v>300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300</v>
      </c>
      <c r="E70" s="191">
        <f t="shared" si="5"/>
        <v>300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t="15" hidden="1" customHeigh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1749.9</v>
      </c>
      <c r="D78" s="189">
        <f>SUM(D79:D80)</f>
        <v>0</v>
      </c>
      <c r="E78" s="189">
        <f t="shared" si="5"/>
        <v>-1749.9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1749.9</v>
      </c>
      <c r="D79" s="187">
        <f>+'Dramakan hosqer'!F86</f>
        <v>0</v>
      </c>
      <c r="E79" s="186">
        <f>D79-C79</f>
        <v>-1749.9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4671.1999999999971</v>
      </c>
      <c r="D81" s="189">
        <f>D6+D7-D23</f>
        <v>4760.6999999999825</v>
      </c>
      <c r="E81" s="189">
        <f t="shared" si="5"/>
        <v>89.499999999985448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9" t="str">
        <f>+'Ekamut-caxs'!D73</f>
        <v>Հ․Հայրապետյան</v>
      </c>
      <c r="E83" s="506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8" t="s">
        <v>92</v>
      </c>
      <c r="E84" s="508"/>
      <c r="F84" s="211"/>
    </row>
    <row r="85" spans="1:20" s="15" customFormat="1" ht="22.5" customHeight="1">
      <c r="A85" s="16"/>
      <c r="B85" s="302" t="s">
        <v>6</v>
      </c>
      <c r="C85" s="297"/>
      <c r="D85" s="506" t="str">
        <f>+'Ekamut-caxs'!D75</f>
        <v>Գ․Մնացականյան</v>
      </c>
      <c r="E85" s="506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8" t="s">
        <v>92</v>
      </c>
      <c r="E86" s="508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64" sqref="D6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67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հ․142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148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266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153</v>
      </c>
      <c r="B7" s="516"/>
      <c r="C7" s="516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47.199999999999996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46.8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0.4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47.199999999999996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178</v>
      </c>
      <c r="B35" s="516"/>
      <c r="C35" s="516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291.5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157.6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13.6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106.6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4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573.30000000000007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573.30000000000007</v>
      </c>
      <c r="E59" s="169"/>
      <c r="F59" s="456">
        <f>+D59-D55</f>
        <v>573.30000000000007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4671.1999999999971</v>
      </c>
      <c r="D62" s="517" t="s">
        <v>181</v>
      </c>
      <c r="E62" s="51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9" t="str">
        <f>+'Ekamut-caxs'!D73</f>
        <v>Հ․Հայրապետյան</v>
      </c>
      <c r="E64" s="51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0" t="s">
        <v>92</v>
      </c>
      <c r="E65" s="52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9" t="str">
        <f>+'Ekamut-caxs'!D75</f>
        <v>Գ․Մնացականյան</v>
      </c>
      <c r="E66" s="51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1" t="s">
        <v>92</v>
      </c>
      <c r="E67" s="52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3" zoomScale="85" zoomScaleSheetLayoutView="85" workbookViewId="0">
      <selection activeCell="D64" sqref="D6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հ․142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9" t="s">
        <v>114</v>
      </c>
      <c r="B5" s="529" t="s">
        <v>94</v>
      </c>
      <c r="C5" s="530" t="s">
        <v>95</v>
      </c>
      <c r="D5" s="530"/>
      <c r="E5" s="530"/>
      <c r="F5" s="530"/>
      <c r="G5" s="530" t="s">
        <v>96</v>
      </c>
      <c r="H5" s="530"/>
      <c r="I5" s="530"/>
      <c r="J5" s="530"/>
      <c r="K5" s="530" t="s">
        <v>138</v>
      </c>
      <c r="L5" s="530"/>
      <c r="M5" s="530"/>
      <c r="N5" s="530"/>
      <c r="O5" s="530"/>
    </row>
    <row r="6" spans="1:15" s="385" customFormat="1" ht="51" customHeight="1">
      <c r="A6" s="529"/>
      <c r="B6" s="529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3021</v>
      </c>
      <c r="D7" s="388">
        <v>434117</v>
      </c>
      <c r="E7" s="388">
        <v>2979</v>
      </c>
      <c r="F7" s="389">
        <f t="shared" ref="F7:F16" si="0">+E7*143.7</f>
        <v>428082.3</v>
      </c>
      <c r="G7" s="389">
        <f>449+2218</f>
        <v>2667</v>
      </c>
      <c r="H7" s="389">
        <v>170229</v>
      </c>
      <c r="I7" s="388">
        <v>3235</v>
      </c>
      <c r="J7" s="389">
        <f>+I7*53.48</f>
        <v>173007.8</v>
      </c>
      <c r="K7" s="389">
        <v>88</v>
      </c>
      <c r="L7" s="389">
        <v>141</v>
      </c>
      <c r="M7" s="390">
        <f>+L7*200.47</f>
        <v>28266.27</v>
      </c>
      <c r="N7" s="391">
        <f>+L7*7.94904</f>
        <v>1120.8146400000001</v>
      </c>
      <c r="O7" s="390">
        <f>+N7+M7</f>
        <v>29387.084640000001</v>
      </c>
    </row>
    <row r="8" spans="1:15" ht="19.5" customHeight="1">
      <c r="A8" s="386">
        <v>2</v>
      </c>
      <c r="B8" s="387" t="s">
        <v>98</v>
      </c>
      <c r="C8" s="388">
        <v>2695</v>
      </c>
      <c r="D8" s="388">
        <v>387271</v>
      </c>
      <c r="E8" s="388">
        <f>+C8</f>
        <v>2695</v>
      </c>
      <c r="F8" s="389">
        <f t="shared" si="0"/>
        <v>387271.49999999994</v>
      </c>
      <c r="G8" s="389">
        <f>435+2665</f>
        <v>3100</v>
      </c>
      <c r="H8" s="389">
        <v>161425</v>
      </c>
      <c r="I8" s="388">
        <f t="shared" ref="I8:I18" si="1">+G8</f>
        <v>3100</v>
      </c>
      <c r="J8" s="389">
        <f t="shared" ref="J8:J18" si="2">+I8*53.48</f>
        <v>165788</v>
      </c>
      <c r="K8" s="389">
        <v>84</v>
      </c>
      <c r="L8" s="389">
        <f>+K8</f>
        <v>84</v>
      </c>
      <c r="M8" s="390">
        <f t="shared" ref="M8:M18" si="3">+L8*200.47</f>
        <v>16839.48</v>
      </c>
      <c r="N8" s="391">
        <f t="shared" ref="N8:N18" si="4">+L8*7.94904</f>
        <v>667.71936000000005</v>
      </c>
      <c r="O8" s="390">
        <f t="shared" ref="O8:O18" si="5">+N8+M8</f>
        <v>17507.199359999999</v>
      </c>
    </row>
    <row r="9" spans="1:15" ht="19.5" customHeight="1">
      <c r="A9" s="386">
        <v>3</v>
      </c>
      <c r="B9" s="387" t="s">
        <v>99</v>
      </c>
      <c r="C9" s="388">
        <v>1030</v>
      </c>
      <c r="D9" s="388">
        <v>148011</v>
      </c>
      <c r="E9" s="388">
        <f t="shared" ref="E9:E18" si="6">+C9</f>
        <v>1030</v>
      </c>
      <c r="F9" s="389">
        <f t="shared" si="0"/>
        <v>148011</v>
      </c>
      <c r="G9" s="389">
        <f>253+2297</f>
        <v>2550</v>
      </c>
      <c r="H9" s="389">
        <v>133853</v>
      </c>
      <c r="I9" s="388">
        <f t="shared" si="1"/>
        <v>2550</v>
      </c>
      <c r="J9" s="389">
        <f t="shared" si="2"/>
        <v>136374</v>
      </c>
      <c r="K9" s="389">
        <v>137</v>
      </c>
      <c r="L9" s="389">
        <f t="shared" ref="L9:L18" si="7">+K9</f>
        <v>137</v>
      </c>
      <c r="M9" s="390">
        <f t="shared" si="3"/>
        <v>27464.39</v>
      </c>
      <c r="N9" s="391">
        <f t="shared" si="4"/>
        <v>1089.01848</v>
      </c>
      <c r="O9" s="390">
        <f t="shared" si="5"/>
        <v>28553.408479999998</v>
      </c>
    </row>
    <row r="10" spans="1:15" ht="19.5" customHeight="1">
      <c r="A10" s="386">
        <v>4</v>
      </c>
      <c r="B10" s="387" t="s">
        <v>100</v>
      </c>
      <c r="C10" s="388">
        <v>196</v>
      </c>
      <c r="D10" s="388">
        <v>28165</v>
      </c>
      <c r="E10" s="388">
        <f t="shared" si="6"/>
        <v>196</v>
      </c>
      <c r="F10" s="389">
        <f t="shared" si="0"/>
        <v>28165.199999999997</v>
      </c>
      <c r="G10" s="389">
        <f>180+2107</f>
        <v>2287</v>
      </c>
      <c r="H10" s="389">
        <v>120499</v>
      </c>
      <c r="I10" s="388">
        <f t="shared" si="1"/>
        <v>2287</v>
      </c>
      <c r="J10" s="389">
        <f t="shared" si="2"/>
        <v>122308.76</v>
      </c>
      <c r="K10" s="389">
        <v>80</v>
      </c>
      <c r="L10" s="389">
        <f t="shared" si="7"/>
        <v>80</v>
      </c>
      <c r="M10" s="390">
        <f t="shared" si="3"/>
        <v>16037.6</v>
      </c>
      <c r="N10" s="391">
        <f t="shared" si="4"/>
        <v>635.92319999999995</v>
      </c>
      <c r="O10" s="390">
        <f t="shared" si="5"/>
        <v>16673.5232</v>
      </c>
    </row>
    <row r="11" spans="1:15" ht="19.5" customHeight="1">
      <c r="A11" s="386">
        <v>5</v>
      </c>
      <c r="B11" s="387" t="s">
        <v>101</v>
      </c>
      <c r="C11" s="388">
        <v>217</v>
      </c>
      <c r="D11" s="388">
        <v>31183</v>
      </c>
      <c r="E11" s="388">
        <f t="shared" si="6"/>
        <v>217</v>
      </c>
      <c r="F11" s="389">
        <f t="shared" si="0"/>
        <v>31182.899999999998</v>
      </c>
      <c r="G11" s="389">
        <f>137+1770</f>
        <v>1907</v>
      </c>
      <c r="H11" s="389">
        <v>100604</v>
      </c>
      <c r="I11" s="388">
        <f t="shared" si="1"/>
        <v>1907</v>
      </c>
      <c r="J11" s="389">
        <f t="shared" si="2"/>
        <v>101986.36</v>
      </c>
      <c r="K11" s="389">
        <v>82</v>
      </c>
      <c r="L11" s="389">
        <f t="shared" si="7"/>
        <v>82</v>
      </c>
      <c r="M11" s="390">
        <f t="shared" si="3"/>
        <v>16438.54</v>
      </c>
      <c r="N11" s="391">
        <f t="shared" si="4"/>
        <v>651.82128</v>
      </c>
      <c r="O11" s="390">
        <f t="shared" si="5"/>
        <v>17090.361280000001</v>
      </c>
    </row>
    <row r="12" spans="1:15" ht="19.5" customHeight="1">
      <c r="A12" s="386">
        <v>6</v>
      </c>
      <c r="B12" s="387" t="s">
        <v>102</v>
      </c>
      <c r="C12" s="388">
        <v>60</v>
      </c>
      <c r="D12" s="388">
        <v>8622</v>
      </c>
      <c r="E12" s="388">
        <f t="shared" si="6"/>
        <v>60</v>
      </c>
      <c r="F12" s="389">
        <f t="shared" si="0"/>
        <v>8622</v>
      </c>
      <c r="G12" s="389">
        <f>165+1792</f>
        <v>1957</v>
      </c>
      <c r="H12" s="389">
        <v>103028</v>
      </c>
      <c r="I12" s="388">
        <f t="shared" si="1"/>
        <v>1957</v>
      </c>
      <c r="J12" s="389">
        <f t="shared" si="2"/>
        <v>104660.36</v>
      </c>
      <c r="K12" s="389">
        <v>102</v>
      </c>
      <c r="L12" s="389">
        <f t="shared" si="7"/>
        <v>102</v>
      </c>
      <c r="M12" s="390">
        <f t="shared" si="3"/>
        <v>20447.939999999999</v>
      </c>
      <c r="N12" s="391">
        <f t="shared" si="4"/>
        <v>810.80208000000005</v>
      </c>
      <c r="O12" s="390">
        <f t="shared" si="5"/>
        <v>21258.74208</v>
      </c>
    </row>
    <row r="13" spans="1:15" ht="19.5" customHeight="1">
      <c r="A13" s="386">
        <v>7</v>
      </c>
      <c r="B13" s="387" t="s">
        <v>103</v>
      </c>
      <c r="C13" s="388">
        <v>0</v>
      </c>
      <c r="D13" s="388">
        <v>0</v>
      </c>
      <c r="E13" s="388">
        <f t="shared" si="6"/>
        <v>0</v>
      </c>
      <c r="F13" s="389">
        <f t="shared" si="0"/>
        <v>0</v>
      </c>
      <c r="G13" s="389">
        <f>203+1614</f>
        <v>1817</v>
      </c>
      <c r="H13" s="389">
        <v>95132</v>
      </c>
      <c r="I13" s="388">
        <f t="shared" si="1"/>
        <v>1817</v>
      </c>
      <c r="J13" s="389">
        <f t="shared" si="2"/>
        <v>97173.159999999989</v>
      </c>
      <c r="K13" s="389">
        <v>133</v>
      </c>
      <c r="L13" s="389">
        <f t="shared" si="7"/>
        <v>133</v>
      </c>
      <c r="M13" s="390">
        <f t="shared" si="3"/>
        <v>26662.51</v>
      </c>
      <c r="N13" s="391">
        <f t="shared" si="4"/>
        <v>1057.2223200000001</v>
      </c>
      <c r="O13" s="390">
        <f t="shared" si="5"/>
        <v>27719.732319999999</v>
      </c>
    </row>
    <row r="14" spans="1:15" ht="19.5" customHeight="1">
      <c r="A14" s="386">
        <v>8</v>
      </c>
      <c r="B14" s="392" t="s">
        <v>104</v>
      </c>
      <c r="C14" s="388">
        <v>0</v>
      </c>
      <c r="D14" s="388"/>
      <c r="E14" s="388">
        <f t="shared" si="6"/>
        <v>0</v>
      </c>
      <c r="F14" s="389">
        <f t="shared" si="0"/>
        <v>0</v>
      </c>
      <c r="G14" s="389">
        <f>228.6+1677.4</f>
        <v>1906</v>
      </c>
      <c r="H14" s="389">
        <v>99635</v>
      </c>
      <c r="I14" s="388">
        <f t="shared" si="1"/>
        <v>1906</v>
      </c>
      <c r="J14" s="389">
        <f t="shared" si="2"/>
        <v>101932.87999999999</v>
      </c>
      <c r="K14" s="389">
        <v>205</v>
      </c>
      <c r="L14" s="389">
        <f t="shared" si="7"/>
        <v>205</v>
      </c>
      <c r="M14" s="390">
        <f t="shared" si="3"/>
        <v>41096.35</v>
      </c>
      <c r="N14" s="391">
        <f t="shared" si="4"/>
        <v>1629.5532000000001</v>
      </c>
      <c r="O14" s="390">
        <f t="shared" si="5"/>
        <v>42725.903200000001</v>
      </c>
    </row>
    <row r="15" spans="1:15" ht="19.5" customHeight="1">
      <c r="A15" s="386">
        <v>9</v>
      </c>
      <c r="B15" s="392" t="s">
        <v>105</v>
      </c>
      <c r="C15" s="388">
        <v>72</v>
      </c>
      <c r="D15" s="388">
        <v>10346</v>
      </c>
      <c r="E15" s="388">
        <f t="shared" si="6"/>
        <v>72</v>
      </c>
      <c r="F15" s="389">
        <f t="shared" si="0"/>
        <v>10346.4</v>
      </c>
      <c r="G15" s="389">
        <f>181.94+1684.8</f>
        <v>1866.74</v>
      </c>
      <c r="H15" s="389">
        <v>97991</v>
      </c>
      <c r="I15" s="388">
        <f t="shared" si="1"/>
        <v>1866.74</v>
      </c>
      <c r="J15" s="389">
        <f t="shared" si="2"/>
        <v>99833.2552</v>
      </c>
      <c r="K15" s="389">
        <v>123</v>
      </c>
      <c r="L15" s="389">
        <f t="shared" si="7"/>
        <v>123</v>
      </c>
      <c r="M15" s="390">
        <f t="shared" si="3"/>
        <v>24657.81</v>
      </c>
      <c r="N15" s="391">
        <f t="shared" si="4"/>
        <v>977.73192000000006</v>
      </c>
      <c r="O15" s="390">
        <f t="shared" si="5"/>
        <v>25635.54192</v>
      </c>
    </row>
    <row r="16" spans="1:15" ht="19.5" customHeight="1">
      <c r="A16" s="386">
        <v>10</v>
      </c>
      <c r="B16" s="392" t="s">
        <v>106</v>
      </c>
      <c r="C16" s="388">
        <v>215</v>
      </c>
      <c r="D16" s="388">
        <v>30896</v>
      </c>
      <c r="E16" s="388">
        <f t="shared" si="6"/>
        <v>215</v>
      </c>
      <c r="F16" s="389">
        <f t="shared" si="0"/>
        <v>30895.499999999996</v>
      </c>
      <c r="G16" s="389">
        <f>128+1860</f>
        <v>1988</v>
      </c>
      <c r="H16" s="389">
        <v>105493</v>
      </c>
      <c r="I16" s="388">
        <f t="shared" si="1"/>
        <v>1988</v>
      </c>
      <c r="J16" s="389">
        <f t="shared" si="2"/>
        <v>106318.23999999999</v>
      </c>
      <c r="K16" s="389">
        <v>111</v>
      </c>
      <c r="L16" s="389">
        <f t="shared" si="7"/>
        <v>111</v>
      </c>
      <c r="M16" s="390">
        <f t="shared" si="3"/>
        <v>22252.17</v>
      </c>
      <c r="N16" s="391">
        <f t="shared" si="4"/>
        <v>882.34343999999999</v>
      </c>
      <c r="O16" s="390">
        <f t="shared" si="5"/>
        <v>23134.513439999999</v>
      </c>
    </row>
    <row r="17" spans="1:15" ht="19.5" customHeight="1">
      <c r="A17" s="386">
        <v>11</v>
      </c>
      <c r="B17" s="392" t="s">
        <v>107</v>
      </c>
      <c r="C17" s="388">
        <v>858</v>
      </c>
      <c r="D17" s="388">
        <v>123295</v>
      </c>
      <c r="E17" s="388">
        <f t="shared" si="6"/>
        <v>858</v>
      </c>
      <c r="F17" s="389">
        <f>+E17*143.7</f>
        <v>123294.59999999999</v>
      </c>
      <c r="G17" s="389">
        <f>2354+231</f>
        <v>2585</v>
      </c>
      <c r="H17" s="389">
        <v>135915</v>
      </c>
      <c r="I17" s="388">
        <f t="shared" si="1"/>
        <v>2585</v>
      </c>
      <c r="J17" s="389">
        <f t="shared" si="2"/>
        <v>138245.79999999999</v>
      </c>
      <c r="K17" s="389">
        <v>134</v>
      </c>
      <c r="L17" s="389">
        <f t="shared" si="7"/>
        <v>134</v>
      </c>
      <c r="M17" s="390">
        <f t="shared" si="3"/>
        <v>26862.98</v>
      </c>
      <c r="N17" s="391">
        <f t="shared" si="4"/>
        <v>1065.17136</v>
      </c>
      <c r="O17" s="390">
        <f t="shared" si="5"/>
        <v>27928.15136</v>
      </c>
    </row>
    <row r="18" spans="1:15" ht="19.5" customHeight="1">
      <c r="A18" s="386">
        <v>12</v>
      </c>
      <c r="B18" s="392" t="s">
        <v>108</v>
      </c>
      <c r="C18" s="388">
        <v>2028</v>
      </c>
      <c r="D18" s="388">
        <v>291424</v>
      </c>
      <c r="E18" s="388">
        <f t="shared" si="6"/>
        <v>2028</v>
      </c>
      <c r="F18" s="389">
        <f>+E18*143.7</f>
        <v>291423.59999999998</v>
      </c>
      <c r="G18" s="389">
        <f>2628+392</f>
        <v>3020</v>
      </c>
      <c r="H18" s="389">
        <v>157580</v>
      </c>
      <c r="I18" s="388">
        <f t="shared" si="1"/>
        <v>3020</v>
      </c>
      <c r="J18" s="389">
        <f t="shared" si="2"/>
        <v>161509.59999999998</v>
      </c>
      <c r="K18" s="389">
        <v>68</v>
      </c>
      <c r="L18" s="389">
        <f t="shared" si="7"/>
        <v>68</v>
      </c>
      <c r="M18" s="390">
        <f t="shared" si="3"/>
        <v>13631.96</v>
      </c>
      <c r="N18" s="391">
        <f t="shared" si="4"/>
        <v>540.53471999999999</v>
      </c>
      <c r="O18" s="390">
        <f t="shared" si="5"/>
        <v>14172.494719999999</v>
      </c>
    </row>
    <row r="19" spans="1:15" ht="32.25" customHeight="1">
      <c r="A19" s="394"/>
      <c r="B19" s="382" t="s">
        <v>90</v>
      </c>
      <c r="C19" s="395">
        <f t="shared" ref="C19:K19" si="8">SUM(C7:C18)</f>
        <v>10392</v>
      </c>
      <c r="D19" s="396">
        <f t="shared" si="8"/>
        <v>1493330</v>
      </c>
      <c r="E19" s="395">
        <f t="shared" si="8"/>
        <v>10350</v>
      </c>
      <c r="F19" s="396">
        <f>SUM(F7:F18)</f>
        <v>1487295</v>
      </c>
      <c r="G19" s="395">
        <f>SUM(G7:G18)</f>
        <v>27650.74</v>
      </c>
      <c r="H19" s="396">
        <f>SUM(H7:H18)</f>
        <v>1481384</v>
      </c>
      <c r="I19" s="395">
        <f>SUM(I7:I18)</f>
        <v>28218.74</v>
      </c>
      <c r="J19" s="396">
        <f>SUM(J7:J18)</f>
        <v>1509138.2152</v>
      </c>
      <c r="K19" s="395">
        <f t="shared" si="8"/>
        <v>1347</v>
      </c>
      <c r="L19" s="395">
        <f>SUM(L7:L18)</f>
        <v>1400</v>
      </c>
      <c r="M19" s="396">
        <f>SUM(M7:M18)</f>
        <v>280658</v>
      </c>
      <c r="N19" s="397">
        <f>SUM(N7:N18)</f>
        <v>11128.656000000001</v>
      </c>
      <c r="O19" s="396">
        <f>SUM(O7:O18)</f>
        <v>291786.65600000002</v>
      </c>
    </row>
    <row r="20" spans="1:15" ht="21.75" customHeight="1">
      <c r="B20" s="398"/>
      <c r="C20" s="399"/>
      <c r="D20" s="400"/>
      <c r="E20" s="399"/>
      <c r="F20" s="400">
        <f>ROUND(F19/1000,1)</f>
        <v>1487.3</v>
      </c>
      <c r="G20" s="399"/>
      <c r="H20" s="400"/>
      <c r="I20" s="399"/>
      <c r="J20" s="400">
        <f>ROUND(J19/1000,1)</f>
        <v>1509.1</v>
      </c>
      <c r="K20" s="399"/>
      <c r="L20" s="399"/>
      <c r="M20" s="400">
        <f>ROUND(M19/1000,1)</f>
        <v>280.7</v>
      </c>
      <c r="N20" s="400">
        <f t="shared" ref="N20:O20" si="9">ROUND(N19/1000,1)</f>
        <v>11.1</v>
      </c>
      <c r="O20" s="400">
        <f t="shared" si="9"/>
        <v>291.8</v>
      </c>
    </row>
    <row r="21" spans="1:15" ht="33.75" customHeight="1" thickBot="1">
      <c r="B21" s="527" t="s">
        <v>255</v>
      </c>
      <c r="C21" s="527"/>
      <c r="D21" s="527"/>
      <c r="E21" s="401"/>
      <c r="F21" s="402"/>
      <c r="H21" s="401"/>
      <c r="M21" s="400"/>
    </row>
    <row r="22" spans="1:15" s="378" customFormat="1" ht="34.5" customHeight="1">
      <c r="A22" s="403"/>
      <c r="B22" s="404" t="s">
        <v>142</v>
      </c>
      <c r="C22" s="405" t="s">
        <v>143</v>
      </c>
      <c r="D22" s="405" t="s">
        <v>256</v>
      </c>
      <c r="E22" s="405" t="s">
        <v>256</v>
      </c>
      <c r="F22" s="406" t="s">
        <v>256</v>
      </c>
      <c r="G22" s="405" t="s">
        <v>143</v>
      </c>
      <c r="H22" s="405" t="s">
        <v>256</v>
      </c>
      <c r="I22" s="405" t="s">
        <v>256</v>
      </c>
      <c r="J22" s="407" t="s">
        <v>256</v>
      </c>
      <c r="K22" s="405" t="s">
        <v>143</v>
      </c>
      <c r="L22" s="405" t="s">
        <v>256</v>
      </c>
      <c r="M22" s="408" t="s">
        <v>256</v>
      </c>
      <c r="N22" s="403" t="s">
        <v>256</v>
      </c>
      <c r="O22" s="407" t="s">
        <v>256</v>
      </c>
    </row>
    <row r="23" spans="1:15" ht="23.25" customHeight="1">
      <c r="A23" s="409">
        <v>1</v>
      </c>
      <c r="B23" s="410"/>
      <c r="C23" s="393"/>
      <c r="D23" s="393" t="s">
        <v>256</v>
      </c>
      <c r="E23" s="393" t="s">
        <v>256</v>
      </c>
      <c r="F23" s="411"/>
      <c r="G23" s="412"/>
      <c r="H23" s="393" t="s">
        <v>256</v>
      </c>
      <c r="I23" s="393" t="s">
        <v>256</v>
      </c>
      <c r="J23" s="413"/>
      <c r="K23" s="412"/>
      <c r="L23" s="393" t="s">
        <v>256</v>
      </c>
      <c r="M23" s="414"/>
      <c r="N23" s="415" t="s">
        <v>256</v>
      </c>
      <c r="O23" s="416" t="s">
        <v>256</v>
      </c>
    </row>
    <row r="24" spans="1:15" ht="23.25" customHeight="1">
      <c r="A24" s="409">
        <v>2</v>
      </c>
      <c r="B24" s="410"/>
      <c r="C24" s="393"/>
      <c r="D24" s="393" t="s">
        <v>256</v>
      </c>
      <c r="E24" s="393" t="s">
        <v>256</v>
      </c>
      <c r="F24" s="411"/>
      <c r="G24" s="412"/>
      <c r="H24" s="393" t="s">
        <v>256</v>
      </c>
      <c r="I24" s="393" t="s">
        <v>256</v>
      </c>
      <c r="J24" s="413"/>
      <c r="K24" s="412"/>
      <c r="L24" s="393" t="s">
        <v>256</v>
      </c>
      <c r="M24" s="414"/>
      <c r="N24" s="415" t="s">
        <v>256</v>
      </c>
      <c r="O24" s="416" t="s">
        <v>256</v>
      </c>
    </row>
    <row r="25" spans="1:15" s="385" customFormat="1" ht="23.25" customHeight="1">
      <c r="A25" s="417">
        <v>3</v>
      </c>
      <c r="B25" s="418"/>
      <c r="C25" s="419"/>
      <c r="D25" s="419" t="s">
        <v>256</v>
      </c>
      <c r="E25" s="419" t="s">
        <v>256</v>
      </c>
      <c r="F25" s="420"/>
      <c r="G25" s="421"/>
      <c r="H25" s="419" t="s">
        <v>256</v>
      </c>
      <c r="I25" s="419" t="s">
        <v>256</v>
      </c>
      <c r="J25" s="420"/>
      <c r="K25" s="421"/>
      <c r="L25" s="419" t="s">
        <v>256</v>
      </c>
      <c r="M25" s="422"/>
      <c r="N25" s="423" t="s">
        <v>256</v>
      </c>
      <c r="O25" s="424" t="s">
        <v>256</v>
      </c>
    </row>
    <row r="26" spans="1:15" s="378" customFormat="1" ht="24" customHeight="1">
      <c r="A26" s="425"/>
      <c r="B26" s="426" t="s">
        <v>69</v>
      </c>
      <c r="C26" s="396" t="s">
        <v>256</v>
      </c>
      <c r="D26" s="396" t="s">
        <v>256</v>
      </c>
      <c r="E26" s="396" t="s">
        <v>256</v>
      </c>
      <c r="F26" s="427">
        <f>SUM(F23:F25)</f>
        <v>0</v>
      </c>
      <c r="G26" s="428" t="s">
        <v>256</v>
      </c>
      <c r="H26" s="396" t="s">
        <v>256</v>
      </c>
      <c r="I26" s="396" t="s">
        <v>256</v>
      </c>
      <c r="J26" s="427">
        <f>SUM(J23:J25)</f>
        <v>0</v>
      </c>
      <c r="K26" s="428" t="s">
        <v>256</v>
      </c>
      <c r="L26" s="396" t="s">
        <v>256</v>
      </c>
      <c r="M26" s="429">
        <f>SUM(M23:M25)</f>
        <v>0</v>
      </c>
      <c r="N26" s="425" t="s">
        <v>256</v>
      </c>
      <c r="O26" s="430" t="s">
        <v>256</v>
      </c>
    </row>
    <row r="27" spans="1:15" s="378" customFormat="1" ht="27" customHeight="1" thickBot="1">
      <c r="A27" s="431"/>
      <c r="B27" s="432" t="s">
        <v>257</v>
      </c>
      <c r="C27" s="433"/>
      <c r="D27" s="433" t="s">
        <v>256</v>
      </c>
      <c r="E27" s="433" t="s">
        <v>256</v>
      </c>
      <c r="F27" s="434">
        <f>+F20-F26</f>
        <v>1487.3</v>
      </c>
      <c r="G27" s="435" t="s">
        <v>256</v>
      </c>
      <c r="H27" s="433" t="s">
        <v>256</v>
      </c>
      <c r="I27" s="433" t="s">
        <v>256</v>
      </c>
      <c r="J27" s="434">
        <f>J20-J26</f>
        <v>1509.1</v>
      </c>
      <c r="K27" s="435" t="s">
        <v>256</v>
      </c>
      <c r="L27" s="433" t="s">
        <v>256</v>
      </c>
      <c r="M27" s="436">
        <f>M20-M26</f>
        <v>280.7</v>
      </c>
      <c r="N27" s="431" t="s">
        <v>256</v>
      </c>
      <c r="O27" s="434">
        <f>+O20-M26</f>
        <v>291.8</v>
      </c>
    </row>
    <row r="28" spans="1:15" s="378" customFormat="1" ht="25.5" customHeight="1" thickBot="1">
      <c r="B28" s="437"/>
      <c r="F28" s="400"/>
      <c r="J28" s="438" t="s">
        <v>144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1"/>
      <c r="J30" s="525" t="s">
        <v>279</v>
      </c>
      <c r="K30" s="525"/>
      <c r="M30" s="402"/>
    </row>
    <row r="31" spans="1:15" s="378" customFormat="1">
      <c r="C31" s="442"/>
      <c r="D31" s="442"/>
      <c r="E31" s="443"/>
      <c r="F31" s="443"/>
      <c r="G31" s="526" t="s">
        <v>91</v>
      </c>
      <c r="H31" s="526"/>
      <c r="I31" s="444"/>
      <c r="J31" s="526" t="s">
        <v>109</v>
      </c>
      <c r="K31" s="526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25"/>
      <c r="H32" s="525"/>
      <c r="I32" s="446"/>
      <c r="J32" s="525" t="s">
        <v>280</v>
      </c>
      <c r="K32" s="525"/>
    </row>
    <row r="33" spans="3:13" s="378" customFormat="1">
      <c r="C33" s="401"/>
      <c r="D33" s="401"/>
      <c r="G33" s="526" t="s">
        <v>91</v>
      </c>
      <c r="H33" s="526"/>
      <c r="I33" s="444"/>
      <c r="J33" s="526" t="s">
        <v>109</v>
      </c>
      <c r="K33" s="526"/>
    </row>
    <row r="34" spans="3:13">
      <c r="F34" s="447" t="s">
        <v>1</v>
      </c>
    </row>
    <row r="35" spans="3:13" ht="16.5" customHeight="1">
      <c r="C35" s="448" t="s">
        <v>110</v>
      </c>
      <c r="D35" s="448"/>
      <c r="E35" s="448" t="s">
        <v>111</v>
      </c>
      <c r="F35" s="448" t="s">
        <v>258</v>
      </c>
      <c r="I35" s="449" t="s">
        <v>112</v>
      </c>
      <c r="J35" s="450" t="s">
        <v>212</v>
      </c>
      <c r="K35" s="450"/>
      <c r="L35" s="450" t="s">
        <v>210</v>
      </c>
      <c r="M35" s="450" t="s">
        <v>207</v>
      </c>
    </row>
    <row r="36" spans="3:13" ht="16.5" customHeight="1">
      <c r="C36" s="448" t="s">
        <v>113</v>
      </c>
      <c r="D36" s="448"/>
      <c r="E36" s="448" t="s">
        <v>111</v>
      </c>
      <c r="F36" s="448" t="s">
        <v>215</v>
      </c>
      <c r="I36" s="522" t="s">
        <v>219</v>
      </c>
      <c r="J36" s="522"/>
      <c r="K36" s="450"/>
      <c r="L36" s="522" t="s">
        <v>259</v>
      </c>
      <c r="M36" s="522"/>
    </row>
    <row r="37" spans="3:13">
      <c r="C37" s="448"/>
      <c r="D37" s="448"/>
      <c r="E37" s="522" t="s">
        <v>218</v>
      </c>
      <c r="F37" s="522"/>
      <c r="I37" s="522"/>
      <c r="J37" s="522"/>
      <c r="K37" s="450"/>
      <c r="L37" s="522"/>
      <c r="M37" s="522"/>
    </row>
    <row r="38" spans="3:13">
      <c r="C38" s="448"/>
      <c r="D38" s="448"/>
      <c r="E38" s="522"/>
      <c r="F38" s="52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4" zoomScaleSheetLayoutView="100" workbookViewId="0">
      <selection activeCell="D64" sqref="D6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95" t="str">
        <f>+'Ekamut-caxs'!A7</f>
        <v xml:space="preserve">«Երևանի հ․142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</row>
    <row r="3" spans="1:16" ht="17.25">
      <c r="A3" s="513" t="s">
        <v>217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146</v>
      </c>
      <c r="B5" s="538" t="s">
        <v>68</v>
      </c>
      <c r="C5" s="536" t="s">
        <v>211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147</v>
      </c>
    </row>
    <row r="6" spans="1:16" ht="89.25" customHeight="1">
      <c r="A6" s="538"/>
      <c r="B6" s="538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7"/>
    </row>
    <row r="7" spans="1:16" ht="27.75" customHeight="1">
      <c r="A7" s="212">
        <v>1</v>
      </c>
      <c r="B7" s="255" t="s">
        <v>195</v>
      </c>
      <c r="C7" s="256">
        <v>3668.8</v>
      </c>
      <c r="D7" s="256">
        <f>+C10</f>
        <v>50926.6</v>
      </c>
      <c r="E7" s="256"/>
      <c r="F7" s="256"/>
      <c r="G7" s="256">
        <f>+J15</f>
        <v>728.5</v>
      </c>
      <c r="H7" s="357">
        <f>H10*1.17*161.2+3*119.6+6*150.8</f>
        <v>2395.2239999999997</v>
      </c>
      <c r="I7" s="256">
        <v>500</v>
      </c>
      <c r="J7" s="357">
        <v>595</v>
      </c>
      <c r="K7" s="256"/>
      <c r="L7" s="256"/>
      <c r="M7" s="257">
        <f>ROUND(SUM(C7:L7),1)</f>
        <v>58814.1</v>
      </c>
    </row>
    <row r="8" spans="1:16" ht="35.25" customHeight="1">
      <c r="A8" s="212">
        <v>2</v>
      </c>
      <c r="B8" s="285" t="s">
        <v>89</v>
      </c>
      <c r="C8" s="256">
        <v>0</v>
      </c>
      <c r="D8" s="256">
        <v>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58814.1</v>
      </c>
    </row>
    <row r="10" spans="1:16" s="214" customFormat="1" ht="18.75" customHeight="1">
      <c r="B10" s="377">
        <v>4586.2</v>
      </c>
      <c r="C10" s="216">
        <f>+B10*11+59.8*8</f>
        <v>50926.6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1"/>
      <c r="L11" s="541"/>
      <c r="M11" s="225"/>
    </row>
    <row r="12" spans="1:16" s="214" customFormat="1" ht="69" customHeight="1">
      <c r="B12" s="533" t="s">
        <v>208</v>
      </c>
      <c r="C12" s="534"/>
      <c r="D12" s="224"/>
      <c r="G12" s="176"/>
      <c r="H12" s="176"/>
      <c r="I12" s="533" t="s">
        <v>209</v>
      </c>
      <c r="J12" s="534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1"/>
      <c r="E17" s="531"/>
      <c r="F17" s="309"/>
      <c r="G17" s="309"/>
      <c r="H17" s="539" t="str">
        <f>+'Ekamut-caxs'!D73</f>
        <v>Հ․Հայրապետյան</v>
      </c>
      <c r="I17" s="539"/>
      <c r="J17" s="539"/>
      <c r="K17" s="234"/>
    </row>
    <row r="18" spans="2:11" s="235" customFormat="1" ht="17.25" customHeight="1">
      <c r="B18" s="310"/>
      <c r="C18" s="311"/>
      <c r="D18" s="532" t="s">
        <v>91</v>
      </c>
      <c r="E18" s="532"/>
      <c r="F18" s="312"/>
      <c r="G18" s="313"/>
      <c r="H18" s="540" t="s">
        <v>92</v>
      </c>
      <c r="I18" s="540"/>
      <c r="J18" s="540"/>
      <c r="K18" s="236"/>
    </row>
    <row r="19" spans="2:11" s="233" customFormat="1" ht="24.75" customHeight="1">
      <c r="B19" s="314" t="s">
        <v>6</v>
      </c>
      <c r="C19" s="308"/>
      <c r="D19" s="531"/>
      <c r="E19" s="531"/>
      <c r="F19" s="315"/>
      <c r="G19" s="315"/>
      <c r="H19" s="539" t="str">
        <f>+'Ekamut-caxs'!D75</f>
        <v>Գ․Մնացականյան</v>
      </c>
      <c r="I19" s="539"/>
      <c r="J19" s="539"/>
      <c r="K19" s="234"/>
    </row>
    <row r="20" spans="2:11" s="235" customFormat="1" ht="18.75" customHeight="1">
      <c r="B20" s="311"/>
      <c r="C20" s="311"/>
      <c r="D20" s="532" t="s">
        <v>91</v>
      </c>
      <c r="E20" s="532"/>
      <c r="F20" s="312"/>
      <c r="G20" s="313"/>
      <c r="H20" s="540" t="s">
        <v>92</v>
      </c>
      <c r="I20" s="540"/>
      <c r="J20" s="540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64" sqref="D64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43" t="s">
        <v>67</v>
      </c>
      <c r="B1" s="543"/>
      <c r="C1" s="543"/>
      <c r="D1" s="543"/>
    </row>
    <row r="2" spans="1:4" ht="17.25">
      <c r="A2" s="544" t="str">
        <f>+'Ekamut-caxs'!A7:D7</f>
        <v xml:space="preserve">«Երևանի հ․142 մսուր-մանկապարտեզ» ՀՈԱԿ-ի </v>
      </c>
      <c r="B2" s="544"/>
      <c r="C2" s="544"/>
      <c r="D2" s="544"/>
    </row>
    <row r="3" spans="1:4" ht="39.75" customHeight="1">
      <c r="A3" s="544" t="s">
        <v>284</v>
      </c>
      <c r="B3" s="544"/>
      <c r="C3" s="544"/>
      <c r="D3" s="544"/>
    </row>
    <row r="6" spans="1:4" ht="60" customHeight="1">
      <c r="A6" s="460" t="s">
        <v>3</v>
      </c>
      <c r="B6" s="472" t="s">
        <v>124</v>
      </c>
      <c r="C6" s="472" t="s">
        <v>125</v>
      </c>
      <c r="D6" s="460" t="s">
        <v>272</v>
      </c>
    </row>
    <row r="7" spans="1:4" s="49" customFormat="1" ht="30" customHeight="1">
      <c r="A7" s="461">
        <v>1</v>
      </c>
      <c r="B7" s="462" t="s">
        <v>273</v>
      </c>
      <c r="C7" s="461">
        <f>SUM(C8:C10)</f>
        <v>0</v>
      </c>
      <c r="D7" s="461">
        <f>SUM(D8:D10)</f>
        <v>0</v>
      </c>
    </row>
    <row r="8" spans="1:4" ht="25.5" customHeight="1">
      <c r="A8" s="463">
        <v>1.1000000000000001</v>
      </c>
      <c r="B8" s="464" t="s">
        <v>126</v>
      </c>
      <c r="C8" s="463"/>
      <c r="D8" s="463"/>
    </row>
    <row r="9" spans="1:4" ht="25.5" customHeight="1">
      <c r="A9" s="463">
        <v>1.2</v>
      </c>
      <c r="B9" s="464" t="s">
        <v>127</v>
      </c>
      <c r="C9" s="463"/>
      <c r="D9" s="463"/>
    </row>
    <row r="10" spans="1:4" ht="25.5" customHeight="1">
      <c r="A10" s="463">
        <v>1.3</v>
      </c>
      <c r="B10" s="464" t="s">
        <v>128</v>
      </c>
      <c r="C10" s="463"/>
      <c r="D10" s="463"/>
    </row>
    <row r="11" spans="1:4" s="49" customFormat="1" ht="30" customHeight="1">
      <c r="A11" s="461">
        <v>2</v>
      </c>
      <c r="B11" s="462" t="s">
        <v>274</v>
      </c>
      <c r="C11" s="461">
        <f>SUM(C12:C14)</f>
        <v>1</v>
      </c>
      <c r="D11" s="461">
        <f>SUM(D12:D14)</f>
        <v>32</v>
      </c>
    </row>
    <row r="12" spans="1:4" ht="21.75" customHeight="1">
      <c r="A12" s="463">
        <v>2.1</v>
      </c>
      <c r="B12" s="464" t="s">
        <v>129</v>
      </c>
      <c r="C12" s="463">
        <v>1</v>
      </c>
      <c r="D12" s="463">
        <v>32</v>
      </c>
    </row>
    <row r="13" spans="1:4" ht="21.75" customHeight="1">
      <c r="A13" s="463">
        <v>2.2000000000000002</v>
      </c>
      <c r="B13" s="464" t="s">
        <v>130</v>
      </c>
      <c r="C13" s="463"/>
      <c r="D13" s="463"/>
    </row>
    <row r="14" spans="1:4" ht="21.75" customHeight="1">
      <c r="A14" s="463">
        <v>2.2999999999999998</v>
      </c>
      <c r="B14" s="464" t="s">
        <v>131</v>
      </c>
      <c r="C14" s="463"/>
      <c r="D14" s="463"/>
    </row>
    <row r="15" spans="1:4" s="49" customFormat="1" ht="30" customHeight="1">
      <c r="A15" s="461">
        <v>3</v>
      </c>
      <c r="B15" s="462" t="s">
        <v>275</v>
      </c>
      <c r="C15" s="461">
        <f>SUM(C16:C18)</f>
        <v>2</v>
      </c>
      <c r="D15" s="461">
        <f>SUM(D16:D18)</f>
        <v>64</v>
      </c>
    </row>
    <row r="16" spans="1:4" ht="23.25" customHeight="1">
      <c r="A16" s="463">
        <v>3.1</v>
      </c>
      <c r="B16" s="465" t="s">
        <v>132</v>
      </c>
      <c r="C16" s="463">
        <v>1</v>
      </c>
      <c r="D16" s="463">
        <v>31</v>
      </c>
    </row>
    <row r="17" spans="1:4" ht="23.25" customHeight="1">
      <c r="A17" s="463">
        <v>3.2</v>
      </c>
      <c r="B17" s="465" t="s">
        <v>133</v>
      </c>
      <c r="C17" s="463">
        <v>1</v>
      </c>
      <c r="D17" s="463">
        <v>33</v>
      </c>
    </row>
    <row r="18" spans="1:4" ht="23.25" customHeight="1">
      <c r="A18" s="463">
        <v>3.3</v>
      </c>
      <c r="B18" s="465" t="s">
        <v>134</v>
      </c>
      <c r="C18" s="463"/>
      <c r="D18" s="463"/>
    </row>
    <row r="19" spans="1:4" s="49" customFormat="1" ht="30" customHeight="1">
      <c r="A19" s="461">
        <v>4</v>
      </c>
      <c r="B19" s="462" t="s">
        <v>276</v>
      </c>
      <c r="C19" s="461">
        <f>SUM(C20:C22)</f>
        <v>3</v>
      </c>
      <c r="D19" s="461">
        <f>SUM(D20:D22)</f>
        <v>99</v>
      </c>
    </row>
    <row r="20" spans="1:4" ht="23.25" customHeight="1">
      <c r="A20" s="463">
        <v>4.0999999999999996</v>
      </c>
      <c r="B20" s="465" t="s">
        <v>135</v>
      </c>
      <c r="C20" s="463">
        <v>1</v>
      </c>
      <c r="D20" s="463">
        <v>33</v>
      </c>
    </row>
    <row r="21" spans="1:4" ht="23.25" customHeight="1">
      <c r="A21" s="463">
        <v>4.2</v>
      </c>
      <c r="B21" s="465" t="s">
        <v>136</v>
      </c>
      <c r="C21" s="463">
        <v>1</v>
      </c>
      <c r="D21" s="463">
        <v>33</v>
      </c>
    </row>
    <row r="22" spans="1:4" ht="23.25" customHeight="1">
      <c r="A22" s="463">
        <v>4.3</v>
      </c>
      <c r="B22" s="465" t="s">
        <v>287</v>
      </c>
      <c r="C22" s="463">
        <v>1</v>
      </c>
      <c r="D22" s="463">
        <v>33</v>
      </c>
    </row>
    <row r="23" spans="1:4" s="49" customFormat="1" ht="31.5" customHeight="1">
      <c r="A23" s="461"/>
      <c r="B23" s="462" t="s">
        <v>69</v>
      </c>
      <c r="C23" s="461">
        <f>C7+C11+C15+C19</f>
        <v>6</v>
      </c>
      <c r="D23" s="461">
        <f>D7+D11+D15+D19</f>
        <v>195</v>
      </c>
    </row>
    <row r="24" spans="1:4" ht="48.75" customHeight="1"/>
    <row r="25" spans="1:4" ht="17.25">
      <c r="B25" s="467" t="s">
        <v>2</v>
      </c>
      <c r="C25" s="545" t="str">
        <f>+'Ekamut-caxs'!D73</f>
        <v>Հ․Հայրապետյան</v>
      </c>
      <c r="D25" s="545"/>
    </row>
    <row r="26" spans="1:4" ht="15.75" customHeight="1">
      <c r="B26" s="468" t="s">
        <v>4</v>
      </c>
      <c r="C26" s="542" t="s">
        <v>5</v>
      </c>
      <c r="D26" s="542"/>
    </row>
    <row r="27" spans="1:4" ht="27" customHeight="1">
      <c r="B27" s="469" t="s">
        <v>6</v>
      </c>
      <c r="C27" s="545" t="str">
        <f>+'Ekamut-caxs'!D75</f>
        <v>Գ․Մնացականյան</v>
      </c>
      <c r="D27" s="545"/>
    </row>
    <row r="28" spans="1:4">
      <c r="B28" s="470"/>
      <c r="C28" s="542" t="s">
        <v>5</v>
      </c>
      <c r="D28" s="542"/>
    </row>
    <row r="29" spans="1:4">
      <c r="B29" s="471" t="s">
        <v>137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https://mul2.yerevan.am/tasks/1468002/oneclick/142.xlsx?token=a26a3b49c23a367fa17bdc37f8cd25d7</cp:keywords>
  <cp:lastModifiedBy>Lusine Petrosyan</cp:lastModifiedBy>
  <cp:lastPrinted>2024-04-16T06:04:53Z</cp:lastPrinted>
  <dcterms:created xsi:type="dcterms:W3CDTF">1996-10-14T23:33:28Z</dcterms:created>
  <dcterms:modified xsi:type="dcterms:W3CDTF">2024-05-08T15:35:57Z</dcterms:modified>
</cp:coreProperties>
</file>