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D55ACD7-60DA-4CA6-BC8D-41DFF6D0877A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hamematakan'!$A$1:$F$72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5" i="19" l="1"/>
  <c r="L36" i="19"/>
  <c r="J46" i="19"/>
  <c r="F47" i="19"/>
  <c r="J47" i="19" s="1"/>
  <c r="F48" i="19"/>
  <c r="J48" i="19"/>
  <c r="F50" i="19"/>
  <c r="J50" i="19"/>
  <c r="D14" i="10" l="1"/>
  <c r="D13" i="10"/>
  <c r="D13" i="9"/>
  <c r="D12" i="9"/>
  <c r="D53" i="19"/>
  <c r="H7" i="11"/>
  <c r="B68" i="10"/>
  <c r="C7" i="10" l="1"/>
  <c r="A2" i="20" l="1"/>
  <c r="D47" i="19"/>
  <c r="D46" i="19"/>
  <c r="F74" i="7"/>
  <c r="L29" i="7"/>
  <c r="K29" i="7"/>
  <c r="M28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N17" i="20"/>
  <c r="O17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N8" i="20"/>
  <c r="O8" i="20" s="1"/>
  <c r="L8" i="20"/>
  <c r="M8" i="20" s="1"/>
  <c r="I8" i="20"/>
  <c r="E8" i="20"/>
  <c r="N7" i="20"/>
  <c r="M7" i="20"/>
  <c r="J7" i="20"/>
  <c r="F7" i="20"/>
  <c r="O7" i="20" l="1"/>
  <c r="N14" i="20"/>
  <c r="N11" i="20"/>
  <c r="E19" i="20"/>
  <c r="M28" i="20"/>
  <c r="D20" i="19" s="1"/>
  <c r="D55" i="19" s="1"/>
  <c r="I19" i="20"/>
  <c r="O11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9" i="20"/>
  <c r="O20" i="20" s="1"/>
  <c r="O27" i="20" s="1"/>
  <c r="D38" i="19" s="1"/>
  <c r="F38" i="19" s="1"/>
  <c r="N19" i="20"/>
  <c r="N20" i="20" s="1"/>
  <c r="D18" i="19" s="1"/>
  <c r="G7" i="11" l="1"/>
  <c r="C10" i="11"/>
  <c r="D7" i="11" s="1"/>
  <c r="E9" i="10"/>
  <c r="E10" i="10"/>
  <c r="E11" i="10"/>
  <c r="E12" i="10"/>
  <c r="E13" i="10"/>
  <c r="E14" i="10"/>
  <c r="E9" i="9"/>
  <c r="E10" i="9"/>
  <c r="E12" i="9"/>
  <c r="E13" i="9"/>
  <c r="E14" i="9"/>
  <c r="A9" i="10"/>
  <c r="A12" i="10" s="1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22" i="7"/>
  <c r="A16" i="7"/>
  <c r="A17" i="7" s="1"/>
  <c r="A15" i="7"/>
  <c r="B16" i="7"/>
  <c r="B10" i="10" s="1"/>
  <c r="B17" i="7"/>
  <c r="B11" i="10" s="1"/>
  <c r="B18" i="7"/>
  <c r="B12" i="10" s="1"/>
  <c r="B19" i="7"/>
  <c r="B13" i="10" s="1"/>
  <c r="B14" i="10"/>
  <c r="B15" i="7"/>
  <c r="B9" i="10" s="1"/>
  <c r="D15" i="19"/>
  <c r="D12" i="19"/>
  <c r="A12" i="19"/>
  <c r="A16" i="19" s="1"/>
  <c r="A17" i="19" s="1"/>
  <c r="M7" i="11" l="1"/>
  <c r="E19" i="7"/>
  <c r="M19" i="7" s="1"/>
  <c r="D19" i="7"/>
  <c r="D20" i="7"/>
  <c r="K20" i="7" s="1"/>
  <c r="E20" i="7"/>
  <c r="A12" i="9"/>
  <c r="A10" i="9"/>
  <c r="A13" i="9" s="1"/>
  <c r="A18" i="19"/>
  <c r="A19" i="19" s="1"/>
  <c r="A19" i="7"/>
  <c r="A20" i="7" s="1"/>
  <c r="A11" i="9"/>
  <c r="A14" i="9" s="1"/>
  <c r="F15" i="7"/>
  <c r="M15" i="7" s="1"/>
  <c r="M16" i="7"/>
  <c r="E11" i="9"/>
  <c r="E8" i="9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10" i="10"/>
  <c r="A11" i="10" s="1"/>
  <c r="L15" i="7"/>
  <c r="K15" i="7"/>
  <c r="A13" i="19"/>
  <c r="A14" i="19" s="1"/>
  <c r="K19" i="7" l="1"/>
  <c r="L20" i="7"/>
  <c r="M20" i="7"/>
  <c r="L19" i="7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9" i="10"/>
  <c r="B70" i="10"/>
  <c r="B71" i="10"/>
  <c r="B72" i="10"/>
  <c r="B73" i="10"/>
  <c r="B74" i="10"/>
  <c r="B75" i="10"/>
  <c r="B76" i="10"/>
  <c r="B77" i="10"/>
  <c r="B78" i="10"/>
  <c r="B61" i="10"/>
  <c r="B62" i="10"/>
  <c r="B63" i="10"/>
  <c r="B64" i="10"/>
  <c r="B65" i="10"/>
  <c r="B66" i="10"/>
  <c r="B20" i="10"/>
  <c r="A30" i="9"/>
  <c r="A31" i="9" s="1"/>
  <c r="A32" i="9" s="1"/>
  <c r="A33" i="9" s="1"/>
  <c r="A34" i="9" s="1"/>
  <c r="A35" i="9" s="1"/>
  <c r="A36" i="9" s="1"/>
  <c r="A40" i="9" s="1"/>
  <c r="A42" i="9" s="1"/>
  <c r="A43" i="9" s="1"/>
  <c r="A44" i="9" s="1"/>
  <c r="A45" i="9" s="1"/>
  <c r="A46" i="9" s="1"/>
  <c r="A47" i="9" s="1"/>
  <c r="A48" i="9" s="1"/>
  <c r="A49" i="9" s="1"/>
  <c r="A50" i="9" s="1"/>
  <c r="A52" i="9" s="1"/>
  <c r="A53" i="9" s="1"/>
  <c r="A54" i="9" s="1"/>
  <c r="A55" i="9" s="1"/>
  <c r="A56" i="9" s="1"/>
  <c r="A58" i="9" s="1"/>
  <c r="A59" i="9" s="1"/>
  <c r="A61" i="9" s="1"/>
  <c r="A62" i="9" s="1"/>
  <c r="A64" i="9" s="1"/>
  <c r="A65" i="9" s="1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9" i="9"/>
  <c r="B60" i="9"/>
  <c r="B61" i="9"/>
  <c r="B62" i="9"/>
  <c r="B63" i="9"/>
  <c r="B64" i="9"/>
  <c r="B65" i="9"/>
  <c r="B30" i="9"/>
  <c r="B28" i="9"/>
  <c r="B27" i="9"/>
  <c r="A15" i="9"/>
  <c r="A18" i="9" s="1"/>
  <c r="A19" i="9" s="1"/>
  <c r="B14" i="9"/>
  <c r="B15" i="9"/>
  <c r="B18" i="9"/>
  <c r="B19" i="9"/>
  <c r="B20" i="9"/>
  <c r="B21" i="9"/>
  <c r="B22" i="9"/>
  <c r="B23" i="9"/>
  <c r="B24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3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20" i="9" l="1"/>
  <c r="A21" i="9" s="1"/>
  <c r="A22" i="9" s="1"/>
  <c r="A23" i="9" s="1"/>
  <c r="A24" i="9" s="1"/>
  <c r="A25" i="9" s="1"/>
  <c r="A36" i="7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42" i="19"/>
  <c r="A43" i="19" s="1"/>
  <c r="A44" i="19" s="1"/>
  <c r="F22" i="7"/>
  <c r="M22" i="7" l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19"/>
  <c r="A69" i="19"/>
  <c r="B28" i="10"/>
  <c r="A72" i="7" l="1"/>
  <c r="A68" i="7"/>
  <c r="A69" i="7" s="1"/>
  <c r="A70" i="7" s="1"/>
  <c r="B29" i="9"/>
  <c r="D33" i="19" l="1"/>
  <c r="F85" i="7"/>
  <c r="F81" i="7"/>
  <c r="F73" i="7" l="1"/>
  <c r="F21" i="7" s="1"/>
  <c r="F18" i="7" s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D74" i="7"/>
  <c r="E74" i="7"/>
  <c r="K74" i="7" l="1"/>
  <c r="C73" i="7"/>
  <c r="C21" i="7" s="1"/>
  <c r="C18" i="7" s="1"/>
  <c r="K85" i="7"/>
  <c r="L67" i="7"/>
  <c r="M67" i="7"/>
  <c r="M81" i="7"/>
  <c r="L81" i="7"/>
  <c r="K67" i="7"/>
  <c r="E73" i="7"/>
  <c r="E21" i="7" s="1"/>
  <c r="E18" i="7" s="1"/>
  <c r="L74" i="7"/>
  <c r="M74" i="7"/>
  <c r="K81" i="7"/>
  <c r="M85" i="7"/>
  <c r="L85" i="7"/>
  <c r="D73" i="7"/>
  <c r="D21" i="7" s="1"/>
  <c r="D18" i="7" s="1"/>
  <c r="D13" i="7" s="1"/>
  <c r="L18" i="7" l="1"/>
  <c r="E13" i="7"/>
  <c r="L13" i="7" s="1"/>
  <c r="M18" i="7"/>
  <c r="C13" i="7"/>
  <c r="K13" i="7" s="1"/>
  <c r="K18" i="7"/>
  <c r="K73" i="7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1" i="10"/>
  <c r="B80" i="10"/>
  <c r="D70" i="9"/>
  <c r="D68" i="9"/>
  <c r="K90" i="7"/>
  <c r="L61" i="7" l="1"/>
  <c r="K61" i="7"/>
  <c r="M61" i="7"/>
  <c r="D54" i="18"/>
  <c r="D59" i="18" s="1"/>
  <c r="F71" i="7" s="1"/>
  <c r="A2" i="15"/>
  <c r="A2" i="18"/>
  <c r="A2" i="9"/>
  <c r="F59" i="18" l="1"/>
  <c r="H71" i="7" s="1"/>
  <c r="D41" i="19"/>
  <c r="F40" i="7" l="1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E32" i="7" l="1"/>
  <c r="D32" i="7"/>
  <c r="C32" i="7"/>
  <c r="D61" i="9"/>
  <c r="D60" i="9"/>
  <c r="D59" i="9"/>
  <c r="F26" i="7"/>
  <c r="M26" i="7" s="1"/>
  <c r="F24" i="7"/>
  <c r="F56" i="7"/>
  <c r="F59" i="7"/>
  <c r="F60" i="7"/>
  <c r="F63" i="7"/>
  <c r="F64" i="7"/>
  <c r="M24" i="7" l="1"/>
  <c r="M63" i="7"/>
  <c r="K60" i="7"/>
  <c r="K56" i="7"/>
  <c r="L32" i="7"/>
  <c r="K32" i="7"/>
  <c r="M32" i="7"/>
  <c r="M62" i="7"/>
  <c r="D59" i="10"/>
  <c r="M66" i="7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5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D35" i="10" s="1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D27" i="10" s="1"/>
  <c r="K33" i="7" l="1"/>
  <c r="E71" i="7"/>
  <c r="C71" i="7"/>
  <c r="D71" i="7"/>
  <c r="D62" i="9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E46" i="9" s="1"/>
  <c r="D45" i="9"/>
  <c r="D44" i="9"/>
  <c r="D43" i="9"/>
  <c r="D42" i="9"/>
  <c r="D41" i="9"/>
  <c r="D40" i="9"/>
  <c r="D39" i="9"/>
  <c r="D38" i="9"/>
  <c r="D37" i="9"/>
  <c r="D28" i="9"/>
  <c r="D29" i="9"/>
  <c r="D34" i="9"/>
  <c r="D35" i="9"/>
  <c r="D23" i="9"/>
  <c r="D24" i="9"/>
  <c r="D18" i="9"/>
  <c r="D19" i="9"/>
  <c r="D20" i="9"/>
  <c r="L33" i="7" l="1"/>
  <c r="M33" i="7"/>
  <c r="L71" i="7"/>
  <c r="M71" i="7"/>
  <c r="K71" i="7"/>
  <c r="D22" i="9" l="1"/>
  <c r="D30" i="18"/>
  <c r="D8" i="18"/>
  <c r="D34" i="18" l="1"/>
  <c r="D27" i="9" l="1"/>
  <c r="D72" i="10"/>
  <c r="D73" i="10"/>
  <c r="D80" i="10"/>
  <c r="D79" i="10"/>
  <c r="D77" i="10"/>
  <c r="D76" i="10"/>
  <c r="D75" i="10"/>
  <c r="D63" i="10"/>
  <c r="D62" i="10"/>
  <c r="D61" i="10"/>
  <c r="D57" i="10"/>
  <c r="D38" i="10"/>
  <c r="D37" i="10"/>
  <c r="D36" i="10"/>
  <c r="D32" i="10"/>
  <c r="D33" i="10"/>
  <c r="D25" i="10"/>
  <c r="D17" i="10"/>
  <c r="D18" i="10"/>
  <c r="D19" i="10"/>
  <c r="D20" i="10"/>
  <c r="D21" i="10"/>
  <c r="D22" i="10"/>
  <c r="E61" i="9"/>
  <c r="E60" i="9"/>
  <c r="D67" i="10" l="1"/>
  <c r="C67" i="10"/>
  <c r="D78" i="10"/>
  <c r="C74" i="10" l="1"/>
  <c r="C66" i="10" s="1"/>
  <c r="D74" i="10"/>
  <c r="E75" i="10"/>
  <c r="D16" i="10" l="1"/>
  <c r="E74" i="10"/>
  <c r="D15" i="9" l="1"/>
  <c r="F37" i="7"/>
  <c r="D32" i="9"/>
  <c r="H37" i="7" l="1"/>
  <c r="C37" i="7"/>
  <c r="E37" i="7"/>
  <c r="D37" i="7"/>
  <c r="M37" i="7"/>
  <c r="F55" i="7"/>
  <c r="D50" i="9"/>
  <c r="F36" i="7"/>
  <c r="D30" i="10"/>
  <c r="D31" i="9"/>
  <c r="E59" i="10"/>
  <c r="E58" i="10"/>
  <c r="E61" i="10"/>
  <c r="D7" i="15"/>
  <c r="D23" i="15" s="1"/>
  <c r="H36" i="7" l="1"/>
  <c r="C36" i="7"/>
  <c r="E36" i="7"/>
  <c r="D36" i="7"/>
  <c r="K37" i="7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3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6" i="9"/>
  <c r="C26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5" i="9"/>
  <c r="E44" i="9"/>
  <c r="E43" i="9"/>
  <c r="E42" i="9"/>
  <c r="E41" i="9"/>
  <c r="E40" i="9"/>
  <c r="E39" i="9"/>
  <c r="E38" i="9"/>
  <c r="E37" i="9"/>
  <c r="D36" i="9"/>
  <c r="E35" i="9"/>
  <c r="E34" i="9"/>
  <c r="E33" i="9"/>
  <c r="E32" i="9"/>
  <c r="E31" i="9"/>
  <c r="E29" i="9"/>
  <c r="E28" i="9"/>
  <c r="E27" i="9"/>
  <c r="E36" i="9" l="1"/>
  <c r="C21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4" i="9"/>
  <c r="E23" i="9"/>
  <c r="E22" i="9"/>
  <c r="D21" i="9"/>
  <c r="E20" i="9"/>
  <c r="E19" i="9"/>
  <c r="E18" i="9"/>
  <c r="E15" i="9"/>
  <c r="C66" i="9"/>
  <c r="E66" i="10" l="1"/>
  <c r="E76" i="10"/>
  <c r="E78" i="10"/>
  <c r="E21" i="9"/>
  <c r="C81" i="10" l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D35" i="19"/>
  <c r="E6" i="9" l="1"/>
  <c r="F35" i="7" l="1"/>
  <c r="E35" i="7" l="1"/>
  <c r="C35" i="7"/>
  <c r="C31" i="7" s="1"/>
  <c r="C30" i="7" s="1"/>
  <c r="C88" i="7" s="1"/>
  <c r="D71" i="19"/>
  <c r="F71" i="19" s="1"/>
  <c r="D30" i="9"/>
  <c r="E30" i="9" s="1"/>
  <c r="F31" i="7"/>
  <c r="F30" i="7" s="1"/>
  <c r="F88" i="7" s="1"/>
  <c r="D28" i="10"/>
  <c r="D24" i="10" s="1"/>
  <c r="D26" i="9" l="1"/>
  <c r="E26" i="9" s="1"/>
  <c r="D31" i="7"/>
  <c r="K35" i="7"/>
  <c r="E28" i="10"/>
  <c r="M35" i="7"/>
  <c r="E31" i="7"/>
  <c r="L35" i="7"/>
  <c r="D66" i="9" l="1"/>
  <c r="E66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sharedStrings.xml><?xml version="1.0" encoding="utf-8"?>
<sst xmlns="http://schemas.openxmlformats.org/spreadsheetml/2006/main" count="507" uniqueCount="301">
  <si>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</si>
  <si>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</si>
  <si>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</si>
  <si>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</si>
  <si>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</si>
  <si>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</si>
  <si>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</si>
  <si>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</si>
  <si>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</si>
  <si>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</si>
  <si>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</si>
  <si>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</si>
  <si>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</si>
  <si>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</si>
  <si>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</si>
  <si>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</si>
  <si>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</si>
  <si>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</si>
  <si>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</si>
  <si>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</si>
  <si>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</si>
  <si>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</si>
  <si>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</si>
  <si>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</si>
  <si>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</si>
  <si>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</si>
  <si>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</si>
  <si>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</si>
  <si>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</si>
  <si>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</si>
  <si>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</si>
  <si>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</si>
  <si>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</si>
  <si>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</si>
  <si>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</si>
  <si>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</si>
  <si>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</si>
  <si>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</si>
  <si>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</si>
  <si>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</si>
  <si>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</si>
  <si>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</si>
  <si>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</si>
  <si>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</si>
  <si>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</si>
  <si>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</si>
  <si>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</si>
  <si>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</si>
  <si>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</si>
  <si>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</si>
  <si>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</si>
  <si>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</si>
  <si>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</si>
  <si>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</si>
  <si>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</si>
  <si>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</si>
  <si>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</si>
  <si>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</si>
  <si>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</si>
  <si>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</si>
  <si>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</si>
  <si>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</si>
  <si>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</si>
  <si>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</si>
  <si>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</si>
  <si>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</si>
  <si>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</si>
  <si>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</si>
  <si>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</si>
  <si>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</si>
  <si>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</si>
  <si>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</si>
  <si>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</si>
  <si>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</si>
  <si>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</si>
  <si>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</si>
  <si>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</si>
  <si>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</si>
  <si>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</si>
  <si>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</si>
  <si>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</si>
  <si>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</si>
  <si>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</si>
  <si>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</si>
  <si>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</si>
  <si>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</si>
  <si>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</si>
  <si>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</si>
  <si>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</si>
  <si>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</si>
  <si>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</si>
  <si>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</si>
  <si>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</si>
  <si>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</si>
  <si>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</si>
  <si>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</si>
  <si>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</si>
  <si>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</si>
  <si>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</si>
  <si>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</si>
  <si>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</si>
  <si>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</si>
  <si>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</si>
  <si>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</si>
  <si>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</si>
  <si>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</si>
  <si>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</si>
  <si>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</si>
  <si>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</si>
  <si>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</si>
  <si>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</si>
  <si>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</si>
  <si>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</si>
  <si>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</si>
  <si>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</si>
  <si>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</si>
  <si>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</si>
  <si>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</si>
  <si>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</si>
  <si>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</si>
  <si>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</si>
  <si>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</si>
  <si>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</si>
  <si>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</si>
  <si>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</si>
  <si>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</si>
  <si>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</si>
  <si>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</si>
  <si>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</si>
  <si>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</si>
  <si>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</si>
  <si>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</si>
  <si>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</si>
  <si>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</si>
  <si>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</si>
  <si>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</si>
  <si>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</si>
  <si>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</si>
  <si>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</si>
  <si>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</si>
  <si>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</si>
  <si>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</si>
  <si>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</si>
  <si>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</si>
  <si>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</si>
  <si>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</si>
  <si>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</si>
  <si>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</si>
  <si>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</si>
  <si>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</si>
  <si>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</si>
  <si>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</si>
  <si>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</si>
  <si>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</si>
  <si>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</si>
  <si>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</si>
  <si>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</si>
  <si>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</si>
  <si>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</si>
  <si>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</si>
  <si>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</si>
  <si>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</si>
  <si>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</si>
  <si>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</si>
  <si>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</si>
  <si>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</si>
  <si>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</si>
  <si>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</si>
  <si>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</si>
  <si>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</si>
  <si>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</si>
  <si>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</si>
  <si>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</si>
  <si>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</si>
  <si>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</si>
  <si>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</si>
  <si>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</si>
  <si>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</si>
  <si>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</si>
  <si>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</si>
  <si>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</si>
  <si>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</si>
  <si>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</si>
  <si>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</si>
  <si>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</si>
  <si>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</si>
  <si>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</si>
  <si>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</si>
  <si>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</si>
  <si>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</si>
  <si>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</si>
  <si>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</si>
  <si>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</si>
  <si>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</si>
  <si>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</si>
  <si>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</si>
  <si>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</si>
  <si>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</si>
  <si>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</si>
  <si>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</si>
  <si>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</si>
  <si>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</si>
  <si>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</si>
  <si>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</si>
  <si>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</si>
  <si>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</si>
  <si>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</si>
  <si>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</si>
  <si>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</si>
  <si>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</si>
  <si>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</si>
  <si>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</si>
  <si>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</si>
  <si>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</si>
  <si>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</si>
  <si>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</si>
  <si>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</si>
  <si>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</si>
  <si>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</si>
  <si>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</si>
  <si>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</si>
  <si>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</si>
  <si>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</si>
  <si>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</si>
  <si>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</si>
  <si>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</si>
  <si>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</si>
  <si>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</si>
  <si>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</si>
  <si>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</si>
  <si>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</si>
  <si>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</si>
  <si>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</si>
  <si>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</si>
  <si>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</si>
  <si>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</si>
  <si>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</si>
  <si>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</si>
  <si>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</si>
  <si>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</si>
  <si>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</si>
  <si>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</si>
  <si>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</si>
  <si>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</si>
  <si>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</si>
  <si>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</si>
  <si>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</si>
  <si>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</si>
  <si>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</si>
  <si>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</si>
  <si>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</si>
  <si>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</si>
  <si>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</si>
  <si>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</si>
  <si>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</si>
  <si>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</si>
  <si>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</si>
  <si>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</si>
  <si>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</si>
  <si>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</si>
  <si>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</si>
  <si>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</si>
  <si>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</si>
  <si>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</si>
  <si>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</si>
  <si>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</si>
  <si>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</si>
  <si>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</si>
  <si>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</si>
  <si>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</si>
  <si>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</si>
  <si>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</si>
  <si>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</si>
  <si>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</si>
  <si>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</si>
  <si>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</si>
  <si>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</si>
  <si>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</si>
  <si>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>Ռ.Դանիելյան</t>
  </si>
  <si>
    <t>Ժ.Գորգինյան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</si>
  <si>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</si>
  <si>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</si>
  <si>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</si>
  <si>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</si>
  <si>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 
(2024թ. տարեսկիզբ)</t>
  </si>
  <si>
    <t>Գնումների համակարգող</t>
  </si>
  <si>
    <t>Վերապատրաստում</t>
  </si>
  <si>
    <t>Կոմունալ վճարների փոխհատուցում</t>
  </si>
  <si>
    <t>Անհատույց ստացված ակտիվներից/արագամաշ առարկաներ/</t>
  </si>
  <si>
    <t xml:space="preserve">«Երևանի հ․143 մսուր-մանկապարտեզ» ՀՈԱԿ-ի </t>
  </si>
  <si>
    <t>14 զինծառայողի երեխա</t>
  </si>
  <si>
    <t>2 կրթության առանձնահատուկ պայմանների կարիք ունեցող-2 երեխա</t>
  </si>
  <si>
    <t>որից՝ «Օգնիր մանկապարտեզիդ» ծրագրի մնացորդ-24,6</t>
  </si>
  <si>
    <t>Նախատեսվել է ջեռուցման համակարգերի և սալիկների վերանորոգման համար</t>
  </si>
  <si>
    <t>համաձայն պայմանագրի</t>
  </si>
  <si>
    <t>անգլերեն և ռուսաց լեզուներ-247*1000*10=2470,0</t>
  </si>
  <si>
    <t>խոհանոցի աշխատողներ-4*5*2=40.0+26*5*1=130=170</t>
  </si>
  <si>
    <t>Նախատեսվել է նախորդ տարվա փաստացի ծախսի չափով</t>
  </si>
  <si>
    <t>տպիչ</t>
  </si>
  <si>
    <t>խոհանոցային սարքավորումներ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</si>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</sst>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3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64" fillId="0" borderId="27" xfId="0" applyFont="1" applyBorder="1" applyAlignment="1">
      <alignment horizontal="left" vertical="center" wrapText="1"/>
    </xf>
    <xf numFmtId="164" fontId="31" fillId="0" borderId="13" xfId="0" applyNumberFormat="1" applyFont="1" applyBorder="1" applyAlignment="1" applyProtection="1">
      <alignment horizontal="center" vertical="center"/>
      <protection locked="0"/>
    </xf>
    <xf numFmtId="164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5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YAIABQAE0AAAAAAAAAAAAAAAAAAAAAAAAAAAAAAAAAAAAAAAAAAAAAAAAAAAAAAAAAAAAAAAAAAAAAAAAAAAAAAAAAAAAAAAAAAAAAAAAAAAAAAAAAAAAAAAAAAAAAAAAAAADoBwUAAwAIABMAJA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2MDFaMCMGCSqGSIb3DQEJBDEWBBSSO1FDlDFA9ViMv81t7dsbundi0DArBgsqhkiG9w0BCRACDDEcMBowGDAWBBRE5xMFRVajmd/v2Zzf5CvSbEm8HjANBgkqhkiG9w0BAQEFAASCAQCC1VXHNC5/6w4iI7K+bXEBLyDghvHbdjVKpU0QEo7OvaQ+f7SkvqQyMXTUZz3QOkKrJo4vRiUSNINjCgI8TxB7triwSsRqAyY9VVrj8lLZ95a/vHf3vFeSzUjoG9mRXWPaoeyrLbTcX5wZbJjy0RIqzZeTIWwrHF8ugZdcgTWbKxybk2oVjQP2GNatrTNydmkP0Rmojq+YV5h0jTZprzlLSARwVp6PVVamzS7j/MUI/q9Q4MrNPFFPTf7DFVmrHyniw8QeT1NPOlH5ZyxM7LjhW1CA7amZRAJYiolulPuUrfYb/1fjhk/sBA9abCZt1svzKNf0dcT+WFVsQnMoCxv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UAIABQAE0AAAAAAAAAAAAAAAAAAAAAAAAAAAAAAAAAAAAAAAAAAAAAAAAAAAAAAAAAAAAAAAAAAAAAAAAAAAAAAAAAAAAAAAAAAAAAAAAAAAAAAAAAAAAAAAAAAAAAAAAAAADoBwUAAwAIABMAIw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1NThaMCMGCSqGSIb3DQEJBDEWBBQDTRU5BEocWIfUxxxj7w7mIcs24jArBgsqhkiG9w0BCRACDDEcMBowGDAWBBRE5xMFRVajmd/v2Zzf5CvSbEm8HjANBgkqhkiG9w0BAQEFAASCAQBsLIkLmpuvuxtt5PDmxbththnOZkOT/ujSRfSDLk9hTNJZHWM3WHTwfKFmzQ3n/aVsjeKsxoddX7CmvSdd4AOkTNIILJ1SEy0bTgcyS1eRZieIxFKx9DUbhLVySxgoFGm2M1boj3yBEJPBwEFlGjzg7CYMlvUgGU/HvHeY0yF2JcP79ORRWR1JemIjNA4LuApW5Do4E7NAsk5E/hsTj2bNlE+lw7/KsqW97IRT0bXkqekp7ut1wuq2QKwWQWBdknQ8rpk1kR5RceQloSCV6hDtLUmyOV1kdj2Ahp9mWDREU41CGz7kERwTaBUfrAl8te11dg+wjf56z0zIb0j13uR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F56140A1-EF39-20DD-F979-52CDD0FF46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8B77491-F26F-D5C6-EF3B-BECB4D7685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7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7" style="34" customWidth="1"/>
    <col min="6" max="6" width="7.28515625" style="6" hidden="1" customWidth="1"/>
    <col min="7" max="7" width="11.85546875" style="6" hidden="1" customWidth="1"/>
    <col min="8" max="8" width="7.28515625" style="6" hidden="1" customWidth="1"/>
    <col min="9" max="9" width="6" style="6" hidden="1" customWidth="1"/>
    <col min="10" max="10" width="9.855468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190</v>
      </c>
      <c r="E1" s="35">
        <v>273</v>
      </c>
      <c r="F1" s="329"/>
    </row>
    <row r="2" spans="1:14" s="6" customFormat="1">
      <c r="C2" s="329"/>
      <c r="D2" s="482" t="s">
        <v>40</v>
      </c>
      <c r="E2" s="482"/>
      <c r="F2" s="329"/>
    </row>
    <row r="3" spans="1:14" s="6" customFormat="1">
      <c r="C3" s="329"/>
      <c r="D3" s="483" t="s">
        <v>222</v>
      </c>
      <c r="E3" s="483"/>
      <c r="F3" s="329"/>
    </row>
    <row r="4" spans="1:14" s="35" customFormat="1" ht="24.75" customHeight="1">
      <c r="B4" s="352"/>
      <c r="C4" s="352"/>
      <c r="D4" s="482" t="s">
        <v>277</v>
      </c>
      <c r="E4" s="482"/>
    </row>
    <row r="5" spans="1:14" s="35" customFormat="1" ht="20.25" customHeight="1">
      <c r="B5" s="352"/>
      <c r="C5" s="482" t="s">
        <v>223</v>
      </c>
      <c r="D5" s="482"/>
      <c r="E5" s="482"/>
    </row>
    <row r="6" spans="1:14" ht="20.25">
      <c r="A6" s="484" t="s">
        <v>41</v>
      </c>
      <c r="B6" s="484"/>
      <c r="C6" s="484"/>
      <c r="D6" s="484"/>
      <c r="E6" s="484"/>
      <c r="F6" s="36"/>
    </row>
    <row r="7" spans="1:14" ht="20.45" customHeight="1">
      <c r="A7" s="485" t="s">
        <v>289</v>
      </c>
      <c r="B7" s="485"/>
      <c r="C7" s="485"/>
      <c r="D7" s="485"/>
      <c r="E7" s="485"/>
      <c r="F7" s="58" t="s">
        <v>205</v>
      </c>
    </row>
    <row r="8" spans="1:14" ht="18.75" customHeight="1">
      <c r="A8" s="486" t="s">
        <v>280</v>
      </c>
      <c r="B8" s="486"/>
      <c r="C8" s="486"/>
      <c r="D8" s="486"/>
      <c r="E8" s="486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109234.9</v>
      </c>
      <c r="E11" s="337"/>
      <c r="G11" s="478">
        <v>118928.4</v>
      </c>
    </row>
    <row r="12" spans="1:14" hidden="1">
      <c r="A12" s="102">
        <f>+A11+1</f>
        <v>2</v>
      </c>
      <c r="B12" s="18" t="s">
        <v>234</v>
      </c>
      <c r="C12" s="18"/>
      <c r="D12" s="321">
        <f>+D13+D14</f>
        <v>0</v>
      </c>
      <c r="E12" s="323"/>
      <c r="M12" s="6"/>
      <c r="N12" s="6"/>
    </row>
    <row r="13" spans="1:14" s="6" customFormat="1" hidden="1">
      <c r="A13" s="101">
        <f>+A12+0.1</f>
        <v>2.1</v>
      </c>
      <c r="B13" s="15" t="s">
        <v>235</v>
      </c>
      <c r="C13" s="15"/>
      <c r="D13" s="320"/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v>2</v>
      </c>
      <c r="B15" s="17" t="s">
        <v>237</v>
      </c>
      <c r="C15" s="17"/>
      <c r="D15" s="321">
        <f>+D16+D17</f>
        <v>5331.8</v>
      </c>
      <c r="E15" s="323"/>
      <c r="F15" s="373"/>
      <c r="M15" s="6"/>
      <c r="N15" s="6"/>
    </row>
    <row r="16" spans="1:14" s="6" customFormat="1">
      <c r="A16" s="101">
        <f>+A15+0.1</f>
        <v>2.1</v>
      </c>
      <c r="B16" s="15" t="s">
        <v>238</v>
      </c>
      <c r="C16" s="15"/>
      <c r="D16" s="320">
        <v>2531.9</v>
      </c>
      <c r="E16" s="323"/>
    </row>
    <row r="17" spans="1:19" s="6" customFormat="1">
      <c r="A17" s="101">
        <f>+A16+0.1</f>
        <v>2.2000000000000002</v>
      </c>
      <c r="B17" s="15" t="s">
        <v>239</v>
      </c>
      <c r="C17" s="15"/>
      <c r="D17" s="320">
        <v>2799.9</v>
      </c>
      <c r="E17" s="323"/>
    </row>
    <row r="18" spans="1:19">
      <c r="A18" s="102">
        <f>+A15+1</f>
        <v>3</v>
      </c>
      <c r="B18" s="18" t="s">
        <v>240</v>
      </c>
      <c r="C18" s="18"/>
      <c r="D18" s="323">
        <f>+'Komunal '!N20</f>
        <v>9.9</v>
      </c>
      <c r="E18" s="323"/>
      <c r="M18" s="6"/>
      <c r="N18" s="6"/>
    </row>
    <row r="19" spans="1:19">
      <c r="A19" s="102">
        <f>+A18+1</f>
        <v>4</v>
      </c>
      <c r="B19" s="18" t="s">
        <v>8</v>
      </c>
      <c r="C19" s="44"/>
      <c r="D19" s="323">
        <v>2470</v>
      </c>
      <c r="E19" s="337"/>
      <c r="M19" s="6"/>
    </row>
    <row r="20" spans="1:19" hidden="1">
      <c r="A20" s="102">
        <f t="shared" ref="A20:A23" si="0">+A19+1</f>
        <v>5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6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7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8</v>
      </c>
      <c r="B23" s="18" t="s">
        <v>70</v>
      </c>
      <c r="C23" s="44"/>
      <c r="D23" s="323"/>
      <c r="E23" s="337"/>
      <c r="M23" s="6"/>
    </row>
    <row r="24" spans="1:19">
      <c r="A24" s="102">
        <v>5</v>
      </c>
      <c r="B24" s="18" t="s">
        <v>123</v>
      </c>
      <c r="C24" s="44"/>
      <c r="D24" s="321">
        <f>SUM(D25:D26)</f>
        <v>6045.2</v>
      </c>
      <c r="E24" s="338"/>
      <c r="M24" s="6"/>
    </row>
    <row r="25" spans="1:19" s="3" customFormat="1" ht="16.5">
      <c r="A25" s="101">
        <f>+A24+0.1</f>
        <v>5.0999999999999996</v>
      </c>
      <c r="B25" s="16" t="s">
        <v>71</v>
      </c>
      <c r="C25" s="45"/>
      <c r="D25" s="322">
        <f>+D68</f>
        <v>6045.2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72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6</v>
      </c>
      <c r="B27" s="17" t="s">
        <v>10</v>
      </c>
      <c r="C27" s="348"/>
      <c r="D27" s="323">
        <v>9.1999999999999993</v>
      </c>
      <c r="E27" s="337"/>
    </row>
    <row r="28" spans="1:19" s="6" customFormat="1" hidden="1">
      <c r="A28" s="102">
        <f>+A27+1</f>
        <v>7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123100.99999999999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79502.2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1000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26514.400000000001</v>
      </c>
      <c r="E35" s="337"/>
      <c r="G35" s="350">
        <v>262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33143</v>
      </c>
      <c r="M35" s="40"/>
      <c r="N35" s="7" t="s">
        <v>232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2377.1</v>
      </c>
      <c r="E36" s="337"/>
      <c r="F36" s="338">
        <f>+D36-'Komunal '!F27</f>
        <v>0</v>
      </c>
      <c r="L36" s="6">
        <f>+L35*0.8</f>
        <v>26514.400000000001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2020.5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259.10000000000002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55.7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31.2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177.6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60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60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263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1323</v>
      </c>
      <c r="E46" s="337"/>
      <c r="F46" s="349">
        <v>9</v>
      </c>
      <c r="G46" s="349" t="s">
        <v>188</v>
      </c>
      <c r="H46" s="349">
        <v>147</v>
      </c>
      <c r="I46" s="459" t="s">
        <v>189</v>
      </c>
      <c r="J46" s="459">
        <f>+F46*H46</f>
        <v>1323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24</v>
      </c>
      <c r="C47" s="44"/>
      <c r="D47" s="323">
        <f>+J47</f>
        <v>251.1</v>
      </c>
      <c r="E47" s="337"/>
      <c r="F47" s="349">
        <f>+$F$46</f>
        <v>9</v>
      </c>
      <c r="G47" s="349" t="s">
        <v>188</v>
      </c>
      <c r="H47" s="460">
        <v>27.9</v>
      </c>
      <c r="I47" s="459" t="s">
        <v>189</v>
      </c>
      <c r="J47" s="459">
        <f>+F47*H47</f>
        <v>251.1</v>
      </c>
      <c r="K47"/>
      <c r="L47"/>
      <c r="M47"/>
      <c r="N47"/>
    </row>
    <row r="48" spans="1:19" ht="17.25" customHeight="1">
      <c r="A48" s="102">
        <f t="shared" si="2"/>
        <v>11</v>
      </c>
      <c r="B48" s="18" t="s">
        <v>73</v>
      </c>
      <c r="C48" s="44"/>
      <c r="D48" s="323">
        <v>440</v>
      </c>
      <c r="E48" s="337"/>
      <c r="F48" s="480">
        <f t="shared" ref="F48:F50" si="3">+$F$46</f>
        <v>9</v>
      </c>
      <c r="G48" s="480" t="s">
        <v>188</v>
      </c>
      <c r="H48" s="493" t="s">
        <v>264</v>
      </c>
      <c r="I48" s="490" t="s">
        <v>189</v>
      </c>
      <c r="J48" s="490">
        <f>4*80+3*110+2*250</f>
        <v>1150</v>
      </c>
      <c r="K48" s="487" t="s">
        <v>265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700</v>
      </c>
      <c r="E49" s="337"/>
      <c r="F49" s="481"/>
      <c r="G49" s="481"/>
      <c r="H49" s="494"/>
      <c r="I49" s="491"/>
      <c r="J49" s="491"/>
      <c r="K49" s="487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20</v>
      </c>
      <c r="E50" s="337"/>
      <c r="F50" s="480">
        <f t="shared" si="3"/>
        <v>9</v>
      </c>
      <c r="G50" s="480" t="s">
        <v>188</v>
      </c>
      <c r="H50" s="488">
        <v>38.700000000000003</v>
      </c>
      <c r="I50" s="490" t="s">
        <v>189</v>
      </c>
      <c r="J50" s="490">
        <f>+F50*H50</f>
        <v>348.3</v>
      </c>
      <c r="K50" s="492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170</v>
      </c>
      <c r="E51" s="337"/>
      <c r="F51" s="481"/>
      <c r="G51" s="481"/>
      <c r="H51" s="489"/>
      <c r="I51" s="491"/>
      <c r="J51" s="491"/>
      <c r="K51" s="492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490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f>97.4+24</f>
        <v>121.4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18</v>
      </c>
      <c r="B57" s="18" t="s">
        <v>74</v>
      </c>
      <c r="C57" s="44"/>
      <c r="D57" s="323">
        <v>40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6</v>
      </c>
      <c r="E59" s="337"/>
    </row>
    <row r="60" spans="1:14">
      <c r="A60" s="102">
        <f t="shared" si="2"/>
        <v>21</v>
      </c>
      <c r="B60" s="18" t="s">
        <v>120</v>
      </c>
      <c r="C60" s="44"/>
      <c r="D60" s="323">
        <v>52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 hidden="1">
      <c r="A62" s="102">
        <f t="shared" si="2"/>
        <v>23</v>
      </c>
      <c r="B62" s="18" t="s">
        <v>62</v>
      </c>
      <c r="C62" s="44"/>
      <c r="D62" s="323"/>
      <c r="E62" s="337"/>
    </row>
    <row r="63" spans="1:14" s="6" customFormat="1" hidden="1">
      <c r="A63" s="102">
        <f t="shared" si="2"/>
        <v>24</v>
      </c>
      <c r="B63" s="17"/>
      <c r="C63" s="348"/>
      <c r="D63" s="323"/>
      <c r="E63" s="337"/>
    </row>
    <row r="64" spans="1:14" s="6" customFormat="1" hidden="1">
      <c r="A64" s="102">
        <f t="shared" si="2"/>
        <v>25</v>
      </c>
      <c r="B64" s="17"/>
      <c r="C64" s="348"/>
      <c r="D64" s="323"/>
      <c r="E64" s="337"/>
    </row>
    <row r="65" spans="1:12" s="6" customFormat="1" hidden="1">
      <c r="A65" s="102">
        <f t="shared" si="2"/>
        <v>26</v>
      </c>
      <c r="B65" s="17" t="s">
        <v>228</v>
      </c>
      <c r="C65" s="348"/>
      <c r="D65" s="323"/>
      <c r="E65" s="337"/>
      <c r="F65" s="351" t="s">
        <v>260</v>
      </c>
    </row>
    <row r="66" spans="1:12" s="6" customFormat="1" hidden="1">
      <c r="A66" s="102">
        <f t="shared" si="2"/>
        <v>27</v>
      </c>
      <c r="B66" s="17" t="s">
        <v>226</v>
      </c>
      <c r="C66" s="348"/>
      <c r="D66" s="323"/>
      <c r="E66" s="337"/>
      <c r="F66" s="58"/>
    </row>
    <row r="67" spans="1:12">
      <c r="A67" s="102">
        <v>22</v>
      </c>
      <c r="B67" s="18" t="s">
        <v>27</v>
      </c>
      <c r="C67" s="44"/>
      <c r="D67" s="323">
        <v>6045.2</v>
      </c>
      <c r="E67" s="337"/>
    </row>
    <row r="68" spans="1:12" s="3" customFormat="1" ht="13.5">
      <c r="A68" s="127">
        <f>+A67+0.1</f>
        <v>22.1</v>
      </c>
      <c r="B68" s="1" t="s">
        <v>76</v>
      </c>
      <c r="C68" s="45"/>
      <c r="D68" s="320">
        <v>6045.2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23</v>
      </c>
      <c r="B69" s="18" t="s">
        <v>77</v>
      </c>
      <c r="C69" s="44"/>
      <c r="D69" s="323"/>
      <c r="E69" s="337"/>
    </row>
    <row r="70" spans="1:12">
      <c r="A70" s="102">
        <v>23</v>
      </c>
      <c r="B70" s="18" t="s">
        <v>66</v>
      </c>
      <c r="C70" s="44"/>
      <c r="D70" s="323">
        <v>2279.5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123101.00000000001</v>
      </c>
      <c r="E71" s="341"/>
      <c r="F71" s="479">
        <f>+D29-D71</f>
        <v>0</v>
      </c>
      <c r="G71" s="479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278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279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F71:G71"/>
    <mergeCell ref="F50:F51"/>
    <mergeCell ref="G48:G49"/>
    <mergeCell ref="F48:F49"/>
    <mergeCell ref="D2:E2"/>
    <mergeCell ref="D3:E3"/>
    <mergeCell ref="D4:E4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88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68.285156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7" width="0" style="69" hidden="1" customWidth="1"/>
    <col min="18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274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5" t="s">
        <v>40</v>
      </c>
      <c r="F2" s="495"/>
      <c r="G2" s="495"/>
      <c r="H2" s="94"/>
      <c r="I2" s="35"/>
      <c r="J2" s="35"/>
    </row>
    <row r="3" spans="1:16" s="64" customFormat="1" ht="17.25">
      <c r="A3" s="353"/>
      <c r="B3" s="356"/>
      <c r="C3" s="355"/>
      <c r="D3" s="355"/>
      <c r="E3" s="495" t="s">
        <v>222</v>
      </c>
      <c r="F3" s="495"/>
      <c r="G3" s="495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6" t="str">
        <f>+'Ekamut-caxs'!D4</f>
        <v xml:space="preserve">_____. _____. 2024թ. </v>
      </c>
      <c r="F4" s="496"/>
      <c r="G4" s="496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6" t="str">
        <f>+'Ekamut-caxs'!C5</f>
        <v xml:space="preserve">հ. __________- Ա որոշմամբ </v>
      </c>
      <c r="F5" s="496"/>
      <c r="G5" s="496"/>
      <c r="H5" s="94"/>
      <c r="I5" s="35"/>
      <c r="J5" s="35"/>
    </row>
    <row r="6" spans="1:16" s="63" customFormat="1" ht="19.5" customHeight="1">
      <c r="A6" s="497" t="s">
        <v>41</v>
      </c>
      <c r="B6" s="497"/>
      <c r="C6" s="497"/>
      <c r="D6" s="497"/>
      <c r="E6" s="497"/>
      <c r="F6" s="497"/>
      <c r="G6" s="497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5" t="s">
        <v>289</v>
      </c>
      <c r="B7" s="485"/>
      <c r="C7" s="485"/>
      <c r="D7" s="485"/>
      <c r="E7" s="485"/>
      <c r="F7" s="485"/>
      <c r="G7" s="485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6" t="s">
        <v>281</v>
      </c>
      <c r="B8" s="486"/>
      <c r="C8" s="486"/>
      <c r="D8" s="486"/>
      <c r="E8" s="486"/>
      <c r="F8" s="486"/>
      <c r="G8" s="486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199</v>
      </c>
      <c r="D11" s="328" t="s">
        <v>200</v>
      </c>
      <c r="E11" s="328" t="s">
        <v>201</v>
      </c>
      <c r="F11" s="328" t="s">
        <v>42</v>
      </c>
      <c r="G11" s="330"/>
      <c r="H11" s="361">
        <f>+F12-F71</f>
        <v>917.8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1950.6</v>
      </c>
      <c r="D12" s="239">
        <f>+F12</f>
        <v>1950.6</v>
      </c>
      <c r="E12" s="239">
        <f>+F12</f>
        <v>1950.6</v>
      </c>
      <c r="F12" s="189">
        <f>+'Dramakani hamematakan'!D6</f>
        <v>1950.6</v>
      </c>
      <c r="G12" s="331"/>
      <c r="H12" s="499" t="s">
        <v>221</v>
      </c>
      <c r="I12" s="499"/>
      <c r="J12" s="199">
        <v>24.6</v>
      </c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17.25">
      <c r="A13" s="11" t="s">
        <v>11</v>
      </c>
      <c r="B13" s="12" t="s">
        <v>80</v>
      </c>
      <c r="C13" s="189">
        <f t="shared" ref="C13:E13" si="1">SUM(C14:C15,C18,C22:C29)</f>
        <v>22590.3</v>
      </c>
      <c r="D13" s="189">
        <f t="shared" si="1"/>
        <v>54008.2</v>
      </c>
      <c r="E13" s="189">
        <f t="shared" si="1"/>
        <v>82898.45</v>
      </c>
      <c r="F13" s="189">
        <f>SUM(F14:F15,F18,F22:F29)</f>
        <v>117745.9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21847</v>
      </c>
      <c r="D14" s="254">
        <v>49155.7</v>
      </c>
      <c r="E14" s="254">
        <v>76464.399999999994</v>
      </c>
      <c r="F14" s="187">
        <f>+'Ekamut-caxs'!D11</f>
        <v>109234.9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 hidden="1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0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 hidden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0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v>2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3365.9</v>
      </c>
      <c r="E18" s="187">
        <f t="shared" si="8"/>
        <v>4698.8500000000004</v>
      </c>
      <c r="F18" s="187">
        <f t="shared" si="8"/>
        <v>6031.8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35.25" customHeight="1">
      <c r="A19" s="23">
        <f>+A18+0.1</f>
        <v>2.1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+F19/12*6</f>
        <v>1265.95</v>
      </c>
      <c r="E19" s="343">
        <f>+F19/12*9</f>
        <v>1898.9250000000002</v>
      </c>
      <c r="F19" s="182">
        <f>+'Ekamut-caxs'!D16</f>
        <v>2531.9</v>
      </c>
      <c r="G19" s="374"/>
      <c r="H19" s="499" t="s">
        <v>291</v>
      </c>
      <c r="I19" s="499"/>
      <c r="J19" s="200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 ht="15.75" customHeight="1">
      <c r="A20" s="23">
        <f>+A19+0.1</f>
        <v>2.2000000000000002</v>
      </c>
      <c r="B20" s="15" t="s">
        <v>239</v>
      </c>
      <c r="C20" s="343"/>
      <c r="D20" s="343">
        <f>+F20/12*6</f>
        <v>1399.95</v>
      </c>
      <c r="E20" s="343">
        <f>+F20/12*9</f>
        <v>2099.9250000000002</v>
      </c>
      <c r="F20" s="182">
        <f>+'Ekamut-caxs'!D17</f>
        <v>2799.9</v>
      </c>
      <c r="G20" s="374"/>
      <c r="H20" s="499" t="s">
        <v>290</v>
      </c>
      <c r="I20" s="499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 ht="15.75" customHeight="1">
      <c r="A21" s="23">
        <v>2.2999999999999998</v>
      </c>
      <c r="B21" s="15" t="s">
        <v>300</v>
      </c>
      <c r="C21" s="343">
        <f>+C73</f>
        <v>0</v>
      </c>
      <c r="D21" s="343">
        <f t="shared" ref="D21:F21" si="9">+D73</f>
        <v>700</v>
      </c>
      <c r="E21" s="343">
        <f t="shared" si="9"/>
        <v>700</v>
      </c>
      <c r="F21" s="343">
        <f t="shared" si="9"/>
        <v>700</v>
      </c>
      <c r="G21" s="374"/>
      <c r="H21" s="200"/>
      <c r="I21" s="200"/>
      <c r="J21" s="76"/>
      <c r="K21" s="266"/>
      <c r="L21" s="266"/>
      <c r="M21" s="266"/>
    </row>
    <row r="22" spans="1:16" s="63" customFormat="1" ht="17.25">
      <c r="A22" s="54">
        <f>+A18+1</f>
        <v>3</v>
      </c>
      <c r="B22" s="245" t="str">
        <f>+'Ekamut-caxs'!B19</f>
        <v xml:space="preserve">Վճարովի ծառայություններից </v>
      </c>
      <c r="C22" s="254">
        <v>741</v>
      </c>
      <c r="D22" s="254">
        <v>1482</v>
      </c>
      <c r="E22" s="254">
        <v>1729</v>
      </c>
      <c r="F22" s="187">
        <f>+'Ekamut-caxs'!D19</f>
        <v>2470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7" si="10">+A22+1</f>
        <v>4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10"/>
        <v>5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6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7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8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customHeight="1">
      <c r="A28" s="54">
        <v>4</v>
      </c>
      <c r="B28" s="347" t="str">
        <f>+'Ekamut-caxs'!B27</f>
        <v>Բանկի տոկոսից</v>
      </c>
      <c r="C28" s="254">
        <v>2.2999999999999998</v>
      </c>
      <c r="D28" s="254">
        <v>4.5999999999999996</v>
      </c>
      <c r="E28" s="254">
        <v>6.2</v>
      </c>
      <c r="F28" s="186">
        <v>9.1999999999999993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5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261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18" customHeight="1">
      <c r="A30" s="11" t="s">
        <v>34</v>
      </c>
      <c r="B30" s="12" t="s">
        <v>81</v>
      </c>
      <c r="C30" s="189">
        <f>C31+C73+C85</f>
        <v>24514.53333333334</v>
      </c>
      <c r="D30" s="189">
        <f>D31+D73+D85</f>
        <v>55860.716666666667</v>
      </c>
      <c r="E30" s="189">
        <f>E31+E73+E85</f>
        <v>84813.066666666666</v>
      </c>
      <c r="F30" s="189">
        <f>F31+F73+F85</f>
        <v>116523.20000000001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24514.53333333334</v>
      </c>
      <c r="D31" s="189">
        <f>SUM(D32,D35:D41,D45:D67,D71:D72)</f>
        <v>55160.716666666667</v>
      </c>
      <c r="E31" s="189">
        <f>SUM(E32,E35:E41,E45:E67,E71:E72)</f>
        <v>84113.066666666666</v>
      </c>
      <c r="F31" s="189">
        <f>SUM(F32,F35:F41,F45:F67,F71:F72)</f>
        <v>115823.20000000001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+F32/12*2+3500</f>
        <v>16750.366666666669</v>
      </c>
      <c r="D32" s="254">
        <f>+F32/12*5+1400</f>
        <v>34525.916666666664</v>
      </c>
      <c r="E32" s="254">
        <f>+F32/12*8+3500</f>
        <v>56501.466666666667</v>
      </c>
      <c r="F32" s="187">
        <f>+'Ekamut-caxs'!D32</f>
        <v>79502.2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v>200</v>
      </c>
      <c r="D33" s="343">
        <v>500</v>
      </c>
      <c r="E33" s="343">
        <v>600</v>
      </c>
      <c r="F33" s="191">
        <f>+'Ekamut-caxs'!D33</f>
        <v>1000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+F35/12*2</f>
        <v>4419.0666666666666</v>
      </c>
      <c r="D35" s="254">
        <v>15264.3</v>
      </c>
      <c r="E35" s="254">
        <f>+F35/12*9</f>
        <v>19885.8</v>
      </c>
      <c r="F35" s="187">
        <f>+'Ekamut-caxs'!D35</f>
        <v>26514.400000000001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f>+F36*0.25</f>
        <v>594.27499999999998</v>
      </c>
      <c r="D36" s="254">
        <f>+F36*0.5</f>
        <v>1188.55</v>
      </c>
      <c r="E36" s="254">
        <f>+F36*0.75</f>
        <v>1782.8249999999998</v>
      </c>
      <c r="F36" s="187">
        <f>+'Ekamut-caxs'!D36</f>
        <v>2377.1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f>+F37*0.25</f>
        <v>505.125</v>
      </c>
      <c r="D37" s="254">
        <f>+F37*0.5</f>
        <v>1010.25</v>
      </c>
      <c r="E37" s="254">
        <f>+F37*0.75</f>
        <v>1515.375</v>
      </c>
      <c r="F37" s="187">
        <f>+'Ekamut-caxs'!D37</f>
        <v>2020.5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60</v>
      </c>
      <c r="D38" s="254">
        <v>150</v>
      </c>
      <c r="E38" s="254">
        <v>200</v>
      </c>
      <c r="F38" s="187">
        <f>+'Komunal '!M27</f>
        <v>249.2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13.9</v>
      </c>
      <c r="D39" s="254">
        <v>27.8</v>
      </c>
      <c r="E39" s="254">
        <v>41.7</v>
      </c>
      <c r="F39" s="187">
        <f>+'Ekamut-caxs'!D39</f>
        <v>55.7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/>
      <c r="D40" s="254">
        <v>15.6</v>
      </c>
      <c r="E40" s="254">
        <v>15.6</v>
      </c>
      <c r="F40" s="187">
        <f>+'Ekamut-caxs'!D40</f>
        <v>31.2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44.4</v>
      </c>
      <c r="D41" s="254">
        <f t="shared" si="13"/>
        <v>88.8</v>
      </c>
      <c r="E41" s="254">
        <f>SUM(E42:E44)</f>
        <v>133.19999999999999</v>
      </c>
      <c r="F41" s="187">
        <f>SUM(F42:F44)</f>
        <v>177.6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14.4</v>
      </c>
      <c r="D42" s="343">
        <v>28.8</v>
      </c>
      <c r="E42" s="343">
        <v>43.2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15</v>
      </c>
      <c r="D43" s="343">
        <v>30</v>
      </c>
      <c r="E43" s="343">
        <v>45</v>
      </c>
      <c r="F43" s="191">
        <f>+'Ekamut-caxs'!D43</f>
        <v>60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15</v>
      </c>
      <c r="D44" s="343">
        <v>30</v>
      </c>
      <c r="E44" s="343">
        <v>45</v>
      </c>
      <c r="F44" s="191">
        <f>+'Ekamut-caxs'!D44</f>
        <v>60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4">F45/4*1</f>
        <v>0</v>
      </c>
      <c r="D45" s="254">
        <f t="shared" ref="D45" si="15">F45/4*2</f>
        <v>0</v>
      </c>
      <c r="E45" s="254">
        <f t="shared" ref="E45" si="16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f>+A45+1</f>
        <v>10</v>
      </c>
      <c r="B46" s="245" t="str">
        <f>+'Ekamut-caxs'!B46</f>
        <v>Տնտեսական ապրանքների գծով</v>
      </c>
      <c r="C46" s="254">
        <v>294</v>
      </c>
      <c r="D46" s="254">
        <v>588</v>
      </c>
      <c r="E46" s="254">
        <v>1029</v>
      </c>
      <c r="F46" s="187">
        <f>+'Ekamut-caxs'!D46</f>
        <v>1323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11</v>
      </c>
      <c r="B47" s="245" t="str">
        <f>+'Ekamut-caxs'!B47</f>
        <v>Գրասենյակային ապրանքների գծով</v>
      </c>
      <c r="C47" s="254">
        <v>83.7</v>
      </c>
      <c r="D47" s="254">
        <v>167.4</v>
      </c>
      <c r="E47" s="254">
        <v>251.1</v>
      </c>
      <c r="F47" s="187">
        <f>+'Ekamut-caxs'!D47</f>
        <v>251.1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12</v>
      </c>
      <c r="B48" s="245" t="str">
        <f>+'Ekamut-caxs'!B48</f>
        <v>Փոքրարժեք կամ արագամաշ առարկաների գծով</v>
      </c>
      <c r="C48" s="254">
        <v>73.3</v>
      </c>
      <c r="D48" s="254">
        <v>146.69999999999999</v>
      </c>
      <c r="E48" s="254">
        <v>330</v>
      </c>
      <c r="F48" s="187">
        <f>+'Ekamut-caxs'!D48</f>
        <v>440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13</v>
      </c>
      <c r="B49" s="245" t="str">
        <f>+'Ekamut-caxs'!B49</f>
        <v>Ուսումնական նյութերի գծով</v>
      </c>
      <c r="C49" s="254">
        <v>77.400000000000006</v>
      </c>
      <c r="D49" s="254">
        <v>232.2</v>
      </c>
      <c r="E49" s="254">
        <v>348.3</v>
      </c>
      <c r="F49" s="187">
        <f>+'Ekamut-caxs'!D49</f>
        <v>700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14</v>
      </c>
      <c r="B50" s="245" t="str">
        <f>+'Ekamut-caxs'!B50</f>
        <v>Դեղորայքի գծով</v>
      </c>
      <c r="C50" s="254">
        <v>5</v>
      </c>
      <c r="D50" s="254">
        <v>10</v>
      </c>
      <c r="E50" s="254">
        <v>15</v>
      </c>
      <c r="F50" s="187">
        <f>+'Ekamut-caxs'!D50</f>
        <v>20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15</v>
      </c>
      <c r="B51" s="245" t="str">
        <f>+'Ekamut-caxs'!B51</f>
        <v>Բուժ.ծառայության գծով</v>
      </c>
      <c r="C51" s="254">
        <v>30</v>
      </c>
      <c r="D51" s="254">
        <v>125</v>
      </c>
      <c r="E51" s="254">
        <v>155</v>
      </c>
      <c r="F51" s="187">
        <f>+'Ekamut-caxs'!D51</f>
        <v>170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16</v>
      </c>
      <c r="B52" s="245" t="str">
        <f>+'Ekamut-caxs'!B52</f>
        <v>Ընթացիկ վերանորոգման գծով</v>
      </c>
      <c r="C52" s="254">
        <v>490</v>
      </c>
      <c r="D52" s="254">
        <v>490</v>
      </c>
      <c r="E52" s="254">
        <v>490</v>
      </c>
      <c r="F52" s="187">
        <f>+'Ekamut-caxs'!D52</f>
        <v>490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17</v>
      </c>
      <c r="B53" s="245" t="str">
        <f>+'Ekamut-caxs'!B53</f>
        <v>Ջեռուցման համակարգի սպասարկման գծով</v>
      </c>
      <c r="C53" s="254"/>
      <c r="D53" s="254"/>
      <c r="E53" s="254">
        <v>97.4</v>
      </c>
      <c r="F53" s="187">
        <f>+'Ekamut-caxs'!D53</f>
        <v>121.4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18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19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18</v>
      </c>
      <c r="B56" s="245" t="str">
        <f>+'Ekamut-caxs'!B56</f>
        <v>Գնումների համակարգողի ծառայության գծով</v>
      </c>
      <c r="C56" s="254">
        <v>27</v>
      </c>
      <c r="D56" s="254">
        <v>54</v>
      </c>
      <c r="E56" s="254">
        <v>81</v>
      </c>
      <c r="F56" s="187">
        <f>+'Ekamut-caxs'!D56</f>
        <v>108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7"/>
        <v>19</v>
      </c>
      <c r="B57" s="245" t="str">
        <f>+'Ekamut-caxs'!B57</f>
        <v>Համակարգիչների տեխնիկական սպասարկման գծով</v>
      </c>
      <c r="C57" s="254">
        <v>10</v>
      </c>
      <c r="D57" s="254">
        <v>20</v>
      </c>
      <c r="E57" s="254">
        <v>30</v>
      </c>
      <c r="F57" s="187">
        <f>+'Ekamut-caxs'!D57</f>
        <v>40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20</v>
      </c>
      <c r="B58" s="245" t="str">
        <f>+'Ekamut-caxs'!B58</f>
        <v>Համակարգչային ծրագրի և կայքի սպասարկման գծով</v>
      </c>
      <c r="C58" s="254"/>
      <c r="D58" s="254"/>
      <c r="E58" s="254">
        <v>117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21</v>
      </c>
      <c r="B59" s="245" t="str">
        <f>+'Ekamut-caxs'!B59</f>
        <v>էլ․ստորագրության գծով</v>
      </c>
      <c r="C59" s="254">
        <v>3</v>
      </c>
      <c r="D59" s="254">
        <v>3</v>
      </c>
      <c r="E59" s="254">
        <v>6</v>
      </c>
      <c r="F59" s="187">
        <f>+'Ekamut-caxs'!D59</f>
        <v>6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22</v>
      </c>
      <c r="B60" s="245" t="str">
        <f>+'Ekamut-caxs'!B60</f>
        <v>Հայտարարության գծով</v>
      </c>
      <c r="C60" s="254">
        <v>1.2</v>
      </c>
      <c r="D60" s="254">
        <v>20.399999999999999</v>
      </c>
      <c r="E60" s="254">
        <v>30.5</v>
      </c>
      <c r="F60" s="187">
        <f>+'Ekamut-caxs'!D60</f>
        <v>52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23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23</v>
      </c>
      <c r="B62" s="245" t="str">
        <f>+'Ekamut-caxs'!B62</f>
        <v>Վերապատրաստման գծով</v>
      </c>
      <c r="C62" s="254"/>
      <c r="D62" s="254"/>
      <c r="E62" s="254">
        <v>24</v>
      </c>
      <c r="F62" s="187">
        <v>24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7"/>
        <v>24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hidden="1" customHeight="1">
      <c r="A64" s="54">
        <f t="shared" si="17"/>
        <v>25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hidden="1" customHeight="1">
      <c r="A65" s="54">
        <f t="shared" si="17"/>
        <v>26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0</v>
      </c>
      <c r="G65" s="334"/>
      <c r="H65" s="457" t="s">
        <v>262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hidden="1" customHeight="1">
      <c r="A66" s="54">
        <f t="shared" si="17"/>
        <v>27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0</v>
      </c>
      <c r="G66" s="334"/>
      <c r="H66" s="457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16.5" hidden="1" customHeight="1">
      <c r="A67" s="54">
        <f t="shared" si="17"/>
        <v>28</v>
      </c>
      <c r="B67" s="245" t="s">
        <v>35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28.1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28.200000000000003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hidden="1" customHeight="1">
      <c r="A70" s="13">
        <f>+A69+0.1</f>
        <v>28.300000000000004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v>24</v>
      </c>
      <c r="B71" s="188" t="s">
        <v>37</v>
      </c>
      <c r="C71" s="240">
        <f>+F71</f>
        <v>1032.8</v>
      </c>
      <c r="D71" s="240">
        <f>+F71</f>
        <v>1032.8</v>
      </c>
      <c r="E71" s="240">
        <f>+F71</f>
        <v>1032.8</v>
      </c>
      <c r="F71" s="187">
        <f>+'Deb. ev kreditor'!D59-'Deb. ev kreditor'!D55</f>
        <v>1032.8</v>
      </c>
      <c r="G71" s="333"/>
      <c r="H71" s="462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25</v>
      </c>
      <c r="B72" s="249" t="s">
        <v>83</v>
      </c>
      <c r="C72" s="254"/>
      <c r="D72" s="254"/>
      <c r="E72" s="254"/>
      <c r="F72" s="186"/>
      <c r="G72" s="333"/>
      <c r="H72" s="346" t="s">
        <v>197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700</v>
      </c>
      <c r="E73" s="189">
        <f>E74+E81</f>
        <v>700</v>
      </c>
      <c r="F73" s="189">
        <f>F74+F81</f>
        <v>700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700</v>
      </c>
      <c r="E74" s="254">
        <f>SUM(E75:E80)</f>
        <v>700</v>
      </c>
      <c r="F74" s="187">
        <f>SUM(F75:F80)</f>
        <v>700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20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>
      <c r="A76" s="23">
        <v>1.1000000000000001</v>
      </c>
      <c r="B76" s="247" t="s">
        <v>85</v>
      </c>
      <c r="C76" s="343"/>
      <c r="D76" s="343">
        <v>200</v>
      </c>
      <c r="E76" s="343">
        <v>200</v>
      </c>
      <c r="F76" s="182">
        <v>200</v>
      </c>
      <c r="G76" s="335"/>
      <c r="H76" s="96" t="s">
        <v>298</v>
      </c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>
      <c r="A77" s="23">
        <f t="shared" si="20"/>
        <v>1.2000000000000002</v>
      </c>
      <c r="B77" s="247" t="s">
        <v>86</v>
      </c>
      <c r="C77" s="343"/>
      <c r="D77" s="343">
        <v>500</v>
      </c>
      <c r="E77" s="343">
        <v>500</v>
      </c>
      <c r="F77" s="182">
        <v>500</v>
      </c>
      <c r="G77" s="335"/>
      <c r="H77" s="96" t="s">
        <v>299</v>
      </c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20"/>
        <v>1.3000000000000003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1.4000000000000004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0"/>
        <v>1.5000000000000004</v>
      </c>
      <c r="B80" s="265"/>
      <c r="C80" s="343"/>
      <c r="D80" s="343"/>
      <c r="E80" s="343"/>
      <c r="F80" s="182"/>
      <c r="G80" s="374"/>
      <c r="H80" s="96" t="s">
        <v>268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1">SUM(C82:C84)</f>
        <v>0</v>
      </c>
      <c r="D81" s="254">
        <f t="shared" si="21"/>
        <v>0</v>
      </c>
      <c r="E81" s="254">
        <f t="shared" si="21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2">IF((D82-C82)&lt;0, (0),"")</f>
        <v/>
      </c>
      <c r="L82" s="251" t="str">
        <f t="shared" si="18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26.366666666657693</v>
      </c>
      <c r="D88" s="189">
        <f>D12+D13-D30</f>
        <v>98.083333333328483</v>
      </c>
      <c r="E88" s="189">
        <f>E12+E13-E30</f>
        <v>35.983333333337214</v>
      </c>
      <c r="F88" s="189">
        <f>F12+F13-F30</f>
        <v>3173.2999999999884</v>
      </c>
      <c r="G88" s="332"/>
      <c r="H88" s="499" t="s">
        <v>292</v>
      </c>
      <c r="I88" s="499"/>
      <c r="J88" s="200"/>
      <c r="K88" s="251" t="str">
        <f t="shared" si="22"/>
        <v/>
      </c>
      <c r="L88" s="251">
        <f t="shared" si="24"/>
        <v>0</v>
      </c>
      <c r="M88" s="251" t="str">
        <f t="shared" si="23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6">IF((I89-H89)&lt;0, (0),"")</f>
        <v/>
      </c>
      <c r="M89" s="252" t="str">
        <f t="shared" si="26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/>
      <c r="F90" s="325"/>
      <c r="G90" s="325"/>
      <c r="H90" s="133"/>
      <c r="I90" s="35"/>
      <c r="J90" s="35"/>
      <c r="K90" s="252" t="str">
        <f>IF((H90-E90)&lt;0, (0),"")</f>
        <v/>
      </c>
      <c r="L90" s="252" t="str">
        <f t="shared" si="26"/>
        <v/>
      </c>
      <c r="M90" s="252" t="str">
        <f t="shared" si="2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6"/>
        <v/>
      </c>
      <c r="M91" s="252" t="str">
        <f t="shared" si="26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/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213</v>
      </c>
      <c r="C95" s="498"/>
      <c r="D95" s="498"/>
      <c r="E95" s="498"/>
      <c r="G95" s="369" t="s">
        <v>233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2">
    <mergeCell ref="C95:E95"/>
    <mergeCell ref="A7:G7"/>
    <mergeCell ref="A8:G8"/>
    <mergeCell ref="H12:I12"/>
    <mergeCell ref="H88:I88"/>
    <mergeCell ref="H20:I20"/>
    <mergeCell ref="H19:I19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3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8" zoomScaleSheetLayoutView="100" workbookViewId="0">
      <selection activeCell="D14" sqref="D14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0" t="s">
        <v>53</v>
      </c>
      <c r="B1" s="500"/>
      <c r="C1" s="500"/>
      <c r="D1" s="500"/>
      <c r="E1" s="500"/>
      <c r="F1" s="500"/>
    </row>
    <row r="2" spans="1:18" s="18" customFormat="1" ht="20.25">
      <c r="A2" s="485" t="str">
        <f>+'Ekamut-caxs'!A7:D7</f>
        <v xml:space="preserve">«Երևանի հ․143 մսուր-մանկապարտեզ» ՀՈԱԿ-ի </v>
      </c>
      <c r="B2" s="485"/>
      <c r="C2" s="485"/>
      <c r="D2" s="485"/>
      <c r="E2" s="485"/>
      <c r="F2" s="485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3" t="s">
        <v>282</v>
      </c>
      <c r="B3" s="503"/>
      <c r="C3" s="503"/>
      <c r="D3" s="503"/>
      <c r="E3" s="503"/>
      <c r="F3" s="503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202</v>
      </c>
      <c r="D5" s="177" t="s">
        <v>203</v>
      </c>
      <c r="E5" s="57" t="s">
        <v>50</v>
      </c>
      <c r="F5" s="210" t="s">
        <v>204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SUM(C7:C8,C11,C14:C21,C24:C25)</f>
        <v>69624.600000000006</v>
      </c>
      <c r="D6" s="202">
        <f>SUM(D7:D8,D11,D14:D21,D24:D25)</f>
        <v>123100.99999999999</v>
      </c>
      <c r="E6" s="202">
        <f t="shared" ref="E6:E66" si="0">D6-C6</f>
        <v>53476.39999999998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60477.3</v>
      </c>
      <c r="D7" s="193">
        <f>+'Ekamut-caxs'!D11</f>
        <v>109234.9</v>
      </c>
      <c r="E7" s="193">
        <f t="shared" si="0"/>
        <v>48757.599999999991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20.8</v>
      </c>
      <c r="D8" s="193">
        <f>SUM(D9:D10)</f>
        <v>0</v>
      </c>
      <c r="E8" s="193">
        <f t="shared" si="0"/>
        <v>-20.8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20.8</v>
      </c>
      <c r="D9" s="178"/>
      <c r="E9" s="193">
        <f t="shared" si="0"/>
        <v>-20.8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1451.4</v>
      </c>
      <c r="D11" s="193">
        <f>SUM(D12:D13)</f>
        <v>5331.8</v>
      </c>
      <c r="E11" s="193">
        <f t="shared" si="0"/>
        <v>3880.4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887.1</v>
      </c>
      <c r="D12" s="178">
        <f>+'Ekamut-caxs'!D16</f>
        <v>2531.9</v>
      </c>
      <c r="E12" s="193">
        <f t="shared" si="0"/>
        <v>1644.8000000000002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564.29999999999995</v>
      </c>
      <c r="D13" s="178">
        <f>+'Ekamut-caxs'!D17</f>
        <v>2799.9</v>
      </c>
      <c r="E13" s="193">
        <f t="shared" si="0"/>
        <v>2235.6000000000004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905.3</v>
      </c>
      <c r="D14" s="193">
        <v>2470</v>
      </c>
      <c r="E14" s="193">
        <f t="shared" si="0"/>
        <v>1564.7</v>
      </c>
      <c r="F14" s="178" t="s">
        <v>295</v>
      </c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5" si="1">+A14+1</f>
        <v>5</v>
      </c>
      <c r="B15" s="195" t="str">
        <f>+'Ekamut-caxs'!B20</f>
        <v>Սպասարկման և կոմունալ համավճարներից</v>
      </c>
      <c r="C15" s="194">
        <v>500</v>
      </c>
      <c r="D15" s="193">
        <f>+'Ekamut-caxs'!D20</f>
        <v>0</v>
      </c>
      <c r="E15" s="193">
        <f t="shared" si="0"/>
        <v>-500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/>
      <c r="B16" s="195"/>
      <c r="C16" s="194"/>
      <c r="D16" s="193"/>
      <c r="E16" s="193"/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/>
      <c r="B17" s="195"/>
      <c r="C17" s="194"/>
      <c r="D17" s="193"/>
      <c r="E17" s="193"/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>+A15+1</f>
        <v>6</v>
      </c>
      <c r="B18" s="195" t="str">
        <f>+'Ekamut-caxs'!B21</f>
        <v>Ֆինանսական օգնությունից (օգնիր մանկապարտեզիդ)</v>
      </c>
      <c r="C18" s="194"/>
      <c r="D18" s="193">
        <f>+'Ekamut-caxs'!D21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 hidden="1">
      <c r="A19" s="54">
        <f t="shared" si="1"/>
        <v>7</v>
      </c>
      <c r="B19" s="195" t="str">
        <f>+'Ekamut-caxs'!B22</f>
        <v>Ֆինանսական օգնությունից</v>
      </c>
      <c r="C19" s="194"/>
      <c r="D19" s="193">
        <f>+'Ekamut-caxs'!D22</f>
        <v>0</v>
      </c>
      <c r="E19" s="193">
        <f t="shared" si="0"/>
        <v>0</v>
      </c>
      <c r="F19" s="192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2" customFormat="1" ht="17.25">
      <c r="A20" s="54">
        <f>+A19+1</f>
        <v>8</v>
      </c>
      <c r="B20" s="195" t="str">
        <f>+'Ekamut-caxs'!B23</f>
        <v>Չփոխանակվող գործարքներից (դրամաշնորհից)</v>
      </c>
      <c r="C20" s="194">
        <v>7.2</v>
      </c>
      <c r="D20" s="193">
        <f>+'Ekamut-caxs'!D23</f>
        <v>0</v>
      </c>
      <c r="E20" s="193">
        <f t="shared" si="0"/>
        <v>-7.2</v>
      </c>
      <c r="F20" s="192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s="52" customFormat="1" ht="17.25">
      <c r="A21" s="54">
        <f t="shared" si="1"/>
        <v>9</v>
      </c>
      <c r="B21" s="195" t="str">
        <f>+'Ekamut-caxs'!B24</f>
        <v xml:space="preserve">Պայմանով ստացված ակտիվներից, այդ թվում՝  </v>
      </c>
      <c r="C21" s="196">
        <f>SUM(C22:C23)</f>
        <v>6253.4</v>
      </c>
      <c r="D21" s="196">
        <f>SUM(D22:D23)</f>
        <v>6045.2</v>
      </c>
      <c r="E21" s="193">
        <f t="shared" si="0"/>
        <v>-208.19999999999982</v>
      </c>
      <c r="F21" s="178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</row>
    <row r="22" spans="1:18" ht="16.5">
      <c r="A22" s="54">
        <f t="shared" si="1"/>
        <v>10</v>
      </c>
      <c r="B22" s="247" t="str">
        <f>+'Ekamut-caxs'!B25</f>
        <v xml:space="preserve">ոչ ընթացիկ </v>
      </c>
      <c r="C22" s="178">
        <v>6045.2</v>
      </c>
      <c r="D22" s="179">
        <f>+'Ekamut-caxs'!D25</f>
        <v>6045.2</v>
      </c>
      <c r="E22" s="179">
        <f t="shared" si="0"/>
        <v>0</v>
      </c>
      <c r="F22" s="178"/>
    </row>
    <row r="23" spans="1:18" ht="16.5">
      <c r="A23" s="54">
        <f t="shared" si="1"/>
        <v>11</v>
      </c>
      <c r="B23" s="247" t="str">
        <f>+'Ekamut-caxs'!B26</f>
        <v xml:space="preserve">ընթացիկ </v>
      </c>
      <c r="C23" s="178">
        <v>208.2</v>
      </c>
      <c r="D23" s="179">
        <f>+'Ekamut-caxs'!D26</f>
        <v>0</v>
      </c>
      <c r="E23" s="179">
        <f t="shared" si="0"/>
        <v>-208.2</v>
      </c>
      <c r="F23" s="178"/>
    </row>
    <row r="24" spans="1:18" s="52" customFormat="1" ht="17.25">
      <c r="A24" s="54">
        <f t="shared" si="1"/>
        <v>12</v>
      </c>
      <c r="B24" s="195" t="str">
        <f>+'Ekamut-caxs'!B27</f>
        <v>Բանկի տոկոսից</v>
      </c>
      <c r="C24" s="194">
        <v>9.1999999999999993</v>
      </c>
      <c r="D24" s="193">
        <f>+'Ekamut-caxs'!D27</f>
        <v>9.1999999999999993</v>
      </c>
      <c r="E24" s="193">
        <f t="shared" si="0"/>
        <v>0</v>
      </c>
      <c r="F24" s="178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51" customFormat="1" ht="17.25">
      <c r="A25" s="54">
        <f t="shared" si="1"/>
        <v>13</v>
      </c>
      <c r="B25" s="18" t="s">
        <v>240</v>
      </c>
      <c r="C25" s="194"/>
      <c r="D25" s="192">
        <v>9.9</v>
      </c>
      <c r="E25" s="192">
        <f>D25-C25</f>
        <v>9.9</v>
      </c>
      <c r="F25" s="192"/>
      <c r="G25" s="51" t="s">
        <v>212</v>
      </c>
    </row>
    <row r="26" spans="1:18" s="18" customFormat="1" ht="17.25">
      <c r="A26" s="55" t="s">
        <v>11</v>
      </c>
      <c r="B26" s="53" t="s">
        <v>140</v>
      </c>
      <c r="C26" s="203">
        <f>SUM(C27,C30:C36,C40:C62,C64:C65)</f>
        <v>69624.599999999991</v>
      </c>
      <c r="D26" s="203">
        <f>SUM(D27,D30:D36,D40:D62,D64:D65)</f>
        <v>123101.00000000001</v>
      </c>
      <c r="E26" s="202">
        <f t="shared" si="0"/>
        <v>53476.400000000023</v>
      </c>
      <c r="F26" s="238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</row>
    <row r="27" spans="1:18" s="52" customFormat="1" ht="17.25">
      <c r="A27" s="54">
        <v>1</v>
      </c>
      <c r="B27" s="246" t="str">
        <f>+'Ekamut-caxs'!B32</f>
        <v>Աշխատավարձի գծով, որից՝</v>
      </c>
      <c r="C27" s="194">
        <v>46049.8</v>
      </c>
      <c r="D27" s="196">
        <f>+'Ekamut-caxs'!D32</f>
        <v>79502.2</v>
      </c>
      <c r="E27" s="193">
        <f t="shared" si="0"/>
        <v>33452.399999999994</v>
      </c>
      <c r="F27" s="178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125" customFormat="1">
      <c r="A28" s="24">
        <v>1.1000000000000001</v>
      </c>
      <c r="B28" s="131" t="str">
        <f>+'Ekamut-caxs'!B33</f>
        <v>վճարովի ծառայության գծով</v>
      </c>
      <c r="C28" s="178">
        <v>340.2</v>
      </c>
      <c r="D28" s="197">
        <f>+'Ekamut-caxs'!D33</f>
        <v>1000</v>
      </c>
      <c r="E28" s="179">
        <f>D28-C28</f>
        <v>659.8</v>
      </c>
      <c r="F28" s="178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</row>
    <row r="29" spans="1:18" s="124" customFormat="1">
      <c r="A29" s="24">
        <v>1.2</v>
      </c>
      <c r="B29" s="276">
        <f>+'Ekamut-caxs'!B34</f>
        <v>0</v>
      </c>
      <c r="C29" s="178">
        <v>725</v>
      </c>
      <c r="D29" s="178">
        <f>+'Ekamut-caxs'!D34</f>
        <v>0</v>
      </c>
      <c r="E29" s="180">
        <f>D29-C29</f>
        <v>-725</v>
      </c>
      <c r="F29" s="180"/>
    </row>
    <row r="30" spans="1:18" s="52" customFormat="1" ht="17.25">
      <c r="A30" s="54">
        <f>+A27+1</f>
        <v>2</v>
      </c>
      <c r="B30" s="195" t="str">
        <f>+'Ekamut-caxs'!B35</f>
        <v>Սննդի գծով</v>
      </c>
      <c r="C30" s="194">
        <v>10960</v>
      </c>
      <c r="D30" s="196">
        <f>+'Ekamut-caxs'!D35</f>
        <v>26514.400000000001</v>
      </c>
      <c r="E30" s="193">
        <f t="shared" si="0"/>
        <v>15554.400000000001</v>
      </c>
      <c r="F30" s="360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>+A30+1</f>
        <v>3</v>
      </c>
      <c r="B31" s="195" t="str">
        <f>+'Ekamut-caxs'!B36</f>
        <v>Ջեռուցման գծով</v>
      </c>
      <c r="C31" s="194">
        <v>1496.2</v>
      </c>
      <c r="D31" s="196">
        <f>+'Ekamut-caxs'!D36</f>
        <v>2377.1</v>
      </c>
      <c r="E31" s="193">
        <f t="shared" si="0"/>
        <v>880.89999999999986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ref="A32:A36" si="2">+A31+1</f>
        <v>4</v>
      </c>
      <c r="B32" s="195" t="str">
        <f>+'Ekamut-caxs'!B37</f>
        <v>Էլեկտրաէներգիայի գծով</v>
      </c>
      <c r="C32" s="194">
        <v>1509.9</v>
      </c>
      <c r="D32" s="196">
        <f>+'Ekamut-caxs'!D37</f>
        <v>2020.5</v>
      </c>
      <c r="E32" s="193">
        <f t="shared" si="0"/>
        <v>510.59999999999991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5</v>
      </c>
      <c r="B33" s="195" t="str">
        <f>+'Ekamut-caxs'!B38</f>
        <v>Ջրմուղ-կոյուղու գծով</v>
      </c>
      <c r="C33" s="194">
        <v>188.6</v>
      </c>
      <c r="D33" s="196">
        <f>+'Ekamut-caxs'!D38</f>
        <v>259.10000000000002</v>
      </c>
      <c r="E33" s="193">
        <f t="shared" si="0"/>
        <v>70.500000000000028</v>
      </c>
      <c r="F33" s="178"/>
      <c r="G33" s="135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6</v>
      </c>
      <c r="B34" s="195" t="str">
        <f>+'Ekamut-caxs'!B39</f>
        <v>Աղբահանության գծով</v>
      </c>
      <c r="C34" s="194">
        <v>55.7</v>
      </c>
      <c r="D34" s="196">
        <f>+'Ekamut-caxs'!D39</f>
        <v>55.7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7</v>
      </c>
      <c r="B35" s="195" t="str">
        <f>+'Ekamut-caxs'!B40</f>
        <v>Ախտաբանության գծով</v>
      </c>
      <c r="C35" s="194">
        <v>31.2</v>
      </c>
      <c r="D35" s="196">
        <f>+'Ekamut-caxs'!D40</f>
        <v>31.2</v>
      </c>
      <c r="E35" s="193">
        <f t="shared" si="0"/>
        <v>0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17.25">
      <c r="A36" s="54">
        <f t="shared" si="2"/>
        <v>8</v>
      </c>
      <c r="B36" s="195" t="str">
        <f>+'Ekamut-caxs'!B41</f>
        <v>Կապի գծով, այդ թվում`</v>
      </c>
      <c r="C36" s="196">
        <f>SUM(C37:C39)</f>
        <v>167.6</v>
      </c>
      <c r="D36" s="196">
        <f>SUM(D37:D39)</f>
        <v>177.6</v>
      </c>
      <c r="E36" s="193">
        <f t="shared" si="0"/>
        <v>10</v>
      </c>
      <c r="F36" s="178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>
      <c r="A37" s="23">
        <v>8.1</v>
      </c>
      <c r="B37" s="247" t="str">
        <f>+'Ekamut-caxs'!B42</f>
        <v>բաժանորդային վճար</v>
      </c>
      <c r="C37" s="178">
        <v>57.6</v>
      </c>
      <c r="D37" s="197">
        <f>+'Ekamut-caxs'!D42</f>
        <v>57.6</v>
      </c>
      <c r="E37" s="179">
        <f t="shared" si="0"/>
        <v>0</v>
      </c>
      <c r="F37" s="178"/>
    </row>
    <row r="38" spans="1:18">
      <c r="A38" s="23">
        <v>8.1999999999999993</v>
      </c>
      <c r="B38" s="247" t="str">
        <f>+'Ekamut-caxs'!B43</f>
        <v>րոպեավճար</v>
      </c>
      <c r="C38" s="178">
        <v>50</v>
      </c>
      <c r="D38" s="197">
        <f>+'Ekamut-caxs'!D43</f>
        <v>60</v>
      </c>
      <c r="E38" s="179">
        <f t="shared" si="0"/>
        <v>10</v>
      </c>
      <c r="F38" s="178"/>
    </row>
    <row r="39" spans="1:18">
      <c r="A39" s="23">
        <v>8.3000000000000007</v>
      </c>
      <c r="B39" s="247" t="str">
        <f>+'Ekamut-caxs'!B44</f>
        <v>ինտերնետ կապ</v>
      </c>
      <c r="C39" s="178">
        <v>60</v>
      </c>
      <c r="D39" s="197">
        <f>+'Ekamut-caxs'!D44</f>
        <v>60</v>
      </c>
      <c r="E39" s="179">
        <f t="shared" si="0"/>
        <v>0</v>
      </c>
      <c r="F39" s="178"/>
    </row>
    <row r="40" spans="1:18" s="52" customFormat="1" ht="17.25">
      <c r="A40" s="54">
        <f>+A36+1</f>
        <v>9</v>
      </c>
      <c r="B40" s="195" t="str">
        <f>+'Ekamut-caxs'!B45</f>
        <v>Բանկային ծառայության գծով</v>
      </c>
      <c r="C40" s="194"/>
      <c r="D40" s="196">
        <f>+'Ekamut-caxs'!D45</f>
        <v>0</v>
      </c>
      <c r="E40" s="193">
        <f t="shared" si="0"/>
        <v>0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v>9</v>
      </c>
      <c r="B41" s="195" t="str">
        <f>+'Ekamut-caxs'!B46</f>
        <v>Տնտեսական ապրանքների գծով</v>
      </c>
      <c r="C41" s="194">
        <v>584.20000000000005</v>
      </c>
      <c r="D41" s="196">
        <f>+'Ekamut-caxs'!D46</f>
        <v>1323</v>
      </c>
      <c r="E41" s="193">
        <f t="shared" si="0"/>
        <v>738.8</v>
      </c>
      <c r="F41" s="178"/>
      <c r="G41" s="6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ref="A42:A62" si="3">+A41+1</f>
        <v>10</v>
      </c>
      <c r="B42" s="195" t="str">
        <f>+'Ekamut-caxs'!B47</f>
        <v>Գրասենյակային ապրանքների գծով</v>
      </c>
      <c r="C42" s="194">
        <v>200</v>
      </c>
      <c r="D42" s="196">
        <f>+'Ekamut-caxs'!D47</f>
        <v>251.1</v>
      </c>
      <c r="E42" s="193">
        <f t="shared" si="0"/>
        <v>51.099999999999994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11</v>
      </c>
      <c r="B43" s="195" t="str">
        <f>+'Ekamut-caxs'!B48</f>
        <v>Փոքրարժեք կամ արագամաշ առարկաների գծով</v>
      </c>
      <c r="C43" s="194">
        <v>747.1</v>
      </c>
      <c r="D43" s="196">
        <f>+'Ekamut-caxs'!D48</f>
        <v>440</v>
      </c>
      <c r="E43" s="193">
        <f t="shared" si="0"/>
        <v>-307.10000000000002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12</v>
      </c>
      <c r="B44" s="195" t="str">
        <f>+'Ekamut-caxs'!B49</f>
        <v>Ուսումնական նյութերի գծով</v>
      </c>
      <c r="C44" s="194">
        <v>100</v>
      </c>
      <c r="D44" s="196">
        <f>+'Ekamut-caxs'!D49</f>
        <v>700</v>
      </c>
      <c r="E44" s="193">
        <f t="shared" si="0"/>
        <v>600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13</v>
      </c>
      <c r="B45" s="195" t="str">
        <f>+'Ekamut-caxs'!B50</f>
        <v>Դեղորայքի գծով</v>
      </c>
      <c r="C45" s="194">
        <v>20</v>
      </c>
      <c r="D45" s="196">
        <f>+'Ekamut-caxs'!D50</f>
        <v>20</v>
      </c>
      <c r="E45" s="193">
        <f>D45-C45</f>
        <v>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7">
      <c r="A46" s="54">
        <f t="shared" si="3"/>
        <v>14</v>
      </c>
      <c r="B46" s="195" t="str">
        <f>+'Ekamut-caxs'!B51</f>
        <v>Բուժ.ծառայության գծով</v>
      </c>
      <c r="C46" s="194">
        <v>170</v>
      </c>
      <c r="D46" s="196">
        <f>+'Ekamut-caxs'!D51</f>
        <v>170</v>
      </c>
      <c r="E46" s="193">
        <f>D46-C46</f>
        <v>0</v>
      </c>
      <c r="F46" s="178" t="s">
        <v>296</v>
      </c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7">
      <c r="A47" s="54">
        <f t="shared" si="3"/>
        <v>15</v>
      </c>
      <c r="B47" s="195" t="str">
        <f>+'Ekamut-caxs'!B52</f>
        <v>Ընթացիկ վերանորոգման գծով</v>
      </c>
      <c r="C47" s="192"/>
      <c r="D47" s="196">
        <f>+'Ekamut-caxs'!D52</f>
        <v>490</v>
      </c>
      <c r="E47" s="193">
        <f t="shared" si="0"/>
        <v>490</v>
      </c>
      <c r="F47" s="178" t="s">
        <v>293</v>
      </c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16</v>
      </c>
      <c r="B48" s="195" t="str">
        <f>+'Ekamut-caxs'!B53</f>
        <v>Ջեռուցման համակարգի սպասարկման գծով</v>
      </c>
      <c r="C48" s="192">
        <v>97.4</v>
      </c>
      <c r="D48" s="196">
        <f>+'Ekamut-caxs'!D53</f>
        <v>121.4</v>
      </c>
      <c r="E48" s="193">
        <f>D48-C48</f>
        <v>24</v>
      </c>
      <c r="F48" s="178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 hidden="1">
      <c r="A49" s="54">
        <f t="shared" si="3"/>
        <v>17</v>
      </c>
      <c r="B49" s="195" t="str">
        <f>+'Ekamut-caxs'!B54</f>
        <v>Կաթսայատան սպասարկման գծով</v>
      </c>
      <c r="C49" s="192"/>
      <c r="D49" s="196">
        <f>+'Ekamut-caxs'!D54</f>
        <v>0</v>
      </c>
      <c r="E49" s="193">
        <f>D49-C49</f>
        <v>0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+'Ekamut-caxs'!B55</f>
        <v>Սպասարկման և կոմունալ համավճարների գծով</v>
      </c>
      <c r="C50" s="192">
        <v>500</v>
      </c>
      <c r="D50" s="196">
        <f>+'Ekamut-caxs'!D55</f>
        <v>0</v>
      </c>
      <c r="E50" s="193">
        <f>D50-C50</f>
        <v>-500</v>
      </c>
      <c r="F50" s="192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v>17</v>
      </c>
      <c r="B51" s="195" t="str">
        <f>+'Ekamut-caxs'!B56</f>
        <v>Գնումների համակարգողի ծառայության գծով</v>
      </c>
      <c r="C51" s="194">
        <v>105</v>
      </c>
      <c r="D51" s="196">
        <f>+'Ekamut-caxs'!D56</f>
        <v>108</v>
      </c>
      <c r="E51" s="193">
        <f t="shared" si="0"/>
        <v>3</v>
      </c>
      <c r="F51" s="178" t="s">
        <v>294</v>
      </c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18</v>
      </c>
      <c r="B52" s="195" t="str">
        <f>+'Ekamut-caxs'!B57</f>
        <v>Համակարգիչների տեխնիկական սպասարկման գծով</v>
      </c>
      <c r="C52" s="194">
        <v>24</v>
      </c>
      <c r="D52" s="196">
        <f>+'Ekamut-caxs'!D57</f>
        <v>40</v>
      </c>
      <c r="E52" s="193">
        <f t="shared" si="0"/>
        <v>16</v>
      </c>
      <c r="F52" s="178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19</v>
      </c>
      <c r="B53" s="195" t="str">
        <f>+'Ekamut-caxs'!B58</f>
        <v>Համակարգչային ծրագրի և կայքի սպասարկման գծով</v>
      </c>
      <c r="C53" s="192">
        <v>95</v>
      </c>
      <c r="D53" s="196">
        <f>+'Ekamut-caxs'!D58</f>
        <v>117</v>
      </c>
      <c r="E53" s="193">
        <f t="shared" si="0"/>
        <v>22</v>
      </c>
      <c r="F53" s="178"/>
      <c r="G53" s="6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20</v>
      </c>
      <c r="B54" s="195" t="str">
        <f>+'Ekamut-caxs'!B59</f>
        <v>էլ․ստորագրության գծով</v>
      </c>
      <c r="C54" s="192">
        <v>3</v>
      </c>
      <c r="D54" s="196">
        <f>+'Ekamut-caxs'!D59</f>
        <v>6</v>
      </c>
      <c r="E54" s="193">
        <f t="shared" ref="E54:E65" si="4">D54-C54</f>
        <v>3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7">
      <c r="A55" s="54">
        <f t="shared" si="3"/>
        <v>21</v>
      </c>
      <c r="B55" s="195" t="str">
        <f>+'Ekamut-caxs'!B60</f>
        <v>Հայտարարության գծով</v>
      </c>
      <c r="C55" s="192">
        <v>52</v>
      </c>
      <c r="D55" s="196">
        <f>+'Ekamut-caxs'!D60</f>
        <v>52</v>
      </c>
      <c r="E55" s="193">
        <f t="shared" si="4"/>
        <v>0</v>
      </c>
      <c r="F55" s="178" t="s">
        <v>297</v>
      </c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 hidden="1">
      <c r="A56" s="54">
        <f t="shared" si="3"/>
        <v>22</v>
      </c>
      <c r="B56" s="195" t="str">
        <f>+'Ekamut-caxs'!B61</f>
        <v>Բաժանորդագրության գծով</v>
      </c>
      <c r="C56" s="192"/>
      <c r="D56" s="196">
        <f>+'Ekamut-caxs'!D61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v>22</v>
      </c>
      <c r="B57" s="195" t="str">
        <f>+'Ekamut-caxs'!B62</f>
        <v>Վերապատրաստման գծով</v>
      </c>
      <c r="C57" s="192">
        <v>36</v>
      </c>
      <c r="D57" s="196">
        <f>+'Ekamut-caxs'!D62</f>
        <v>0</v>
      </c>
      <c r="E57" s="193">
        <f t="shared" si="4"/>
        <v>-36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2" customFormat="1" ht="34.5">
      <c r="A58" s="54">
        <f t="shared" si="3"/>
        <v>23</v>
      </c>
      <c r="B58" s="195" t="s">
        <v>288</v>
      </c>
      <c r="C58" s="192">
        <v>208.2</v>
      </c>
      <c r="D58" s="196">
        <f>+'Ekamut-caxs'!D63</f>
        <v>0</v>
      </c>
      <c r="E58" s="193">
        <f t="shared" si="4"/>
        <v>-208.2</v>
      </c>
      <c r="F58" s="192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s="51" customFormat="1" ht="17.25" hidden="1">
      <c r="A59" s="54">
        <f t="shared" si="3"/>
        <v>24</v>
      </c>
      <c r="B59" s="195">
        <f>+'Ekamut-caxs'!B64</f>
        <v>0</v>
      </c>
      <c r="C59" s="192"/>
      <c r="D59" s="194">
        <f>+'Ekamut-caxs'!D64</f>
        <v>0</v>
      </c>
      <c r="E59" s="192">
        <f t="shared" si="4"/>
        <v>0</v>
      </c>
      <c r="F59" s="192"/>
    </row>
    <row r="60" spans="1:18" s="51" customFormat="1" ht="17.25" hidden="1">
      <c r="A60" s="54">
        <v>23</v>
      </c>
      <c r="B60" s="246" t="str">
        <f>+'Ekamut-caxs'!B65</f>
        <v>Դուրսգրվող գույքի վերագնահատման գծով</v>
      </c>
      <c r="C60" s="192"/>
      <c r="D60" s="194">
        <f>+'Ekamut-caxs'!D65</f>
        <v>0</v>
      </c>
      <c r="E60" s="192">
        <f>D60-C60</f>
        <v>0</v>
      </c>
      <c r="F60" s="358"/>
    </row>
    <row r="61" spans="1:18" s="51" customFormat="1" ht="17.25" hidden="1">
      <c r="A61" s="54">
        <f t="shared" si="3"/>
        <v>24</v>
      </c>
      <c r="B61" s="246" t="str">
        <f>+'Ekamut-caxs'!B66</f>
        <v>Կրակմարիչների լիցքավորում</v>
      </c>
      <c r="C61" s="192"/>
      <c r="D61" s="194">
        <f>+'Ekamut-caxs'!D66</f>
        <v>0</v>
      </c>
      <c r="E61" s="192">
        <f>D61-C61</f>
        <v>0</v>
      </c>
      <c r="F61" s="192"/>
      <c r="G61" s="51" t="s">
        <v>121</v>
      </c>
    </row>
    <row r="62" spans="1:18" s="52" customFormat="1" ht="17.25">
      <c r="A62" s="54">
        <f t="shared" si="3"/>
        <v>25</v>
      </c>
      <c r="B62" s="195" t="str">
        <f>+'Ekamut-caxs'!B67</f>
        <v>Հիմնական միջոցների մաշվածության գծով, որից՝</v>
      </c>
      <c r="C62" s="192">
        <v>6045.2</v>
      </c>
      <c r="D62" s="196">
        <f>+'Ekamut-caxs'!D67</f>
        <v>6045.2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>
      <c r="A63" s="24">
        <v>25.1</v>
      </c>
      <c r="B63" s="247" t="str">
        <f>+'Ekamut-caxs'!B68</f>
        <v>պայմանով (անհատույց) ստացված</v>
      </c>
      <c r="C63" s="180">
        <v>6045.2</v>
      </c>
      <c r="D63" s="197">
        <f>+'Ekamut-caxs'!D68</f>
        <v>6045.2</v>
      </c>
      <c r="E63" s="179">
        <f t="shared" si="4"/>
        <v>0</v>
      </c>
      <c r="F63" s="180"/>
      <c r="G63" s="126"/>
    </row>
    <row r="64" spans="1:18" s="52" customFormat="1" ht="17.25" hidden="1">
      <c r="A64" s="54">
        <f>+A62+1</f>
        <v>26</v>
      </c>
      <c r="B64" s="195" t="str">
        <f>+'Ekamut-caxs'!B69</f>
        <v xml:space="preserve">Չփոխհատուցվող հարկերի գծով </v>
      </c>
      <c r="C64" s="192"/>
      <c r="D64" s="196">
        <f>+'Ekamut-caxs'!D69</f>
        <v>0</v>
      </c>
      <c r="E64" s="193">
        <f t="shared" si="4"/>
        <v>0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52" customFormat="1" ht="17.25">
      <c r="A65" s="54">
        <f>+A64+1</f>
        <v>27</v>
      </c>
      <c r="B65" s="195" t="str">
        <f>+'Ekamut-caxs'!B70</f>
        <v>Այլ ծախսերի գծով</v>
      </c>
      <c r="C65" s="192">
        <v>178.5</v>
      </c>
      <c r="D65" s="196">
        <f>+'Ekamut-caxs'!D70</f>
        <v>2279.5</v>
      </c>
      <c r="E65" s="193">
        <f t="shared" si="4"/>
        <v>2101</v>
      </c>
      <c r="F65" s="192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</row>
    <row r="66" spans="1:18" s="29" customFormat="1" ht="17.25">
      <c r="A66" s="22"/>
      <c r="B66" s="277" t="s">
        <v>78</v>
      </c>
      <c r="C66" s="202">
        <f>C6-C26</f>
        <v>0</v>
      </c>
      <c r="D66" s="202">
        <f>D6-D26</f>
        <v>0</v>
      </c>
      <c r="E66" s="202">
        <f t="shared" si="0"/>
        <v>0</v>
      </c>
      <c r="F66" s="23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s="29" customFormat="1" ht="14.25">
      <c r="A67" s="30"/>
      <c r="B67" s="278"/>
      <c r="C67" s="31"/>
      <c r="D67" s="31"/>
      <c r="E67" s="31"/>
      <c r="F67" s="31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</row>
    <row r="68" spans="1:18" ht="24.75" customHeight="1">
      <c r="B68" s="294" t="s">
        <v>2</v>
      </c>
      <c r="C68" s="295"/>
      <c r="D68" s="502" t="str">
        <f>+'Ekamut-caxs'!D73</f>
        <v>Ռ.Դանիելյան</v>
      </c>
      <c r="E68" s="502"/>
      <c r="F68" s="108"/>
    </row>
    <row r="69" spans="1:18" ht="9.75" customHeight="1">
      <c r="B69" s="296"/>
      <c r="C69" s="297"/>
      <c r="D69" s="501" t="s">
        <v>5</v>
      </c>
      <c r="E69" s="501"/>
      <c r="F69" s="209"/>
    </row>
    <row r="70" spans="1:18" ht="24.75" customHeight="1">
      <c r="B70" s="294" t="s">
        <v>6</v>
      </c>
      <c r="C70" s="295"/>
      <c r="D70" s="502" t="str">
        <f>+'Ekamut-caxs'!D75</f>
        <v>Ժ.Գորգինյան</v>
      </c>
      <c r="E70" s="502"/>
      <c r="F70" s="108"/>
    </row>
    <row r="71" spans="1:18" ht="11.25" customHeight="1">
      <c r="B71" s="298"/>
      <c r="C71" s="297"/>
      <c r="D71" s="501" t="s">
        <v>5</v>
      </c>
      <c r="E71" s="501"/>
      <c r="F71" s="209"/>
    </row>
    <row r="72" spans="1:18" s="15" customFormat="1">
      <c r="A72" s="20"/>
      <c r="B72" s="299" t="s">
        <v>1</v>
      </c>
      <c r="C72" s="297"/>
      <c r="D72" s="297"/>
      <c r="E72" s="297"/>
      <c r="F72" s="16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  <row r="90" spans="1:2" s="15" customFormat="1">
      <c r="A90" s="101"/>
      <c r="B90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24" zoomScaleSheetLayoutView="100" workbookViewId="0">
      <selection activeCell="D14" sqref="D14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0" t="s">
        <v>79</v>
      </c>
      <c r="B1" s="500"/>
      <c r="C1" s="500"/>
      <c r="D1" s="500"/>
      <c r="E1" s="500"/>
      <c r="F1" s="500"/>
    </row>
    <row r="2" spans="1:20" s="18" customFormat="1" ht="20.25">
      <c r="A2" s="485" t="s">
        <v>289</v>
      </c>
      <c r="B2" s="485"/>
      <c r="C2" s="485"/>
      <c r="D2" s="485"/>
      <c r="E2" s="485"/>
      <c r="F2" s="485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3" t="s">
        <v>283</v>
      </c>
      <c r="B3" s="503"/>
      <c r="C3" s="503"/>
      <c r="D3" s="503"/>
      <c r="E3" s="503"/>
      <c r="F3" s="503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202</v>
      </c>
      <c r="D5" s="177" t="s">
        <v>203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151.1</v>
      </c>
      <c r="D6" s="181">
        <v>1950.6</v>
      </c>
      <c r="E6" s="189">
        <f t="shared" ref="E6:E67" si="0">D6-C6</f>
        <v>1799.5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SUM(C8:C9,C12,C15:C22)</f>
        <v>63364.000000000007</v>
      </c>
      <c r="D7" s="189">
        <f>SUM(D8:D9,D12,D15:D22)</f>
        <v>117045.9</v>
      </c>
      <c r="E7" s="189">
        <f>D7-C7</f>
        <v>53681.899999999987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60477.3</v>
      </c>
      <c r="D8" s="187">
        <f>+'Dramakan hosqer'!F14</f>
        <v>109234.9</v>
      </c>
      <c r="E8" s="187">
        <f>D8-C8</f>
        <v>48757.599999999991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20.8</v>
      </c>
      <c r="D9" s="187">
        <f>SUM(D10:D11)</f>
        <v>0</v>
      </c>
      <c r="E9" s="187">
        <f t="shared" ref="E9:E14" si="1">D9-C9</f>
        <v>-20.8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20.8</v>
      </c>
      <c r="D10" s="191"/>
      <c r="E10" s="187">
        <f t="shared" si="1"/>
        <v>-20.8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1451.4</v>
      </c>
      <c r="D12" s="187">
        <f>SUM(D13:D14)</f>
        <v>5331.8</v>
      </c>
      <c r="E12" s="187">
        <f t="shared" si="1"/>
        <v>3880.4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887.1</v>
      </c>
      <c r="D13" s="191">
        <f>+'Ekamut-caxs'!D16</f>
        <v>2531.9</v>
      </c>
      <c r="E13" s="187">
        <f t="shared" si="1"/>
        <v>1644.8000000000002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564.29999999999995</v>
      </c>
      <c r="D14" s="191">
        <f>+'Ekamut-caxs'!D17</f>
        <v>2799.9</v>
      </c>
      <c r="E14" s="187">
        <f t="shared" si="1"/>
        <v>2235.6000000000004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905.3</v>
      </c>
      <c r="D15" s="187">
        <v>2470</v>
      </c>
      <c r="E15" s="187">
        <f t="shared" si="0"/>
        <v>1564.7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>
        <v>500</v>
      </c>
      <c r="D16" s="187">
        <f>+'Dramakan hosqer'!F23</f>
        <v>0</v>
      </c>
      <c r="E16" s="187">
        <f t="shared" si="0"/>
        <v>-500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>
        <v>9.1999999999999993</v>
      </c>
      <c r="D21" s="187">
        <f>+'Dramakan hosqer'!F28</f>
        <v>9.1999999999999993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11</v>
      </c>
      <c r="B22" s="245" t="s">
        <v>287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17.25">
      <c r="A23" s="11" t="s">
        <v>34</v>
      </c>
      <c r="B23" s="347">
        <f>+'Dramakan hosqer'!B29</f>
        <v>0</v>
      </c>
      <c r="C23" s="189">
        <f>+C24+C66+C78</f>
        <v>63435.099999999991</v>
      </c>
      <c r="D23" s="189">
        <f>+D24+D66+D78</f>
        <v>116869.30000000002</v>
      </c>
      <c r="E23" s="189">
        <f t="shared" si="0"/>
        <v>53434.200000000026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34.5">
      <c r="A24" s="14" t="s">
        <v>54</v>
      </c>
      <c r="B24" s="12" t="s">
        <v>81</v>
      </c>
      <c r="C24" s="189">
        <f>SUM(C25,C28:C34,C38:C60,C64:C65)</f>
        <v>63435.099999999991</v>
      </c>
      <c r="D24" s="189">
        <f>SUM(D25,D28:D34,D38:D60,D64:D67)</f>
        <v>116869.30000000002</v>
      </c>
      <c r="E24" s="189">
        <f t="shared" si="0"/>
        <v>53434.200000000026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12" t="s">
        <v>57</v>
      </c>
      <c r="C25" s="186">
        <v>46049.8</v>
      </c>
      <c r="D25" s="187">
        <f>+'Dramakan hosqer'!F32</f>
        <v>79502.2</v>
      </c>
      <c r="E25" s="187">
        <f t="shared" si="0"/>
        <v>33452.399999999994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 ht="17.25">
      <c r="A26" s="23">
        <v>1.1000000000000001</v>
      </c>
      <c r="B26" s="246" t="str">
        <f>+'Dramakan hosqer'!B32</f>
        <v>Աշխատավարձի գծով, որից՝</v>
      </c>
      <c r="C26" s="182">
        <v>340.2</v>
      </c>
      <c r="D26" s="191"/>
      <c r="E26" s="191">
        <f t="shared" si="0"/>
        <v>-340.2</v>
      </c>
      <c r="F26" s="178"/>
    </row>
    <row r="27" spans="1:20">
      <c r="A27" s="23">
        <v>1.2</v>
      </c>
      <c r="B27" s="265" t="str">
        <f>+'Dramakan hosqer'!B33</f>
        <v>վճարովի ծառայության գծով</v>
      </c>
      <c r="C27" s="182">
        <v>725</v>
      </c>
      <c r="D27" s="191">
        <f>+'Dramakan hosqer'!F33</f>
        <v>1000</v>
      </c>
      <c r="E27" s="191">
        <f t="shared" si="0"/>
        <v>275</v>
      </c>
      <c r="F27" s="180"/>
    </row>
    <row r="28" spans="1:20" s="52" customFormat="1" ht="17.25">
      <c r="A28" s="54">
        <f>+A25+1</f>
        <v>2</v>
      </c>
      <c r="B28" s="265">
        <f>+'Dramakan hosqer'!B34</f>
        <v>0</v>
      </c>
      <c r="C28" s="186">
        <v>10960</v>
      </c>
      <c r="D28" s="187">
        <f>+'Dramakan hosqer'!F35</f>
        <v>26514.400000000001</v>
      </c>
      <c r="E28" s="187">
        <f t="shared" si="0"/>
        <v>15554.400000000001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Սննդի գծով</v>
      </c>
      <c r="C29" s="186">
        <v>1496.2</v>
      </c>
      <c r="D29" s="187">
        <f>+'Dramakan hosqer'!F36</f>
        <v>2377.1</v>
      </c>
      <c r="E29" s="187">
        <f t="shared" si="0"/>
        <v>880.89999999999986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Ջեռուցման գծով</v>
      </c>
      <c r="C30" s="186">
        <v>1509.9</v>
      </c>
      <c r="D30" s="187">
        <f>+'Dramakan hosqer'!F37</f>
        <v>2020.5</v>
      </c>
      <c r="E30" s="187">
        <f t="shared" si="0"/>
        <v>510.59999999999991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Էլեկտրաէներգիայի գծով</v>
      </c>
      <c r="C31" s="186">
        <v>181.4</v>
      </c>
      <c r="D31" s="187">
        <f>+'Dramakan hosqer'!F38</f>
        <v>249.2</v>
      </c>
      <c r="E31" s="187">
        <f t="shared" si="0"/>
        <v>67.799999999999983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Ջրմուղ-կոյուղու գծով</v>
      </c>
      <c r="C32" s="186">
        <v>55.7</v>
      </c>
      <c r="D32" s="187">
        <f>+'Dramakan hosqer'!F39</f>
        <v>55.7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Աղբահանության գծով</v>
      </c>
      <c r="C33" s="186">
        <v>31.2</v>
      </c>
      <c r="D33" s="187">
        <f>+'Dramakan hosqer'!F40</f>
        <v>31.2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Ախտաբանության գծով</v>
      </c>
      <c r="C34" s="187">
        <f>SUM(C35:C37)</f>
        <v>167.6</v>
      </c>
      <c r="D34" s="187">
        <f>SUM(D35:D37)</f>
        <v>177.6</v>
      </c>
      <c r="E34" s="187">
        <f t="shared" si="0"/>
        <v>10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 ht="17.25">
      <c r="A35" s="23">
        <v>8.1</v>
      </c>
      <c r="B35" s="195" t="str">
        <f>+'Dramakan hosqer'!B41</f>
        <v>Կապի գծով, այդ թվում`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hosqer'!B42</f>
        <v>բաժանորդային վճար</v>
      </c>
      <c r="C36" s="182">
        <v>50</v>
      </c>
      <c r="D36" s="191">
        <f>+'Dramakan hosqer'!F43</f>
        <v>60</v>
      </c>
      <c r="E36" s="191">
        <f t="shared" si="0"/>
        <v>10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րոպեավճար</v>
      </c>
      <c r="C37" s="182">
        <v>60</v>
      </c>
      <c r="D37" s="191">
        <f>+'Dramakan hosqer'!F44</f>
        <v>60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247" t="str">
        <f>+'Dramakan hosqer'!B44</f>
        <v>ինտերնետ կապ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Բանկային ծառայության գծով</v>
      </c>
      <c r="C39" s="186"/>
      <c r="D39" s="187"/>
      <c r="E39" s="187">
        <f t="shared" si="0"/>
        <v>0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Տնտեսական ապրանքների գծով</v>
      </c>
      <c r="C40" s="186">
        <v>584.20000000000005</v>
      </c>
      <c r="D40" s="187">
        <v>1323</v>
      </c>
      <c r="E40" s="187">
        <f t="shared" si="0"/>
        <v>738.8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Գրասենյակային ապրանքների գծով</v>
      </c>
      <c r="C41" s="186">
        <v>200</v>
      </c>
      <c r="D41" s="187">
        <v>251.1</v>
      </c>
      <c r="E41" s="187">
        <f t="shared" si="0"/>
        <v>51.099999999999994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Փոքրարժեք կամ արագամաշ առարկաների գծով</v>
      </c>
      <c r="C42" s="186">
        <v>747.1</v>
      </c>
      <c r="D42" s="187">
        <v>440</v>
      </c>
      <c r="E42" s="187">
        <f t="shared" si="0"/>
        <v>-307.10000000000002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Ուսումնական նյութերի գծով</v>
      </c>
      <c r="C43" s="186">
        <v>20</v>
      </c>
      <c r="D43" s="187">
        <v>1070</v>
      </c>
      <c r="E43" s="187">
        <f t="shared" si="0"/>
        <v>1050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Դեղորայքի գծով</v>
      </c>
      <c r="C44" s="186">
        <v>20</v>
      </c>
      <c r="D44" s="187">
        <v>20</v>
      </c>
      <c r="E44" s="187">
        <f t="shared" si="0"/>
        <v>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Բուժ.ծառայության գծով</v>
      </c>
      <c r="C45" s="186">
        <v>170</v>
      </c>
      <c r="D45" s="187">
        <v>170</v>
      </c>
      <c r="E45" s="187">
        <f t="shared" si="0"/>
        <v>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Ընթացիկ վերանորոգման գծով</v>
      </c>
      <c r="C46" s="186"/>
      <c r="D46" s="187">
        <v>490.1</v>
      </c>
      <c r="E46" s="187">
        <f t="shared" si="0"/>
        <v>490.1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hosqer'!B53</f>
        <v>Ջեռուցման համակարգի սպասարկման գծով</v>
      </c>
      <c r="C47" s="186">
        <v>97.4</v>
      </c>
      <c r="D47" s="187">
        <v>97.4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18</v>
      </c>
      <c r="B48" s="195" t="str">
        <f>+'Dramakan hosqer'!B54</f>
        <v>Կաթսայատան սպասարկման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Սպասարկման և կոմունալ համավճարների գծով</v>
      </c>
      <c r="C49" s="186">
        <v>500</v>
      </c>
      <c r="D49" s="187"/>
      <c r="E49" s="187">
        <f t="shared" si="0"/>
        <v>-500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Գնումների համակարգողի ծառայության գծով</v>
      </c>
      <c r="C50" s="186">
        <v>105</v>
      </c>
      <c r="D50" s="187">
        <v>108</v>
      </c>
      <c r="E50" s="187">
        <f t="shared" si="0"/>
        <v>3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Համակարգիչների տեխնիկական սպասարկման գծով</v>
      </c>
      <c r="C51" s="186">
        <v>24</v>
      </c>
      <c r="D51" s="187">
        <v>40</v>
      </c>
      <c r="E51" s="187">
        <f t="shared" si="0"/>
        <v>16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Համակարգչային ծրագրի և կայքի սպասարկման գծով</v>
      </c>
      <c r="C52" s="186">
        <v>95</v>
      </c>
      <c r="D52" s="187">
        <v>117</v>
      </c>
      <c r="E52" s="187">
        <f t="shared" si="0"/>
        <v>22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էլ․ստորագրության գծով</v>
      </c>
      <c r="C53" s="186">
        <v>3</v>
      </c>
      <c r="D53" s="187">
        <v>6</v>
      </c>
      <c r="E53" s="187">
        <f t="shared" si="0"/>
        <v>3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Հայտարարության գծով</v>
      </c>
      <c r="C54" s="186">
        <v>52</v>
      </c>
      <c r="D54" s="187">
        <v>52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 hidden="1">
      <c r="A55" s="54">
        <v>22</v>
      </c>
      <c r="B55" s="195" t="str">
        <f>+'Dramakan hosqer'!B61</f>
        <v>Բաժանորդագրության գծով</v>
      </c>
      <c r="C55" s="186"/>
      <c r="D55" s="187">
        <v>0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hosqer'!B62</f>
        <v>Վերապատրաստման գծով</v>
      </c>
      <c r="C56" s="186">
        <v>36</v>
      </c>
      <c r="D56" s="187">
        <v>24</v>
      </c>
      <c r="E56" s="187">
        <f t="shared" si="0"/>
        <v>-12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24</v>
      </c>
      <c r="B57" s="195">
        <f>+'Dramakan hosqer'!B63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 hidden="1">
      <c r="A58" s="54">
        <v>23</v>
      </c>
      <c r="B58" s="195">
        <f>+'Dramakan hosqer'!B64</f>
        <v>0</v>
      </c>
      <c r="C58" s="186"/>
      <c r="D58" s="186">
        <f>+'Dramakan hosqer'!F65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 hidden="1">
      <c r="A59" s="54">
        <f t="shared" si="4"/>
        <v>24</v>
      </c>
      <c r="B59" s="246" t="str">
        <f>+'Dramakan hosqer'!B65</f>
        <v>Դուրսգրվող գույքի վերագնահատման գծով</v>
      </c>
      <c r="C59" s="186"/>
      <c r="D59" s="186">
        <f>+'Dramakan hosqer'!F66</f>
        <v>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25</v>
      </c>
      <c r="B60" s="246" t="str">
        <f>+'Dramakan hosqer'!B66</f>
        <v>Կրակմարիչների լիցքավորում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t="17.25" hidden="1">
      <c r="A61" s="13">
        <v>31.1</v>
      </c>
      <c r="B61" s="195" t="str">
        <f>+'Dramakan hosqer'!B67</f>
        <v>Հարկային պարտավորությունների գծով, այդ թվում՝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hosqer'!B68</f>
        <v>շահութահարկի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7" t="str">
        <f>+'Dramakan hosqer'!B69</f>
        <v>ԱԱՀ-ի գծով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 hidden="1">
      <c r="A64" s="59">
        <f>+A60+1</f>
        <v>26</v>
      </c>
      <c r="B64" s="247" t="str">
        <f>+'Dramakan hosqer'!B70</f>
        <v xml:space="preserve">չփոխհատուցվող հարկերի գծով </v>
      </c>
      <c r="C64" s="186"/>
      <c r="D64" s="187"/>
      <c r="E64" s="187">
        <f t="shared" si="0"/>
        <v>0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Կրեդիտորական պարտքի մարման գծով</v>
      </c>
      <c r="C65" s="186">
        <v>329.6</v>
      </c>
      <c r="D65" s="187">
        <v>1032.8</v>
      </c>
      <c r="E65" s="187">
        <f t="shared" si="0"/>
        <v>703.19999999999993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95" t="str">
        <f>+'Dramakan hosqer'!B72</f>
        <v>Այլ արտահոսքերի գծով</v>
      </c>
      <c r="C66" s="189">
        <f>+C67+C74</f>
        <v>0</v>
      </c>
      <c r="D66" s="189"/>
      <c r="E66" s="189">
        <f t="shared" si="0"/>
        <v>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2" t="s">
        <v>58</v>
      </c>
      <c r="C67" s="187">
        <f>SUM(C68:C73)</f>
        <v>0</v>
      </c>
      <c r="D67" s="187">
        <f>SUM(D68:D73)</f>
        <v>700</v>
      </c>
      <c r="E67" s="187">
        <f t="shared" si="0"/>
        <v>700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 ht="17.25">
      <c r="A68" s="13">
        <v>1.1000000000000001</v>
      </c>
      <c r="B68" s="190" t="str">
        <f>+'Dramakan hosqer'!B74</f>
        <v>Հիմնական միջոցների ձեռքբերում, այդ թվում՝</v>
      </c>
      <c r="C68" s="182"/>
      <c r="D68" s="191"/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 hidden="1">
      <c r="A69" s="13">
        <v>1.1000000000000001</v>
      </c>
      <c r="B69" s="247" t="str">
        <f>+'Dramakan hosqer'!B75</f>
        <v>գրասենյակային և տնտեսական գույք</v>
      </c>
      <c r="C69" s="182"/>
      <c r="D69" s="191"/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hosqer'!B76</f>
        <v>համակարգչային սարքավորումներ / տեխնիկա</v>
      </c>
      <c r="C70" s="182"/>
      <c r="D70" s="191">
        <v>200</v>
      </c>
      <c r="E70" s="191">
        <f t="shared" si="5"/>
        <v>200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hosqer'!B77</f>
        <v>մեքենաներ և սարքավորումներ</v>
      </c>
      <c r="C71" s="182"/>
      <c r="D71" s="191">
        <v>500</v>
      </c>
      <c r="E71" s="191">
        <f t="shared" si="5"/>
        <v>500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hosqer'!B78</f>
        <v>սպորտային գույք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 t="str">
        <f>+'Dramakan hosqer'!B79</f>
        <v>գրականություն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17.25" hidden="1">
      <c r="A74" s="59">
        <v>2</v>
      </c>
      <c r="B74" s="247">
        <f>+'Dramakan hosqer'!B80</f>
        <v>0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t="34.5" hidden="1">
      <c r="A75" s="13">
        <v>2.1</v>
      </c>
      <c r="B75" s="190" t="str">
        <f>+'Dramakan hosqer'!B81</f>
        <v>Հիմնական միջոցների հիմնական վերանորոգում, 
այդ թվում՝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hosqer'!B82</f>
        <v>ամրացված գույքի (շենք)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hosqer'!B83</f>
        <v>հիմնական միջոցի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17.25" hidden="1">
      <c r="A78" s="128" t="s">
        <v>56</v>
      </c>
      <c r="B78" s="247" t="str">
        <f>+'Dramakan hosqer'!B84</f>
        <v>նախագծանախահաշվային փաստաթղթերի գծով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34.5" hidden="1">
      <c r="A79" s="59">
        <v>1</v>
      </c>
      <c r="B79" s="12" t="s">
        <v>145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 t="str">
        <f>+'Dramakan hosqer'!B86</f>
        <v>Սննդի գծով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17.25">
      <c r="A81" s="11" t="s">
        <v>38</v>
      </c>
      <c r="B81" s="246">
        <f>+'Dramakan hosqer'!B87</f>
        <v>0</v>
      </c>
      <c r="C81" s="189">
        <f>C6+C7-C23</f>
        <v>80.000000000014552</v>
      </c>
      <c r="D81" s="189">
        <f>D6+D7-D23</f>
        <v>2127.1999999999825</v>
      </c>
      <c r="E81" s="189">
        <f t="shared" si="5"/>
        <v>2047.199999999968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12" t="s">
        <v>39</v>
      </c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75"/>
      <c r="C83" s="297"/>
      <c r="D83" s="505" t="str">
        <f>+'Ekamut-caxs'!D73</f>
        <v>Ռ.Դանիելյան</v>
      </c>
      <c r="E83" s="502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292" t="s">
        <v>2</v>
      </c>
      <c r="C84" s="301"/>
      <c r="D84" s="504" t="s">
        <v>92</v>
      </c>
      <c r="E84" s="504"/>
      <c r="F84" s="211"/>
    </row>
    <row r="85" spans="1:20" s="15" customFormat="1" ht="22.5" customHeight="1">
      <c r="A85" s="16"/>
      <c r="B85" s="300" t="s">
        <v>4</v>
      </c>
      <c r="C85" s="297"/>
      <c r="D85" s="502" t="str">
        <f>+'Ekamut-caxs'!D75</f>
        <v>Ժ.Գորգինյան</v>
      </c>
      <c r="E85" s="502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302" t="s">
        <v>6</v>
      </c>
      <c r="C86" s="297"/>
      <c r="D86" s="504" t="s">
        <v>92</v>
      </c>
      <c r="E86" s="504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98"/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279" t="s">
        <v>1</v>
      </c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  <row r="119" spans="2:20">
      <c r="B11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5" workbookViewId="0">
      <selection activeCell="D14" sqref="D14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1" t="s">
        <v>67</v>
      </c>
      <c r="B1" s="511"/>
      <c r="C1" s="511"/>
      <c r="D1" s="511"/>
      <c r="E1" s="511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2" t="str">
        <f>+'Ekamut-caxs'!A7:D7</f>
        <v xml:space="preserve">«Երևանի հ․143 մսուր-մանկապարտեզ» ՀՈԱԿ-ի </v>
      </c>
      <c r="B2" s="513"/>
      <c r="C2" s="513"/>
      <c r="D2" s="513"/>
      <c r="E2" s="513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4" t="s">
        <v>148</v>
      </c>
      <c r="B3" s="514"/>
      <c r="C3" s="514"/>
      <c r="D3" s="514"/>
      <c r="E3" s="514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5" t="s">
        <v>266</v>
      </c>
      <c r="B4" s="515"/>
      <c r="C4" s="515"/>
      <c r="D4" s="515"/>
      <c r="E4" s="515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6" t="s">
        <v>153</v>
      </c>
      <c r="B7" s="517"/>
      <c r="C7" s="517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230.3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195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4.5999999999999996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>
        <v>44.1</v>
      </c>
      <c r="E26" s="27"/>
    </row>
    <row r="27" spans="1:22">
      <c r="A27" s="152">
        <v>2.9</v>
      </c>
      <c r="B27" s="153" t="s">
        <v>168</v>
      </c>
      <c r="C27" s="152" t="s">
        <v>169</v>
      </c>
      <c r="D27" s="27">
        <v>181.6</v>
      </c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230.3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6" t="s">
        <v>178</v>
      </c>
      <c r="B35" s="517"/>
      <c r="C35" s="517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674.8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224.4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21.5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195</v>
      </c>
      <c r="C41" s="152" t="s">
        <v>164</v>
      </c>
      <c r="D41" s="27">
        <v>26.5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56.6</v>
      </c>
      <c r="E43" s="27"/>
    </row>
    <row r="44" spans="1:22">
      <c r="A44" s="152">
        <v>1.9</v>
      </c>
      <c r="B44" s="154"/>
      <c r="C44" s="156" t="s">
        <v>285</v>
      </c>
      <c r="D44" s="27">
        <v>7</v>
      </c>
      <c r="E44" s="27"/>
    </row>
    <row r="45" spans="1:22">
      <c r="A45" s="157">
        <v>2</v>
      </c>
      <c r="B45" s="154"/>
      <c r="C45" s="156" t="s">
        <v>286</v>
      </c>
      <c r="D45" s="27">
        <v>22</v>
      </c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0</v>
      </c>
      <c r="E54" s="27"/>
      <c r="F54" s="206">
        <f>SUM(D36:D53)</f>
        <v>1032.8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/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1032.8</v>
      </c>
      <c r="E59" s="169"/>
      <c r="F59" s="461">
        <f>+D59-D55</f>
        <v>1032.8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v>1950.6</v>
      </c>
      <c r="D62" s="506" t="s">
        <v>181</v>
      </c>
      <c r="E62" s="507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08" t="str">
        <f>+'Ekamut-caxs'!D73</f>
        <v>Ռ.Դանիելյան</v>
      </c>
      <c r="E64" s="50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09" t="s">
        <v>92</v>
      </c>
      <c r="E65" s="509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08" t="str">
        <f>+'Ekamut-caxs'!D75</f>
        <v>Ժ.Գորգինյան</v>
      </c>
      <c r="E66" s="50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0" t="s">
        <v>92</v>
      </c>
      <c r="E67" s="510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7" zoomScale="85" zoomScaleSheetLayoutView="85" workbookViewId="0">
      <selection activeCell="D14" sqref="D14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2" t="s">
        <v>67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</row>
    <row r="2" spans="1:15" s="378" customFormat="1" ht="21.75" customHeight="1">
      <c r="A2" s="521" t="str">
        <f>+'Ekamut-caxs'!A7</f>
        <v xml:space="preserve">«Երևանի հ․143 մսուր-մանկապարտեզ» ՀՈԱԿ-ի 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</row>
    <row r="3" spans="1:15" s="378" customFormat="1" ht="21" customHeight="1">
      <c r="A3" s="521" t="s">
        <v>93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</row>
    <row r="4" spans="1:15" ht="21" customHeight="1"/>
    <row r="5" spans="1:15" s="383" customFormat="1" ht="19.5" customHeight="1">
      <c r="A5" s="518" t="s">
        <v>114</v>
      </c>
      <c r="B5" s="518" t="s">
        <v>94</v>
      </c>
      <c r="C5" s="519" t="s">
        <v>95</v>
      </c>
      <c r="D5" s="519"/>
      <c r="E5" s="519"/>
      <c r="F5" s="519"/>
      <c r="G5" s="519" t="s">
        <v>96</v>
      </c>
      <c r="H5" s="519"/>
      <c r="I5" s="519"/>
      <c r="J5" s="519"/>
      <c r="K5" s="519" t="s">
        <v>138</v>
      </c>
      <c r="L5" s="519"/>
      <c r="M5" s="519"/>
      <c r="N5" s="519"/>
      <c r="O5" s="519"/>
    </row>
    <row r="6" spans="1:15" s="385" customFormat="1" ht="51" customHeight="1">
      <c r="A6" s="518"/>
      <c r="B6" s="518"/>
      <c r="C6" s="384" t="s">
        <v>249</v>
      </c>
      <c r="D6" s="384" t="s">
        <v>215</v>
      </c>
      <c r="E6" s="384" t="s">
        <v>250</v>
      </c>
      <c r="F6" s="384" t="s">
        <v>229</v>
      </c>
      <c r="G6" s="384" t="s">
        <v>230</v>
      </c>
      <c r="H6" s="384" t="s">
        <v>215</v>
      </c>
      <c r="I6" s="384" t="s">
        <v>251</v>
      </c>
      <c r="J6" s="384" t="s">
        <v>229</v>
      </c>
      <c r="K6" s="384" t="s">
        <v>249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97</v>
      </c>
      <c r="C7" s="388">
        <v>4696</v>
      </c>
      <c r="D7" s="398">
        <v>674815</v>
      </c>
      <c r="E7" s="390">
        <v>5110</v>
      </c>
      <c r="F7" s="391">
        <f t="shared" ref="F7:F16" si="0">+E7*143.7</f>
        <v>734307</v>
      </c>
      <c r="G7" s="388">
        <v>4660</v>
      </c>
      <c r="H7" s="389">
        <v>237617</v>
      </c>
      <c r="I7" s="390">
        <v>4240</v>
      </c>
      <c r="J7" s="391">
        <f>+I7*53.48</f>
        <v>226755.19999999998</v>
      </c>
      <c r="K7" s="392">
        <v>19</v>
      </c>
      <c r="L7" s="390">
        <v>141</v>
      </c>
      <c r="M7" s="393">
        <f>+L7*200.47</f>
        <v>28266.27</v>
      </c>
      <c r="N7" s="394">
        <f>+L7*7.94904</f>
        <v>1120.8146400000001</v>
      </c>
      <c r="O7" s="393">
        <f>+N7+M7</f>
        <v>29387.084640000001</v>
      </c>
    </row>
    <row r="8" spans="1:15" ht="19.5" customHeight="1">
      <c r="A8" s="386">
        <v>2</v>
      </c>
      <c r="B8" s="387" t="s">
        <v>98</v>
      </c>
      <c r="C8" s="388">
        <v>4696</v>
      </c>
      <c r="D8" s="398">
        <v>674815</v>
      </c>
      <c r="E8" s="390">
        <f>+C8</f>
        <v>4696</v>
      </c>
      <c r="F8" s="391">
        <f t="shared" si="0"/>
        <v>674815.2</v>
      </c>
      <c r="G8" s="388">
        <v>3560</v>
      </c>
      <c r="H8" s="389">
        <v>180989</v>
      </c>
      <c r="I8" s="390">
        <f t="shared" ref="I8:I18" si="1">+G8</f>
        <v>3560</v>
      </c>
      <c r="J8" s="391">
        <f t="shared" ref="J8:J18" si="2">+I8*53.48</f>
        <v>190388.8</v>
      </c>
      <c r="K8" s="392">
        <v>22</v>
      </c>
      <c r="L8" s="390">
        <f>+K8</f>
        <v>22</v>
      </c>
      <c r="M8" s="393">
        <f t="shared" ref="M8:M18" si="3">+L8*200.47</f>
        <v>4410.34</v>
      </c>
      <c r="N8" s="394">
        <f t="shared" ref="N8:N18" si="4">+L8*7.94904</f>
        <v>174.87888000000001</v>
      </c>
      <c r="O8" s="393">
        <f t="shared" ref="O8:O18" si="5">+N8+M8</f>
        <v>4585.2188800000004</v>
      </c>
    </row>
    <row r="9" spans="1:15" ht="19.5" customHeight="1">
      <c r="A9" s="386">
        <v>3</v>
      </c>
      <c r="B9" s="387" t="s">
        <v>99</v>
      </c>
      <c r="C9" s="388">
        <v>1020</v>
      </c>
      <c r="D9" s="389">
        <v>146574</v>
      </c>
      <c r="E9" s="390">
        <f t="shared" ref="E9:E18" si="6">+C9</f>
        <v>1020</v>
      </c>
      <c r="F9" s="391">
        <f t="shared" si="0"/>
        <v>146574</v>
      </c>
      <c r="G9" s="388">
        <v>2200</v>
      </c>
      <c r="H9" s="389">
        <v>110656</v>
      </c>
      <c r="I9" s="390">
        <f t="shared" si="1"/>
        <v>2200</v>
      </c>
      <c r="J9" s="391">
        <f t="shared" si="2"/>
        <v>117656</v>
      </c>
      <c r="K9" s="392">
        <v>43</v>
      </c>
      <c r="L9" s="390">
        <f t="shared" ref="L9:L18" si="7">+K9</f>
        <v>43</v>
      </c>
      <c r="M9" s="393">
        <f t="shared" si="3"/>
        <v>8620.2099999999991</v>
      </c>
      <c r="N9" s="394">
        <f t="shared" si="4"/>
        <v>341.80871999999999</v>
      </c>
      <c r="O9" s="393">
        <f t="shared" si="5"/>
        <v>8962.01872</v>
      </c>
    </row>
    <row r="10" spans="1:15" ht="19.5" customHeight="1">
      <c r="A10" s="386">
        <v>4</v>
      </c>
      <c r="B10" s="387" t="s">
        <v>100</v>
      </c>
      <c r="C10" s="392"/>
      <c r="D10" s="395"/>
      <c r="E10" s="390">
        <f t="shared" si="6"/>
        <v>0</v>
      </c>
      <c r="F10" s="391">
        <f t="shared" si="0"/>
        <v>0</v>
      </c>
      <c r="G10" s="388">
        <v>1180</v>
      </c>
      <c r="H10" s="395">
        <v>60506</v>
      </c>
      <c r="I10" s="390">
        <f t="shared" si="1"/>
        <v>1180</v>
      </c>
      <c r="J10" s="391">
        <f t="shared" si="2"/>
        <v>63106.399999999994</v>
      </c>
      <c r="K10" s="392">
        <v>23</v>
      </c>
      <c r="L10" s="390">
        <f t="shared" si="7"/>
        <v>23</v>
      </c>
      <c r="M10" s="393">
        <f t="shared" si="3"/>
        <v>4610.8100000000004</v>
      </c>
      <c r="N10" s="394">
        <f t="shared" si="4"/>
        <v>182.82792000000001</v>
      </c>
      <c r="O10" s="393">
        <f t="shared" si="5"/>
        <v>4793.6379200000001</v>
      </c>
    </row>
    <row r="11" spans="1:15" ht="19.5" customHeight="1">
      <c r="A11" s="386">
        <v>5</v>
      </c>
      <c r="B11" s="387" t="s">
        <v>101</v>
      </c>
      <c r="C11" s="392"/>
      <c r="D11" s="395"/>
      <c r="E11" s="390">
        <f t="shared" si="6"/>
        <v>0</v>
      </c>
      <c r="F11" s="391">
        <f t="shared" si="0"/>
        <v>0</v>
      </c>
      <c r="G11" s="388">
        <v>920</v>
      </c>
      <c r="H11" s="395">
        <v>47602</v>
      </c>
      <c r="I11" s="390">
        <f t="shared" si="1"/>
        <v>920</v>
      </c>
      <c r="J11" s="391">
        <f t="shared" si="2"/>
        <v>49201.599999999999</v>
      </c>
      <c r="K11" s="392">
        <v>37</v>
      </c>
      <c r="L11" s="390">
        <f t="shared" si="7"/>
        <v>37</v>
      </c>
      <c r="M11" s="393">
        <f t="shared" si="3"/>
        <v>7417.39</v>
      </c>
      <c r="N11" s="394">
        <f t="shared" si="4"/>
        <v>294.11448000000001</v>
      </c>
      <c r="O11" s="393">
        <f t="shared" si="5"/>
        <v>7711.5044800000005</v>
      </c>
    </row>
    <row r="12" spans="1:15" ht="19.5" customHeight="1">
      <c r="A12" s="386">
        <v>6</v>
      </c>
      <c r="B12" s="387" t="s">
        <v>102</v>
      </c>
      <c r="C12" s="392"/>
      <c r="D12" s="395"/>
      <c r="E12" s="390">
        <f t="shared" si="6"/>
        <v>0</v>
      </c>
      <c r="F12" s="391">
        <f t="shared" si="0"/>
        <v>0</v>
      </c>
      <c r="G12" s="388">
        <v>1280</v>
      </c>
      <c r="H12" s="395">
        <v>66054</v>
      </c>
      <c r="I12" s="390">
        <f t="shared" si="1"/>
        <v>1280</v>
      </c>
      <c r="J12" s="391">
        <f t="shared" si="2"/>
        <v>68454.399999999994</v>
      </c>
      <c r="K12" s="392">
        <v>30</v>
      </c>
      <c r="L12" s="390">
        <f t="shared" si="7"/>
        <v>30</v>
      </c>
      <c r="M12" s="393">
        <f t="shared" si="3"/>
        <v>6014.1</v>
      </c>
      <c r="N12" s="394">
        <f t="shared" si="4"/>
        <v>238.47120000000001</v>
      </c>
      <c r="O12" s="393">
        <f t="shared" si="5"/>
        <v>6252.5712000000003</v>
      </c>
    </row>
    <row r="13" spans="1:15" ht="19.5" customHeight="1">
      <c r="A13" s="386">
        <v>7</v>
      </c>
      <c r="B13" s="387" t="s">
        <v>103</v>
      </c>
      <c r="C13" s="392"/>
      <c r="D13" s="395"/>
      <c r="E13" s="390">
        <f t="shared" si="6"/>
        <v>0</v>
      </c>
      <c r="F13" s="391">
        <f t="shared" si="0"/>
        <v>0</v>
      </c>
      <c r="G13" s="388">
        <v>2860</v>
      </c>
      <c r="H13" s="395">
        <v>148953</v>
      </c>
      <c r="I13" s="390">
        <f t="shared" si="1"/>
        <v>2860</v>
      </c>
      <c r="J13" s="391">
        <f t="shared" si="2"/>
        <v>152952.79999999999</v>
      </c>
      <c r="K13" s="392">
        <v>124</v>
      </c>
      <c r="L13" s="390">
        <f t="shared" si="7"/>
        <v>124</v>
      </c>
      <c r="M13" s="393">
        <f t="shared" si="3"/>
        <v>24858.28</v>
      </c>
      <c r="N13" s="394">
        <f t="shared" si="4"/>
        <v>985.68096000000003</v>
      </c>
      <c r="O13" s="393">
        <f t="shared" si="5"/>
        <v>25843.96096</v>
      </c>
    </row>
    <row r="14" spans="1:15" ht="19.5" customHeight="1">
      <c r="A14" s="386">
        <v>8</v>
      </c>
      <c r="B14" s="396" t="s">
        <v>104</v>
      </c>
      <c r="C14" s="392"/>
      <c r="D14" s="395"/>
      <c r="E14" s="390">
        <f t="shared" si="6"/>
        <v>0</v>
      </c>
      <c r="F14" s="391">
        <f t="shared" si="0"/>
        <v>0</v>
      </c>
      <c r="G14" s="388">
        <v>3100</v>
      </c>
      <c r="H14" s="395">
        <v>161188</v>
      </c>
      <c r="I14" s="390">
        <f t="shared" si="1"/>
        <v>3100</v>
      </c>
      <c r="J14" s="391">
        <f t="shared" si="2"/>
        <v>165788</v>
      </c>
      <c r="K14" s="392">
        <v>219</v>
      </c>
      <c r="L14" s="390">
        <f t="shared" si="7"/>
        <v>219</v>
      </c>
      <c r="M14" s="393">
        <f t="shared" si="3"/>
        <v>43902.93</v>
      </c>
      <c r="N14" s="394">
        <f t="shared" si="4"/>
        <v>1740.8397600000001</v>
      </c>
      <c r="O14" s="393">
        <f t="shared" si="5"/>
        <v>45643.769760000003</v>
      </c>
    </row>
    <row r="15" spans="1:15" ht="19.5" customHeight="1">
      <c r="A15" s="386">
        <v>9</v>
      </c>
      <c r="B15" s="396" t="s">
        <v>105</v>
      </c>
      <c r="C15" s="392"/>
      <c r="D15" s="395"/>
      <c r="E15" s="390">
        <f t="shared" si="6"/>
        <v>0</v>
      </c>
      <c r="F15" s="391">
        <f t="shared" si="0"/>
        <v>0</v>
      </c>
      <c r="G15" s="388">
        <v>3840</v>
      </c>
      <c r="H15" s="395">
        <v>200363</v>
      </c>
      <c r="I15" s="390">
        <f t="shared" si="1"/>
        <v>3840</v>
      </c>
      <c r="J15" s="391">
        <f t="shared" si="2"/>
        <v>205363.19999999998</v>
      </c>
      <c r="K15" s="392">
        <v>171</v>
      </c>
      <c r="L15" s="390">
        <f t="shared" si="7"/>
        <v>171</v>
      </c>
      <c r="M15" s="393">
        <f t="shared" si="3"/>
        <v>34280.370000000003</v>
      </c>
      <c r="N15" s="394">
        <f t="shared" si="4"/>
        <v>1359.28584</v>
      </c>
      <c r="O15" s="393">
        <f t="shared" si="5"/>
        <v>35639.655839999999</v>
      </c>
    </row>
    <row r="16" spans="1:15" ht="19.5" customHeight="1">
      <c r="A16" s="386">
        <v>10</v>
      </c>
      <c r="B16" s="396" t="s">
        <v>106</v>
      </c>
      <c r="C16" s="392"/>
      <c r="D16" s="395"/>
      <c r="E16" s="390">
        <f t="shared" si="6"/>
        <v>0</v>
      </c>
      <c r="F16" s="391">
        <f t="shared" si="0"/>
        <v>0</v>
      </c>
      <c r="G16" s="392">
        <v>4280</v>
      </c>
      <c r="H16" s="395">
        <v>225894</v>
      </c>
      <c r="I16" s="390">
        <f t="shared" si="1"/>
        <v>4280</v>
      </c>
      <c r="J16" s="391">
        <f t="shared" si="2"/>
        <v>228894.4</v>
      </c>
      <c r="K16" s="392">
        <v>136</v>
      </c>
      <c r="L16" s="390">
        <f t="shared" si="7"/>
        <v>136</v>
      </c>
      <c r="M16" s="393">
        <f t="shared" si="3"/>
        <v>27263.919999999998</v>
      </c>
      <c r="N16" s="394">
        <f t="shared" si="4"/>
        <v>1081.06944</v>
      </c>
      <c r="O16" s="393">
        <f t="shared" si="5"/>
        <v>28344.989439999998</v>
      </c>
    </row>
    <row r="17" spans="1:15" ht="19.5" customHeight="1">
      <c r="A17" s="386">
        <v>11</v>
      </c>
      <c r="B17" s="396" t="s">
        <v>107</v>
      </c>
      <c r="C17" s="397">
        <v>1020</v>
      </c>
      <c r="D17" s="398">
        <v>146574</v>
      </c>
      <c r="E17" s="390">
        <f t="shared" si="6"/>
        <v>1020</v>
      </c>
      <c r="F17" s="391">
        <f>+E17*143.7</f>
        <v>146574</v>
      </c>
      <c r="G17" s="397">
        <v>5960</v>
      </c>
      <c r="H17" s="398">
        <v>312341</v>
      </c>
      <c r="I17" s="390">
        <f t="shared" si="1"/>
        <v>5960</v>
      </c>
      <c r="J17" s="391">
        <f t="shared" si="2"/>
        <v>318740.8</v>
      </c>
      <c r="K17" s="390">
        <v>190</v>
      </c>
      <c r="L17" s="390">
        <f t="shared" si="7"/>
        <v>190</v>
      </c>
      <c r="M17" s="393">
        <f t="shared" si="3"/>
        <v>38089.300000000003</v>
      </c>
      <c r="N17" s="394">
        <f t="shared" si="4"/>
        <v>1510.3176000000001</v>
      </c>
      <c r="O17" s="393">
        <f t="shared" si="5"/>
        <v>39599.617600000005</v>
      </c>
    </row>
    <row r="18" spans="1:15" ht="19.5" customHeight="1">
      <c r="A18" s="386">
        <v>12</v>
      </c>
      <c r="B18" s="396" t="s">
        <v>108</v>
      </c>
      <c r="C18" s="397">
        <v>4696</v>
      </c>
      <c r="D18" s="398">
        <v>674815</v>
      </c>
      <c r="E18" s="390">
        <f t="shared" si="6"/>
        <v>4696</v>
      </c>
      <c r="F18" s="391">
        <f>+E18*143.7</f>
        <v>674815.2</v>
      </c>
      <c r="G18" s="397">
        <v>4360</v>
      </c>
      <c r="H18" s="398">
        <v>224373</v>
      </c>
      <c r="I18" s="390">
        <f t="shared" si="1"/>
        <v>4360</v>
      </c>
      <c r="J18" s="391">
        <f t="shared" si="2"/>
        <v>233172.8</v>
      </c>
      <c r="K18" s="390">
        <v>107</v>
      </c>
      <c r="L18" s="390">
        <f t="shared" si="7"/>
        <v>107</v>
      </c>
      <c r="M18" s="393">
        <f t="shared" si="3"/>
        <v>21450.29</v>
      </c>
      <c r="N18" s="394">
        <f t="shared" si="4"/>
        <v>850.54728</v>
      </c>
      <c r="O18" s="393">
        <f t="shared" si="5"/>
        <v>22300.83728</v>
      </c>
    </row>
    <row r="19" spans="1:15" ht="32.25" customHeight="1">
      <c r="A19" s="399"/>
      <c r="B19" s="382" t="s">
        <v>90</v>
      </c>
      <c r="C19" s="400">
        <f t="shared" ref="C19:K19" si="8">SUM(C7:C18)</f>
        <v>16128</v>
      </c>
      <c r="D19" s="401">
        <f t="shared" si="8"/>
        <v>2317593</v>
      </c>
      <c r="E19" s="400">
        <f t="shared" si="8"/>
        <v>16542</v>
      </c>
      <c r="F19" s="401">
        <f>SUM(F7:F18)</f>
        <v>2377085.4</v>
      </c>
      <c r="G19" s="400">
        <f>SUM(G7:G18)</f>
        <v>38200</v>
      </c>
      <c r="H19" s="401">
        <f>SUM(H7:H18)</f>
        <v>1976536</v>
      </c>
      <c r="I19" s="400">
        <f>SUM(I7:I18)</f>
        <v>37780</v>
      </c>
      <c r="J19" s="401">
        <f>SUM(J7:J18)</f>
        <v>2020474.4</v>
      </c>
      <c r="K19" s="400">
        <f t="shared" si="8"/>
        <v>1121</v>
      </c>
      <c r="L19" s="400">
        <f>SUM(L7:L18)</f>
        <v>1243</v>
      </c>
      <c r="M19" s="401">
        <f>SUM(M7:M18)</f>
        <v>249184.21</v>
      </c>
      <c r="N19" s="402">
        <f>SUM(N7:N18)</f>
        <v>9880.6567200000009</v>
      </c>
      <c r="O19" s="401">
        <f>SUM(O7:O18)</f>
        <v>259064.86672000002</v>
      </c>
    </row>
    <row r="20" spans="1:15" ht="21.75" customHeight="1">
      <c r="B20" s="403"/>
      <c r="C20" s="404"/>
      <c r="D20" s="405"/>
      <c r="E20" s="404"/>
      <c r="F20" s="405">
        <f>ROUND(F19/1000,1)</f>
        <v>2377.1</v>
      </c>
      <c r="G20" s="404"/>
      <c r="H20" s="405"/>
      <c r="I20" s="404"/>
      <c r="J20" s="405">
        <f>ROUND(J19/1000,1)</f>
        <v>2020.5</v>
      </c>
      <c r="K20" s="404"/>
      <c r="L20" s="404"/>
      <c r="M20" s="405">
        <f>ROUND(M19/1000,1)</f>
        <v>249.2</v>
      </c>
      <c r="N20" s="405">
        <f t="shared" ref="N20:O20" si="9">ROUND(N19/1000,1)</f>
        <v>9.9</v>
      </c>
      <c r="O20" s="405">
        <f t="shared" si="9"/>
        <v>259.10000000000002</v>
      </c>
    </row>
    <row r="21" spans="1:15" ht="33.75" customHeight="1" thickBot="1">
      <c r="B21" s="525" t="s">
        <v>255</v>
      </c>
      <c r="C21" s="525"/>
      <c r="D21" s="525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256</v>
      </c>
      <c r="E22" s="410" t="s">
        <v>256</v>
      </c>
      <c r="F22" s="411" t="s">
        <v>256</v>
      </c>
      <c r="G22" s="410" t="s">
        <v>143</v>
      </c>
      <c r="H22" s="410" t="s">
        <v>256</v>
      </c>
      <c r="I22" s="410" t="s">
        <v>256</v>
      </c>
      <c r="J22" s="412" t="s">
        <v>256</v>
      </c>
      <c r="K22" s="410" t="s">
        <v>143</v>
      </c>
      <c r="L22" s="410" t="s">
        <v>256</v>
      </c>
      <c r="M22" s="413" t="s">
        <v>256</v>
      </c>
      <c r="N22" s="408" t="s">
        <v>256</v>
      </c>
      <c r="O22" s="412" t="s">
        <v>256</v>
      </c>
    </row>
    <row r="23" spans="1:15" ht="23.25" customHeight="1">
      <c r="A23" s="414">
        <v>1</v>
      </c>
      <c r="B23" s="415"/>
      <c r="C23" s="398"/>
      <c r="D23" s="398" t="s">
        <v>256</v>
      </c>
      <c r="E23" s="398" t="s">
        <v>256</v>
      </c>
      <c r="F23" s="416"/>
      <c r="G23" s="417"/>
      <c r="H23" s="398" t="s">
        <v>256</v>
      </c>
      <c r="I23" s="398" t="s">
        <v>256</v>
      </c>
      <c r="J23" s="418"/>
      <c r="K23" s="417"/>
      <c r="L23" s="398" t="s">
        <v>256</v>
      </c>
      <c r="M23" s="419"/>
      <c r="N23" s="420" t="s">
        <v>256</v>
      </c>
      <c r="O23" s="421" t="s">
        <v>256</v>
      </c>
    </row>
    <row r="24" spans="1:15" ht="23.25" customHeight="1">
      <c r="A24" s="414">
        <v>2</v>
      </c>
      <c r="B24" s="415"/>
      <c r="C24" s="398"/>
      <c r="D24" s="398" t="s">
        <v>256</v>
      </c>
      <c r="E24" s="398" t="s">
        <v>256</v>
      </c>
      <c r="F24" s="416"/>
      <c r="G24" s="417"/>
      <c r="H24" s="398" t="s">
        <v>256</v>
      </c>
      <c r="I24" s="398" t="s">
        <v>256</v>
      </c>
      <c r="J24" s="418"/>
      <c r="K24" s="417"/>
      <c r="L24" s="398" t="s">
        <v>256</v>
      </c>
      <c r="M24" s="419"/>
      <c r="N24" s="420" t="s">
        <v>256</v>
      </c>
      <c r="O24" s="421" t="s">
        <v>256</v>
      </c>
    </row>
    <row r="25" spans="1:15" s="385" customFormat="1" ht="23.25" customHeight="1">
      <c r="A25" s="422">
        <v>3</v>
      </c>
      <c r="B25" s="423"/>
      <c r="C25" s="424"/>
      <c r="D25" s="424" t="s">
        <v>256</v>
      </c>
      <c r="E25" s="424" t="s">
        <v>256</v>
      </c>
      <c r="F25" s="425"/>
      <c r="G25" s="426"/>
      <c r="H25" s="424" t="s">
        <v>256</v>
      </c>
      <c r="I25" s="424" t="s">
        <v>256</v>
      </c>
      <c r="J25" s="425"/>
      <c r="K25" s="426"/>
      <c r="L25" s="424" t="s">
        <v>256</v>
      </c>
      <c r="M25" s="427"/>
      <c r="N25" s="428" t="s">
        <v>256</v>
      </c>
      <c r="O25" s="429" t="s">
        <v>256</v>
      </c>
    </row>
    <row r="26" spans="1:15" s="378" customFormat="1" ht="24" customHeight="1">
      <c r="A26" s="430"/>
      <c r="B26" s="431" t="s">
        <v>69</v>
      </c>
      <c r="C26" s="401" t="s">
        <v>256</v>
      </c>
      <c r="D26" s="401" t="s">
        <v>256</v>
      </c>
      <c r="E26" s="401" t="s">
        <v>256</v>
      </c>
      <c r="F26" s="432">
        <f>SUM(F23:F25)</f>
        <v>0</v>
      </c>
      <c r="G26" s="433" t="s">
        <v>256</v>
      </c>
      <c r="H26" s="401" t="s">
        <v>256</v>
      </c>
      <c r="I26" s="401" t="s">
        <v>256</v>
      </c>
      <c r="J26" s="432">
        <f>SUM(J23:J25)</f>
        <v>0</v>
      </c>
      <c r="K26" s="433" t="s">
        <v>256</v>
      </c>
      <c r="L26" s="401" t="s">
        <v>256</v>
      </c>
      <c r="M26" s="434">
        <f>SUM(M23:M25)</f>
        <v>0</v>
      </c>
      <c r="N26" s="430" t="s">
        <v>256</v>
      </c>
      <c r="O26" s="435" t="s">
        <v>256</v>
      </c>
    </row>
    <row r="27" spans="1:15" s="378" customFormat="1" ht="27" customHeight="1" thickBot="1">
      <c r="A27" s="436"/>
      <c r="B27" s="437" t="s">
        <v>257</v>
      </c>
      <c r="C27" s="438"/>
      <c r="D27" s="438" t="s">
        <v>256</v>
      </c>
      <c r="E27" s="438" t="s">
        <v>256</v>
      </c>
      <c r="F27" s="439">
        <f>+F20-F26</f>
        <v>2377.1</v>
      </c>
      <c r="G27" s="440" t="s">
        <v>256</v>
      </c>
      <c r="H27" s="438" t="s">
        <v>256</v>
      </c>
      <c r="I27" s="438" t="s">
        <v>256</v>
      </c>
      <c r="J27" s="439">
        <f>J20-J26</f>
        <v>2020.5</v>
      </c>
      <c r="K27" s="440" t="s">
        <v>256</v>
      </c>
      <c r="L27" s="438" t="s">
        <v>256</v>
      </c>
      <c r="M27" s="441">
        <f>M20-M26</f>
        <v>249.2</v>
      </c>
      <c r="N27" s="436" t="s">
        <v>256</v>
      </c>
      <c r="O27" s="439">
        <f>+O20-M26</f>
        <v>259.10000000000002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1" t="s">
        <v>2</v>
      </c>
      <c r="D30" s="521"/>
      <c r="E30" s="379"/>
      <c r="F30" s="379"/>
      <c r="G30" s="526"/>
      <c r="H30" s="526"/>
      <c r="I30" s="446"/>
      <c r="J30" s="523"/>
      <c r="K30" s="523"/>
      <c r="M30" s="407"/>
    </row>
    <row r="31" spans="1:15" s="378" customFormat="1">
      <c r="C31" s="447"/>
      <c r="D31" s="447"/>
      <c r="E31" s="448"/>
      <c r="F31" s="448"/>
      <c r="G31" s="524" t="s">
        <v>91</v>
      </c>
      <c r="H31" s="524"/>
      <c r="I31" s="449"/>
      <c r="J31" s="524" t="s">
        <v>109</v>
      </c>
      <c r="K31" s="524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3"/>
      <c r="H32" s="523"/>
      <c r="I32" s="451"/>
      <c r="J32" s="523"/>
      <c r="K32" s="523"/>
    </row>
    <row r="33" spans="3:13" s="378" customFormat="1">
      <c r="C33" s="406"/>
      <c r="D33" s="406"/>
      <c r="G33" s="524" t="s">
        <v>91</v>
      </c>
      <c r="H33" s="524"/>
      <c r="I33" s="449"/>
      <c r="J33" s="524" t="s">
        <v>109</v>
      </c>
      <c r="K33" s="524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258</v>
      </c>
      <c r="I35" s="454" t="s">
        <v>112</v>
      </c>
      <c r="J35" s="455" t="s">
        <v>211</v>
      </c>
      <c r="K35" s="455"/>
      <c r="L35" s="455" t="s">
        <v>209</v>
      </c>
      <c r="M35" s="455" t="s">
        <v>206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214</v>
      </c>
      <c r="I36" s="520" t="s">
        <v>218</v>
      </c>
      <c r="J36" s="520"/>
      <c r="K36" s="455"/>
      <c r="L36" s="520" t="s">
        <v>259</v>
      </c>
      <c r="M36" s="520"/>
    </row>
    <row r="37" spans="3:13">
      <c r="C37" s="453"/>
      <c r="D37" s="453"/>
      <c r="E37" s="520" t="s">
        <v>217</v>
      </c>
      <c r="F37" s="520"/>
      <c r="I37" s="520"/>
      <c r="J37" s="520"/>
      <c r="K37" s="455"/>
      <c r="L37" s="520"/>
      <c r="M37" s="520"/>
    </row>
    <row r="38" spans="3:13">
      <c r="C38" s="453"/>
      <c r="D38" s="453"/>
      <c r="E38" s="520"/>
      <c r="F38" s="52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B4" zoomScaleSheetLayoutView="100" workbookViewId="0">
      <selection activeCell="D14" sqref="D14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2" t="s">
        <v>67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</row>
    <row r="2" spans="1:16" s="17" customFormat="1" ht="20.25">
      <c r="A2" s="485" t="str">
        <f>+'Ekamut-caxs'!A7</f>
        <v xml:space="preserve">«Երևանի հ․143 մսուր-մանկապարտեզ»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</row>
    <row r="3" spans="1:16" ht="17.25">
      <c r="A3" s="514" t="s">
        <v>216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264"/>
      <c r="O3" s="264"/>
      <c r="P3" s="264"/>
    </row>
    <row r="4" spans="1:16" ht="16.5">
      <c r="M4" s="286" t="s">
        <v>0</v>
      </c>
    </row>
    <row r="5" spans="1:16" ht="13.5" customHeight="1">
      <c r="A5" s="535" t="s">
        <v>146</v>
      </c>
      <c r="B5" s="535" t="s">
        <v>68</v>
      </c>
      <c r="C5" s="533" t="s">
        <v>210</v>
      </c>
      <c r="D5" s="533"/>
      <c r="E5" s="533"/>
      <c r="F5" s="533"/>
      <c r="G5" s="533"/>
      <c r="H5" s="533"/>
      <c r="I5" s="533"/>
      <c r="J5" s="533"/>
      <c r="K5" s="533"/>
      <c r="L5" s="533"/>
      <c r="M5" s="534" t="s">
        <v>147</v>
      </c>
    </row>
    <row r="6" spans="1:16" ht="89.25" customHeight="1">
      <c r="A6" s="535"/>
      <c r="B6" s="535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193</v>
      </c>
      <c r="I6" s="212" t="s">
        <v>192</v>
      </c>
      <c r="J6" s="212" t="s">
        <v>117</v>
      </c>
      <c r="K6" s="212" t="s">
        <v>183</v>
      </c>
      <c r="L6" s="23"/>
      <c r="M6" s="534"/>
    </row>
    <row r="7" spans="1:16" ht="27.75" customHeight="1">
      <c r="A7" s="212">
        <v>1</v>
      </c>
      <c r="B7" s="255" t="s">
        <v>194</v>
      </c>
      <c r="C7" s="256">
        <v>4701.8999999999996</v>
      </c>
      <c r="D7" s="256">
        <f>+C10</f>
        <v>68622.399999999994</v>
      </c>
      <c r="E7" s="256"/>
      <c r="F7" s="256"/>
      <c r="G7" s="256">
        <f>+J15</f>
        <v>728.5</v>
      </c>
      <c r="H7" s="357">
        <f>H10*1.17*161.2+3*119.6+9*150.8</f>
        <v>3413.4359999999997</v>
      </c>
      <c r="I7" s="256">
        <v>1000</v>
      </c>
      <c r="J7" s="357">
        <v>1000</v>
      </c>
      <c r="K7" s="256"/>
      <c r="L7" s="256"/>
      <c r="M7" s="257">
        <f>ROUND(SUM(C7:L7),1)</f>
        <v>79466.2</v>
      </c>
    </row>
    <row r="8" spans="1:16" ht="35.25" customHeight="1">
      <c r="A8" s="212">
        <v>2</v>
      </c>
      <c r="B8" s="285" t="s">
        <v>89</v>
      </c>
      <c r="C8" s="256">
        <v>3</v>
      </c>
      <c r="D8" s="256">
        <v>33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36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79502.2</v>
      </c>
    </row>
    <row r="10" spans="1:16" s="214" customFormat="1" ht="18.75" customHeight="1">
      <c r="B10" s="377">
        <v>6238.4</v>
      </c>
      <c r="C10" s="216">
        <f>+B10*11</f>
        <v>68622.399999999994</v>
      </c>
      <c r="D10" s="216"/>
      <c r="E10" s="217"/>
      <c r="F10" s="217"/>
      <c r="G10" s="217"/>
      <c r="H10" s="376">
        <v>9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29"/>
      <c r="L11" s="529"/>
      <c r="M11" s="225"/>
    </row>
    <row r="12" spans="1:16" s="214" customFormat="1" ht="69" customHeight="1">
      <c r="B12" s="530" t="s">
        <v>207</v>
      </c>
      <c r="C12" s="531"/>
      <c r="D12" s="224"/>
      <c r="G12" s="176"/>
      <c r="H12" s="176"/>
      <c r="I12" s="530" t="s">
        <v>208</v>
      </c>
      <c r="J12" s="531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6"/>
      <c r="E17" s="536"/>
      <c r="F17" s="309"/>
      <c r="G17" s="309"/>
      <c r="H17" s="527" t="str">
        <f>+'Ekamut-caxs'!D73</f>
        <v>Ռ.Դանիելյան</v>
      </c>
      <c r="I17" s="527"/>
      <c r="J17" s="527"/>
      <c r="K17" s="234"/>
    </row>
    <row r="18" spans="2:11" s="235" customFormat="1" ht="17.25" customHeight="1">
      <c r="B18" s="310"/>
      <c r="C18" s="311"/>
      <c r="D18" s="537" t="s">
        <v>91</v>
      </c>
      <c r="E18" s="537"/>
      <c r="F18" s="312"/>
      <c r="G18" s="313"/>
      <c r="H18" s="528" t="s">
        <v>92</v>
      </c>
      <c r="I18" s="528"/>
      <c r="J18" s="528"/>
      <c r="K18" s="236"/>
    </row>
    <row r="19" spans="2:11" s="233" customFormat="1" ht="24.75" customHeight="1">
      <c r="B19" s="314" t="s">
        <v>6</v>
      </c>
      <c r="C19" s="308"/>
      <c r="D19" s="536"/>
      <c r="E19" s="536"/>
      <c r="F19" s="315"/>
      <c r="G19" s="315"/>
      <c r="H19" s="527" t="str">
        <f>+'Ekamut-caxs'!D75</f>
        <v>Ժ.Գորգինյան</v>
      </c>
      <c r="I19" s="527"/>
      <c r="J19" s="527"/>
      <c r="K19" s="234"/>
    </row>
    <row r="20" spans="2:11" s="235" customFormat="1" ht="18.75" customHeight="1">
      <c r="B20" s="311"/>
      <c r="C20" s="311"/>
      <c r="D20" s="537" t="s">
        <v>91</v>
      </c>
      <c r="E20" s="537"/>
      <c r="F20" s="312"/>
      <c r="G20" s="313"/>
      <c r="H20" s="528" t="s">
        <v>92</v>
      </c>
      <c r="I20" s="528"/>
      <c r="J20" s="528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9" workbookViewId="0">
      <selection activeCell="D14" sqref="D14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39" t="s">
        <v>67</v>
      </c>
      <c r="B1" s="539"/>
      <c r="C1" s="539"/>
      <c r="D1" s="539"/>
    </row>
    <row r="2" spans="1:4" ht="17.25">
      <c r="A2" s="540" t="str">
        <f>+'Ekamut-caxs'!A7:D7</f>
        <v xml:space="preserve">«Երևանի հ․143 մսուր-մանկապարտեզ» ՀՈԱԿ-ի </v>
      </c>
      <c r="B2" s="540"/>
      <c r="C2" s="540"/>
      <c r="D2" s="540"/>
    </row>
    <row r="3" spans="1:4" ht="39.75" customHeight="1">
      <c r="A3" s="540" t="s">
        <v>284</v>
      </c>
      <c r="B3" s="540"/>
      <c r="C3" s="540"/>
      <c r="D3" s="540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272</v>
      </c>
    </row>
    <row r="7" spans="1:4" s="49" customFormat="1" ht="30" customHeight="1">
      <c r="A7" s="466">
        <v>1</v>
      </c>
      <c r="B7" s="467" t="s">
        <v>273</v>
      </c>
      <c r="C7" s="466">
        <f>SUM(C8:C10)</f>
        <v>1</v>
      </c>
      <c r="D7" s="466">
        <f>SUM(D8:D10)</f>
        <v>20</v>
      </c>
    </row>
    <row r="8" spans="1:4" ht="25.5" customHeight="1">
      <c r="A8" s="468">
        <v>1.1000000000000001</v>
      </c>
      <c r="B8" s="469" t="s">
        <v>126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274</v>
      </c>
      <c r="C11" s="466">
        <f>SUM(C12:C14)</f>
        <v>3</v>
      </c>
      <c r="D11" s="466">
        <f>SUM(D12:D14)</f>
        <v>92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31</v>
      </c>
    </row>
    <row r="13" spans="1:4" ht="21.75" customHeight="1">
      <c r="A13" s="468">
        <v>2.2000000000000002</v>
      </c>
      <c r="B13" s="469" t="s">
        <v>130</v>
      </c>
      <c r="C13" s="468">
        <v>1</v>
      </c>
      <c r="D13" s="468">
        <v>31</v>
      </c>
    </row>
    <row r="14" spans="1:4" ht="21.75" customHeight="1">
      <c r="A14" s="468">
        <v>2.2999999999999998</v>
      </c>
      <c r="B14" s="469" t="s">
        <v>131</v>
      </c>
      <c r="C14" s="468">
        <v>1</v>
      </c>
      <c r="D14" s="468">
        <v>30</v>
      </c>
    </row>
    <row r="15" spans="1:4" s="49" customFormat="1" ht="30" customHeight="1">
      <c r="A15" s="466">
        <v>3</v>
      </c>
      <c r="B15" s="467" t="s">
        <v>275</v>
      </c>
      <c r="C15" s="466">
        <f>SUM(C16:C18)</f>
        <v>3</v>
      </c>
      <c r="D15" s="466">
        <f>SUM(D16:D18)</f>
        <v>90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>
        <v>1</v>
      </c>
      <c r="D17" s="468">
        <v>30</v>
      </c>
    </row>
    <row r="18" spans="1:4" ht="23.25" customHeight="1">
      <c r="A18" s="468">
        <v>3.3</v>
      </c>
      <c r="B18" s="470" t="s">
        <v>134</v>
      </c>
      <c r="C18" s="468">
        <v>1</v>
      </c>
      <c r="D18" s="468">
        <v>30</v>
      </c>
    </row>
    <row r="19" spans="1:4" s="49" customFormat="1" ht="30" customHeight="1">
      <c r="A19" s="466">
        <v>4</v>
      </c>
      <c r="B19" s="467" t="s">
        <v>276</v>
      </c>
      <c r="C19" s="466">
        <f>SUM(C20:C22)</f>
        <v>2</v>
      </c>
      <c r="D19" s="466">
        <f>SUM(D20:D22)</f>
        <v>60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30</v>
      </c>
    </row>
    <row r="21" spans="1:4" ht="23.25" customHeight="1">
      <c r="A21" s="468">
        <v>4.2</v>
      </c>
      <c r="B21" s="470" t="s">
        <v>136</v>
      </c>
      <c r="C21" s="468">
        <v>1</v>
      </c>
      <c r="D21" s="468">
        <v>30</v>
      </c>
    </row>
    <row r="22" spans="1:4" ht="23.25" customHeight="1">
      <c r="A22" s="468">
        <v>4.3</v>
      </c>
      <c r="B22" s="470" t="s">
        <v>227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9</v>
      </c>
      <c r="D23" s="466">
        <f>D7+D11+D15+D19</f>
        <v>262</v>
      </c>
    </row>
    <row r="24" spans="1:4" ht="48.75" customHeight="1"/>
    <row r="25" spans="1:4" ht="17.25">
      <c r="B25" s="472" t="s">
        <v>2</v>
      </c>
      <c r="C25" s="541" t="str">
        <f>+'Ekamut-caxs'!D73</f>
        <v>Ռ.Դանիելյան</v>
      </c>
      <c r="D25" s="541"/>
    </row>
    <row r="26" spans="1:4" ht="15.75" customHeight="1">
      <c r="B26" s="473" t="s">
        <v>4</v>
      </c>
      <c r="C26" s="538" t="s">
        <v>5</v>
      </c>
      <c r="D26" s="538"/>
    </row>
    <row r="27" spans="1:4" ht="27" customHeight="1">
      <c r="B27" s="474" t="s">
        <v>6</v>
      </c>
      <c r="C27" s="541" t="str">
        <f>+'Ekamut-caxs'!D75</f>
        <v>Ժ.Գորգինյան</v>
      </c>
      <c r="D27" s="541"/>
    </row>
    <row r="28" spans="1:4">
      <c r="B28" s="475"/>
      <c r="C28" s="538" t="s">
        <v>5</v>
      </c>
      <c r="D28" s="538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https://mul2.yerevan.am/tasks/1468002/oneclick/143.xlsx?token=8b6a43897eeba17db7418d9397794e6c</cp:keywords>
  <cp:lastModifiedBy>Lusine Petrosyan</cp:lastModifiedBy>
  <cp:lastPrinted>2024-04-17T07:49:25Z</cp:lastPrinted>
  <dcterms:created xsi:type="dcterms:W3CDTF">1996-10-14T23:33:28Z</dcterms:created>
  <dcterms:modified xsi:type="dcterms:W3CDTF">2024-05-08T15:36:19Z</dcterms:modified>
</cp:coreProperties>
</file>