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698EF5-A92C-46F8-8A80-F5D2379B8E1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B23" i="9" l="1"/>
  <c r="D13" i="9"/>
  <c r="D12" i="9"/>
  <c r="J48" i="19"/>
  <c r="H7" i="11"/>
  <c r="D8" i="18" l="1"/>
  <c r="G18" i="20" l="1"/>
  <c r="G17" i="20"/>
  <c r="G16" i="20"/>
  <c r="I16" i="20" s="1"/>
  <c r="J16" i="20" s="1"/>
  <c r="G15" i="20"/>
  <c r="G14" i="20"/>
  <c r="G13" i="20"/>
  <c r="G12" i="20"/>
  <c r="G11" i="20"/>
  <c r="G10" i="20"/>
  <c r="I10" i="20" s="1"/>
  <c r="J10" i="20" s="1"/>
  <c r="G9" i="20"/>
  <c r="G19" i="20" s="1"/>
  <c r="G8" i="20"/>
  <c r="G7" i="20"/>
  <c r="A2" i="20"/>
  <c r="F48" i="19"/>
  <c r="F50" i="19"/>
  <c r="J50" i="19" s="1"/>
  <c r="F47" i="19"/>
  <c r="J47" i="19" s="1"/>
  <c r="D47" i="19" s="1"/>
  <c r="J46" i="19"/>
  <c r="D46" i="19" s="1"/>
  <c r="F74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D19" i="20"/>
  <c r="C19" i="20"/>
  <c r="L18" i="20"/>
  <c r="N18" i="20" s="1"/>
  <c r="I18" i="20"/>
  <c r="J18" i="20" s="1"/>
  <c r="E18" i="20"/>
  <c r="F18" i="20" s="1"/>
  <c r="L17" i="20"/>
  <c r="I17" i="20"/>
  <c r="J17" i="20" s="1"/>
  <c r="E17" i="20"/>
  <c r="F17" i="20" s="1"/>
  <c r="L16" i="20"/>
  <c r="N16" i="20" s="1"/>
  <c r="E16" i="20"/>
  <c r="F16" i="20" s="1"/>
  <c r="L15" i="20"/>
  <c r="N15" i="20" s="1"/>
  <c r="I15" i="20"/>
  <c r="J15" i="20" s="1"/>
  <c r="E15" i="20"/>
  <c r="F15" i="20" s="1"/>
  <c r="L14" i="20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I11" i="20"/>
  <c r="J11" i="20" s="1"/>
  <c r="E11" i="20"/>
  <c r="F11" i="20" s="1"/>
  <c r="L10" i="20"/>
  <c r="N10" i="20" s="1"/>
  <c r="E10" i="20"/>
  <c r="F10" i="20" s="1"/>
  <c r="L9" i="20"/>
  <c r="N9" i="20" s="1"/>
  <c r="I9" i="20"/>
  <c r="J9" i="20" s="1"/>
  <c r="E9" i="20"/>
  <c r="F9" i="20" s="1"/>
  <c r="L8" i="20"/>
  <c r="I8" i="20"/>
  <c r="E8" i="20"/>
  <c r="N7" i="20"/>
  <c r="M7" i="20"/>
  <c r="J7" i="20"/>
  <c r="F7" i="20"/>
  <c r="M28" i="20" l="1"/>
  <c r="D20" i="19" s="1"/>
  <c r="D55" i="19" s="1"/>
  <c r="E19" i="20"/>
  <c r="I19" i="20"/>
  <c r="O7" i="20"/>
  <c r="M8" i="20"/>
  <c r="N8" i="20"/>
  <c r="O8" i="20" s="1"/>
  <c r="M11" i="20"/>
  <c r="N11" i="20"/>
  <c r="O11" i="20" s="1"/>
  <c r="M14" i="20"/>
  <c r="N14" i="20"/>
  <c r="O14" i="20" s="1"/>
  <c r="M17" i="20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D23" i="9" s="1"/>
  <c r="H38" i="7" l="1"/>
  <c r="C38" i="7"/>
  <c r="D38" i="7" s="1"/>
  <c r="E38" i="7" s="1"/>
  <c r="G7" i="11"/>
  <c r="D7" i="11"/>
  <c r="M7" i="11" s="1"/>
  <c r="C10" i="11"/>
  <c r="E9" i="10"/>
  <c r="E10" i="10"/>
  <c r="E11" i="10"/>
  <c r="E9" i="9"/>
  <c r="E10" i="9"/>
  <c r="E12" i="9"/>
  <c r="E13" i="9"/>
  <c r="A9" i="10"/>
  <c r="C8" i="9"/>
  <c r="C11" i="9"/>
  <c r="D11" i="9"/>
  <c r="E11" i="9" s="1"/>
  <c r="D8" i="9"/>
  <c r="A8" i="9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E20" i="7" l="1"/>
  <c r="D20" i="7"/>
  <c r="K20" i="7" s="1"/>
  <c r="D14" i="10"/>
  <c r="E14" i="10" s="1"/>
  <c r="D19" i="7"/>
  <c r="E19" i="7"/>
  <c r="D13" i="10"/>
  <c r="A16" i="19"/>
  <c r="A17" i="19" s="1"/>
  <c r="A18" i="19"/>
  <c r="A19" i="19" s="1"/>
  <c r="A16" i="7"/>
  <c r="A17" i="7" s="1"/>
  <c r="F15" i="7"/>
  <c r="M15" i="7" s="1"/>
  <c r="M16" i="7"/>
  <c r="A9" i="9"/>
  <c r="A11" i="9"/>
  <c r="A14" i="9" s="1"/>
  <c r="E8" i="9"/>
  <c r="A10" i="10"/>
  <c r="A11" i="10" s="1"/>
  <c r="A12" i="10"/>
  <c r="L15" i="7"/>
  <c r="K15" i="7"/>
  <c r="A13" i="19"/>
  <c r="A14" i="19" s="1"/>
  <c r="L20" i="7" l="1"/>
  <c r="D12" i="10"/>
  <c r="E12" i="10" s="1"/>
  <c r="E13" i="10"/>
  <c r="K19" i="7"/>
  <c r="L19" i="7"/>
  <c r="M19" i="7"/>
  <c r="M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9"/>
  <c r="A13" i="9" s="1"/>
  <c r="A21" i="7"/>
  <c r="A19" i="7"/>
  <c r="A20" i="7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F29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9" i="7" s="1"/>
  <c r="E18" i="7" s="1"/>
  <c r="L74" i="7"/>
  <c r="M74" i="7"/>
  <c r="K81" i="7"/>
  <c r="M85" i="7"/>
  <c r="L85" i="7"/>
  <c r="D73" i="7"/>
  <c r="D29" i="7" s="1"/>
  <c r="D18" i="7" s="1"/>
  <c r="K18" i="7" l="1"/>
  <c r="D13" i="7"/>
  <c r="K13" i="7" s="1"/>
  <c r="L18" i="7"/>
  <c r="E13" i="7"/>
  <c r="L13" i="7" s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C40" i="7" s="1"/>
  <c r="D40" i="7" s="1"/>
  <c r="E40" i="7" s="1"/>
  <c r="F39" i="7"/>
  <c r="C39" i="7" s="1"/>
  <c r="D39" i="7" s="1"/>
  <c r="E39" i="7" s="1"/>
  <c r="K39" i="7" l="1"/>
  <c r="F22" i="7"/>
  <c r="A2" i="11"/>
  <c r="M22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7" i="7"/>
  <c r="M27" i="7" s="1"/>
  <c r="F25" i="7"/>
  <c r="M25" i="7" s="1"/>
  <c r="F23" i="7"/>
  <c r="F56" i="7"/>
  <c r="C56" i="7" s="1"/>
  <c r="D56" i="7" s="1"/>
  <c r="E56" i="7" s="1"/>
  <c r="F59" i="7"/>
  <c r="F60" i="7"/>
  <c r="F62" i="7"/>
  <c r="F63" i="7"/>
  <c r="F64" i="7"/>
  <c r="M23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4" i="7"/>
  <c r="F18" i="7" s="1"/>
  <c r="M18" i="7" s="1"/>
  <c r="F58" i="7"/>
  <c r="C58" i="7" s="1"/>
  <c r="D58" i="7" s="1"/>
  <c r="E58" i="7" s="1"/>
  <c r="F57" i="7"/>
  <c r="C57" i="7" s="1"/>
  <c r="D57" i="7" s="1"/>
  <c r="E57" i="7" s="1"/>
  <c r="F54" i="7"/>
  <c r="C54" i="7" s="1"/>
  <c r="D54" i="7" s="1"/>
  <c r="E54" i="7" s="1"/>
  <c r="F53" i="7"/>
  <c r="C53" i="7" s="1"/>
  <c r="D53" i="7" s="1"/>
  <c r="E53" i="7" s="1"/>
  <c r="F52" i="7"/>
  <c r="C52" i="7" s="1"/>
  <c r="D52" i="7" s="1"/>
  <c r="E52" i="7" s="1"/>
  <c r="F51" i="7"/>
  <c r="C51" i="7" s="1"/>
  <c r="D51" i="7" s="1"/>
  <c r="E51" i="7" s="1"/>
  <c r="F50" i="7"/>
  <c r="C50" i="7" s="1"/>
  <c r="D50" i="7" s="1"/>
  <c r="E50" i="7" s="1"/>
  <c r="F49" i="7"/>
  <c r="C49" i="7" s="1"/>
  <c r="D49" i="7" s="1"/>
  <c r="E49" i="7" s="1"/>
  <c r="F48" i="7"/>
  <c r="C48" i="7" s="1"/>
  <c r="D48" i="7" s="1"/>
  <c r="E48" i="7" s="1"/>
  <c r="F47" i="7"/>
  <c r="C47" i="7" s="1"/>
  <c r="D47" i="7" s="1"/>
  <c r="E47" i="7" s="1"/>
  <c r="F45" i="7"/>
  <c r="F44" i="7"/>
  <c r="C44" i="7" s="1"/>
  <c r="D44" i="7" s="1"/>
  <c r="E44" i="7" s="1"/>
  <c r="F43" i="7"/>
  <c r="C43" i="7" s="1"/>
  <c r="D43" i="7" s="1"/>
  <c r="E43" i="7" s="1"/>
  <c r="F42" i="7"/>
  <c r="C42" i="7" s="1"/>
  <c r="D42" i="7" s="1"/>
  <c r="E42" i="7" s="1"/>
  <c r="M24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s="1"/>
  <c r="D46" i="7" s="1"/>
  <c r="E46" i="7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34" i="18" s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C37" i="7"/>
  <c r="D37" i="7" s="1"/>
  <c r="E37" i="7" s="1"/>
  <c r="M37" i="7" s="1"/>
  <c r="F55" i="7"/>
  <c r="C55" i="7" s="1"/>
  <c r="D55" i="7" s="1"/>
  <c r="E55" i="7" s="1"/>
  <c r="D48" i="9"/>
  <c r="F36" i="7"/>
  <c r="D30" i="10"/>
  <c r="D29" i="9"/>
  <c r="E59" i="10"/>
  <c r="E58" i="10"/>
  <c r="E61" i="10"/>
  <c r="D7" i="15"/>
  <c r="D23" i="15" s="1"/>
  <c r="H36" i="7" l="1"/>
  <c r="C36" i="7"/>
  <c r="D36" i="7" s="1"/>
  <c r="E36" i="7" s="1"/>
  <c r="M36" i="7" s="1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C35" i="7" l="1"/>
  <c r="D35" i="7" s="1"/>
  <c r="E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<sst xmlns="http://schemas.openxmlformats.org/spreadsheetml/2006/main" count="496" uniqueCount="290">
  <si>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</si>
  <si>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</si>
  <si>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</si>
  <si>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</si>
  <si>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</si>
  <si>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</si>
  <si>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</si>
  <si>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</si>
  <si>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</si>
  <si>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</si>
  <si>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</si>
  <si>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</si>
  <si>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</si>
  <si>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</si>
  <si>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</si>
  <si>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</si>
  <si>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</si>
  <si>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</si>
  <si>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</si>
  <si>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</si>
  <si>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</si>
  <si>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</si>
  <si>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</si>
  <si>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</si>
  <si>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</si>
  <si>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</si>
  <si>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</si>
  <si>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</si>
  <si>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</si>
  <si>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</si>
  <si>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</si>
  <si>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</si>
  <si>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</si>
  <si>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</si>
  <si>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</si>
  <si>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</si>
  <si>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</si>
  <si>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</si>
  <si>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</si>
  <si>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</si>
  <si>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</si>
  <si>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</si>
  <si>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</si>
  <si>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</si>
  <si>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</si>
  <si>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</si>
  <si>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</si>
  <si>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</si>
  <si>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</si>
  <si>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</si>
  <si>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</si>
  <si>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</si>
  <si>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</si>
  <si>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</si>
  <si>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</si>
  <si>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</si>
  <si>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</si>
  <si>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</si>
  <si>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</si>
  <si>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</si>
  <si>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</si>
  <si>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</si>
  <si>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</si>
  <si>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</si>
  <si>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</si>
  <si>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</si>
  <si>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</si>
  <si>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</si>
  <si>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</si>
  <si>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</si>
  <si>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</si>
  <si>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</si>
  <si>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</si>
  <si>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</si>
  <si>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</si>
  <si>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</si>
  <si>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</si>
  <si>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</si>
  <si>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</si>
  <si>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</si>
  <si>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</si>
  <si>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</si>
  <si>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</si>
  <si>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</si>
  <si>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</si>
  <si>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</si>
  <si>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</si>
  <si>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</si>
  <si>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</si>
  <si>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</si>
  <si>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</si>
  <si>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</si>
  <si>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</si>
  <si>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</si>
  <si>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</si>
  <si>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</si>
  <si>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</si>
  <si>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</si>
  <si>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</si>
  <si>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</si>
  <si>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</si>
  <si>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</si>
  <si>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</si>
  <si>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</si>
  <si>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</si>
  <si>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</si>
  <si>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</si>
  <si>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</si>
  <si>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</si>
  <si>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</si>
  <si>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</si>
  <si>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</si>
  <si>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</si>
  <si>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</si>
  <si>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</si>
  <si>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</si>
  <si>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</si>
  <si>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</si>
  <si>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</si>
  <si>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</si>
  <si>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</si>
  <si>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</si>
  <si>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</si>
  <si>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</si>
  <si>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</si>
  <si>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</si>
  <si>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</si>
  <si>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</si>
  <si>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</si>
  <si>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</si>
  <si>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</si>
  <si>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</si>
  <si>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</si>
  <si>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</si>
  <si>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</si>
  <si>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</si>
  <si>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</si>
  <si>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</si>
  <si>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</si>
  <si>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</si>
  <si>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</si>
  <si>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</si>
  <si>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</si>
  <si>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</si>
  <si>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</si>
  <si>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</si>
  <si>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</si>
  <si>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</si>
  <si>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</si>
  <si>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</si>
  <si>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</si>
  <si>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</si>
  <si>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</si>
  <si>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</si>
  <si>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</si>
  <si>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</si>
  <si>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</si>
  <si>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</si>
  <si>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</si>
  <si>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</si>
  <si>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</si>
  <si>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</si>
  <si>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</si>
  <si>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</si>
  <si>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</si>
  <si>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</si>
  <si>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</si>
  <si>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</si>
  <si>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</si>
  <si>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</si>
  <si>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</si>
  <si>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</si>
  <si>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</si>
  <si>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</si>
  <si>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</si>
  <si>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</si>
  <si>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</si>
  <si>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</si>
  <si>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</si>
  <si>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</si>
  <si>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</si>
  <si>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</si>
  <si>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</si>
  <si>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</si>
  <si>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</si>
  <si>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</si>
  <si>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</si>
  <si>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</si>
  <si>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</si>
  <si>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</si>
  <si>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</si>
  <si>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</si>
  <si>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</si>
  <si>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</si>
  <si>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</si>
  <si>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</si>
  <si>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</si>
  <si>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</si>
  <si>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</si>
  <si>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</si>
  <si>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</si>
  <si>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</si>
  <si>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</si>
  <si>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</si>
  <si>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</si>
  <si>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</si>
  <si>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</si>
  <si>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</si>
  <si>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</si>
  <si>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</si>
  <si>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</si>
  <si>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</si>
  <si>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</si>
  <si>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</si>
  <si>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</si>
  <si>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</si>
  <si>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</si>
  <si>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</si>
  <si>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</si>
  <si>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</si>
  <si>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</si>
  <si>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</si>
  <si>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</si>
  <si>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</si>
  <si>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</si>
  <si>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</si>
  <si>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</si>
  <si>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</si>
  <si>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</si>
  <si>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</si>
  <si>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</si>
  <si>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</si>
  <si>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</si>
  <si>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</si>
  <si>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</si>
  <si>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</si>
  <si>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</si>
  <si>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</si>
  <si>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</si>
  <si>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</si>
  <si>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</si>
  <si>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</si>
  <si>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</si>
  <si>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</si>
  <si>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</si>
  <si>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</si>
  <si>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</si>
  <si>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</si>
  <si>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</si>
  <si>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</si>
  <si>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</si>
  <si>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</si>
  <si>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</si>
  <si>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</si>
  <si>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</si>
  <si>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</si>
  <si>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</si>
  <si>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</si>
  <si>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</si>
  <si>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</si>
  <si>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</si>
  <si>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</si>
  <si>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</si>
  <si>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</si>
  <si>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</si>
  <si>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</si>
  <si>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</si>
  <si>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</si>
  <si>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</si>
  <si>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</si>
  <si>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</si>
  <si>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</si>
  <si>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</si>
  <si>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</si>
  <si>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</si>
  <si>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</si>
  <si>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ավագ Գ</t>
  </si>
  <si>
    <t xml:space="preserve">«Երևանի հ․144 մսուր-մանկապարտեզ» ՀՈԱԿ-ի </t>
  </si>
  <si>
    <t xml:space="preserve">2024թ. եկամուտների ու ծախսերի </t>
  </si>
  <si>
    <t>Ն․Ավետիսյան</t>
  </si>
  <si>
    <t>Գ․Մնացականյան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</si>
  <si>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</si>
  <si>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</si>
  <si>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</si>
  <si>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</si>
  <si>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Պարգևատրում</t>
  </si>
  <si>
    <t>փոշեկուլ նվագարկիչ</t>
  </si>
  <si>
    <t>հիմնական միջոցների ձեռքբերման գծով</t>
  </si>
  <si>
    <t>Աշխատավարձի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</si>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</sst>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YAIABQAE0AAAAAAAAAAAAAAAAAAAAAAAAAAAAAAAAAAAAAAAAAAAAAAAAAAAAAAAAAAAAAAAAAAAAAAAAAAAAAAAAAAAAAAAAAAAAAAAAAAAAAAAAAAAAAAAAAAAAAAAAAAADoBwUAAwAIABMAJ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2MzhaMCMGCSqGSIb3DQEJBDEWBBQKvDNLNFSkR1hjAcE7JXJoDYGlvTArBgsqhkiG9w0BCRACDDEcMBowGDAWBBRE5xMFRVajmd/v2Zzf5CvSbEm8HjANBgkqhkiG9w0BAQEFAASCAQCb05zXrDELKl75+NxrE/qq3S/P3khHLNprqbsl7+9xX+ROvaSCQCRpCY+NJROhIVIhkVSgttQjl57Ofokda0SqML+T8fqNVxr3e7xmNrXEWhCAsz77tQRfVZt/ve5Zg+6EUuSih12HbK5UboNswtpNkTdOzAZG/Agq+qDa3HApE8SD1nNuf8taVPRXZJR4iy5CA5691ts2qHyUtHbDgZs/xRbOnLQkfeLFQJGWlNLdFE9s/z7i6Bc6IQjrTGx34/YPxU4IPh/eni9LYF4AR6oNWwv06g3bPQtA+wWcu+V/mfaPkq+bOwgQLXsjccYnqi6gjm2F6zdwhGslv4AoaDl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YAIABQAE0AAAAAAAAAAAAAAAAAAAAAAAAAAAAAAAAAAAAAAAAAAAAAAAAAAAAAAAAAAAAAAAAAAAAAAAAAAAAAAAAAAAAAAAAAAAAAAAAAAAAAAAAAAAAAAAAAAAAAAAAAAADoBwUAAwAIABMAJ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2MzRaMCMGCSqGSIb3DQEJBDEWBBTb/z4PLr8a6IKYD40C2KZEobyi1TArBgsqhkiG9w0BCRACDDEcMBowGDAWBBRE5xMFRVajmd/v2Zzf5CvSbEm8HjANBgkqhkiG9w0BAQEFAASCAQDPM7Yav9YTHGno0QDuUJJ/0kbkWAo0tgQ5y67enEeNfAienqbZAhBZiiRl9lkk7xyWfx3brTbMPVmC0SEQUTttieK4x9z6FHbc5wjT1EqCY9LYrELMjPhvqx+PvbtWTV8c2YTDjVYlP22Yar7nf37LaEf6mxNURpl794c27VrlR3FHyxoG8qZdXtEOQTOTGzntD1r3v4OebkowfTUEbjhxXyV8PafEWaZr7Sow3eQ+40QI3S3dIc2qOPSBEFCc5liLNIVIn71OL6zxPYpB/oAefueCRH1SVVvPkZDVfn4IMnf5Wbqz6zMHJ/7ce8cHTob4W7SL7cPRAD16Kef438V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6BA83C7-6CE3-56E0-2322-1B8A2B0ED7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406400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6778029-4BA9-FC21-3D50-C04FCD2558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7.28515625" style="6" hidden="1" customWidth="1"/>
    <col min="7" max="7" width="12.7109375" style="6" hidden="1" customWidth="1"/>
    <col min="8" max="8" width="7.28515625" style="6" hidden="1" customWidth="1"/>
    <col min="9" max="9" width="9.42578125" style="6" hidden="1" customWidth="1"/>
    <col min="10" max="10" width="9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275</v>
      </c>
      <c r="F1" s="329"/>
    </row>
    <row r="2" spans="1:14" s="6" customFormat="1">
      <c r="C2" s="329"/>
      <c r="D2" s="485" t="s">
        <v>39</v>
      </c>
      <c r="E2" s="485"/>
      <c r="F2" s="329"/>
    </row>
    <row r="3" spans="1:14" s="6" customFormat="1">
      <c r="C3" s="329"/>
      <c r="D3" s="486" t="s">
        <v>221</v>
      </c>
      <c r="E3" s="486"/>
      <c r="F3" s="329"/>
    </row>
    <row r="4" spans="1:14" s="35" customFormat="1" ht="24.75" customHeight="1">
      <c r="B4" s="352"/>
      <c r="C4" s="352"/>
      <c r="D4" s="485" t="s">
        <v>275</v>
      </c>
      <c r="E4" s="485"/>
    </row>
    <row r="5" spans="1:14" s="35" customFormat="1" ht="20.25" customHeight="1">
      <c r="B5" s="352"/>
      <c r="C5" s="485" t="s">
        <v>222</v>
      </c>
      <c r="D5" s="485"/>
      <c r="E5" s="485"/>
    </row>
    <row r="6" spans="1:14" ht="20.25">
      <c r="A6" s="488" t="s">
        <v>40</v>
      </c>
      <c r="B6" s="488"/>
      <c r="C6" s="488"/>
      <c r="D6" s="488"/>
      <c r="E6" s="488"/>
      <c r="F6" s="36"/>
    </row>
    <row r="7" spans="1:14" ht="20.45" customHeight="1">
      <c r="A7" s="489" t="s">
        <v>277</v>
      </c>
      <c r="B7" s="489"/>
      <c r="C7" s="489"/>
      <c r="D7" s="489"/>
      <c r="E7" s="489"/>
      <c r="F7" s="58" t="s">
        <v>205</v>
      </c>
    </row>
    <row r="8" spans="1:14" ht="18.75" customHeight="1">
      <c r="A8" s="490" t="s">
        <v>278</v>
      </c>
      <c r="B8" s="490"/>
      <c r="C8" s="490"/>
      <c r="D8" s="490"/>
      <c r="E8" s="49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91660.800000000003</v>
      </c>
      <c r="E11" s="337"/>
      <c r="G11" s="6">
        <v>100518.7</v>
      </c>
    </row>
    <row r="12" spans="1:14" hidden="1">
      <c r="A12" s="102">
        <f>+A11+1</f>
        <v>2</v>
      </c>
      <c r="B12" s="18" t="s">
        <v>232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233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>
      <c r="A15" s="102">
        <v>2</v>
      </c>
      <c r="B15" s="17" t="s">
        <v>235</v>
      </c>
      <c r="C15" s="17"/>
      <c r="D15" s="321">
        <f>+D16+D17</f>
        <v>5331.8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236</v>
      </c>
      <c r="C16" s="15"/>
      <c r="D16" s="320">
        <v>2531.9</v>
      </c>
      <c r="E16" s="323"/>
    </row>
    <row r="17" spans="1:19" s="6" customFormat="1">
      <c r="A17" s="101">
        <f>+A16+0.1</f>
        <v>2.2000000000000002</v>
      </c>
      <c r="B17" s="15" t="s">
        <v>237</v>
      </c>
      <c r="C17" s="15"/>
      <c r="D17" s="320">
        <v>2799.9</v>
      </c>
      <c r="E17" s="323"/>
    </row>
    <row r="18" spans="1:19">
      <c r="A18" s="102">
        <f>+A15+1</f>
        <v>3</v>
      </c>
      <c r="B18" s="18" t="s">
        <v>238</v>
      </c>
      <c r="C18" s="18"/>
      <c r="D18" s="323">
        <f>+'Komunal '!N20</f>
        <v>14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2345.5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2345.5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99352.1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288</v>
      </c>
      <c r="C32" s="44"/>
      <c r="D32" s="321">
        <f>+Ashkhatavardz!M9</f>
        <v>67694.3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285</v>
      </c>
      <c r="C34" s="45"/>
      <c r="D34" s="320">
        <v>0</v>
      </c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18772.599999999999</v>
      </c>
      <c r="E35" s="337"/>
      <c r="G35" s="350">
        <v>212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26818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1461.4</v>
      </c>
      <c r="E36" s="337"/>
      <c r="F36" s="338">
        <f>+D36-'Komunal '!F27</f>
        <v>0</v>
      </c>
      <c r="L36" s="6">
        <f>+L35*0.7</f>
        <v>18772.599999999999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2335.1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367.7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76.099999999999994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134.6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5</v>
      </c>
      <c r="E45" s="337"/>
      <c r="F45" s="6" t="s">
        <v>261</v>
      </c>
      <c r="I45" s="351"/>
      <c r="J45" s="453"/>
      <c r="K45" s="453"/>
    </row>
    <row r="46" spans="1:19">
      <c r="A46" s="102">
        <f>+A45+1</f>
        <v>10</v>
      </c>
      <c r="B46" s="18" t="s">
        <v>28</v>
      </c>
      <c r="C46" s="44"/>
      <c r="D46" s="323">
        <f>+J46</f>
        <v>1029</v>
      </c>
      <c r="E46" s="337"/>
      <c r="F46" s="349">
        <v>7</v>
      </c>
      <c r="G46" s="349" t="s">
        <v>187</v>
      </c>
      <c r="H46" s="349">
        <v>147</v>
      </c>
      <c r="I46" s="454" t="s">
        <v>188</v>
      </c>
      <c r="J46" s="454">
        <f>+F46*H46</f>
        <v>1029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23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187</v>
      </c>
      <c r="H47" s="455">
        <v>27.9</v>
      </c>
      <c r="I47" s="454" t="s">
        <v>188</v>
      </c>
      <c r="J47" s="454">
        <f>+F47*H47</f>
        <v>195.29999999999998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v>500</v>
      </c>
      <c r="E48" s="337"/>
      <c r="F48" s="491">
        <f t="shared" ref="F48:F50" si="3">+$F$46</f>
        <v>7</v>
      </c>
      <c r="G48" s="491" t="s">
        <v>187</v>
      </c>
      <c r="H48" s="481" t="s">
        <v>262</v>
      </c>
      <c r="I48" s="483" t="s">
        <v>188</v>
      </c>
      <c r="J48" s="483">
        <f>1*80+3*110+3*250</f>
        <v>1160</v>
      </c>
      <c r="K48" s="476" t="s">
        <v>263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v>660</v>
      </c>
      <c r="E49" s="337"/>
      <c r="F49" s="492"/>
      <c r="G49" s="492"/>
      <c r="H49" s="482"/>
      <c r="I49" s="484"/>
      <c r="J49" s="484"/>
      <c r="K49" s="476"/>
      <c r="L49"/>
      <c r="M49"/>
      <c r="N49"/>
    </row>
    <row r="50" spans="1:14">
      <c r="A50" s="102">
        <f t="shared" si="2"/>
        <v>14</v>
      </c>
      <c r="B50" s="18" t="s">
        <v>117</v>
      </c>
      <c r="C50" s="44"/>
      <c r="D50" s="323">
        <v>90.9</v>
      </c>
      <c r="E50" s="337"/>
      <c r="F50" s="477">
        <f t="shared" si="3"/>
        <v>7</v>
      </c>
      <c r="G50" s="477" t="s">
        <v>187</v>
      </c>
      <c r="H50" s="478">
        <v>38.700000000000003</v>
      </c>
      <c r="I50" s="479" t="s">
        <v>188</v>
      </c>
      <c r="J50" s="479">
        <f>+F50*H50</f>
        <v>270.90000000000003</v>
      </c>
      <c r="K50" s="480"/>
      <c r="L50"/>
      <c r="M50"/>
      <c r="N50"/>
    </row>
    <row r="51" spans="1:14">
      <c r="A51" s="102">
        <f t="shared" si="2"/>
        <v>15</v>
      </c>
      <c r="B51" s="18" t="s">
        <v>118</v>
      </c>
      <c r="C51" s="44"/>
      <c r="D51" s="323">
        <v>180</v>
      </c>
      <c r="E51" s="337"/>
      <c r="F51" s="477"/>
      <c r="G51" s="477"/>
      <c r="H51" s="478"/>
      <c r="I51" s="479"/>
      <c r="J51" s="479"/>
      <c r="K51" s="480"/>
      <c r="L51"/>
      <c r="M51"/>
      <c r="N51"/>
    </row>
    <row r="52" spans="1:14">
      <c r="A52" s="102">
        <f t="shared" si="2"/>
        <v>16</v>
      </c>
      <c r="B52" s="18" t="s">
        <v>24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25</v>
      </c>
      <c r="C53" s="44"/>
      <c r="D53" s="323">
        <v>216.4</v>
      </c>
      <c r="E53" s="337"/>
    </row>
    <row r="54" spans="1:14">
      <c r="A54" s="102">
        <f t="shared" si="2"/>
        <v>18</v>
      </c>
      <c r="B54" s="18" t="s">
        <v>64</v>
      </c>
      <c r="C54" s="44"/>
      <c r="D54" s="323">
        <v>200</v>
      </c>
      <c r="E54" s="337"/>
    </row>
    <row r="55" spans="1:14" hidden="1">
      <c r="A55" s="102">
        <f t="shared" si="2"/>
        <v>19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19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20</v>
      </c>
      <c r="B57" s="18" t="s">
        <v>73</v>
      </c>
      <c r="C57" s="44"/>
      <c r="D57" s="323">
        <v>42</v>
      </c>
      <c r="E57" s="337"/>
    </row>
    <row r="58" spans="1:14">
      <c r="A58" s="102">
        <f t="shared" si="2"/>
        <v>21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22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23</v>
      </c>
      <c r="B60" s="18" t="s">
        <v>119</v>
      </c>
      <c r="C60" s="44"/>
      <c r="D60" s="323">
        <v>15</v>
      </c>
      <c r="E60" s="337"/>
    </row>
    <row r="61" spans="1:14" hidden="1">
      <c r="A61" s="102">
        <f t="shared" si="2"/>
        <v>24</v>
      </c>
      <c r="B61" s="18" t="s">
        <v>45</v>
      </c>
      <c r="C61" s="44"/>
      <c r="D61" s="323">
        <v>0</v>
      </c>
      <c r="E61" s="337"/>
    </row>
    <row r="62" spans="1:14" hidden="1">
      <c r="A62" s="102">
        <f t="shared" si="2"/>
        <v>25</v>
      </c>
      <c r="B62" s="18" t="s">
        <v>61</v>
      </c>
      <c r="C62" s="44"/>
      <c r="D62" s="323">
        <v>0</v>
      </c>
      <c r="E62" s="337"/>
    </row>
    <row r="63" spans="1:14" s="6" customFormat="1" hidden="1">
      <c r="A63" s="102">
        <f t="shared" si="2"/>
        <v>26</v>
      </c>
      <c r="B63" s="17"/>
      <c r="C63" s="348"/>
      <c r="D63" s="323"/>
      <c r="E63" s="337"/>
    </row>
    <row r="64" spans="1:14" s="6" customFormat="1" hidden="1">
      <c r="A64" s="102">
        <f t="shared" si="2"/>
        <v>27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226</v>
      </c>
      <c r="C65" s="348"/>
      <c r="D65" s="323">
        <v>100</v>
      </c>
      <c r="E65" s="337"/>
      <c r="F65" s="351" t="s">
        <v>258</v>
      </c>
    </row>
    <row r="66" spans="1:12" s="6" customFormat="1" hidden="1">
      <c r="A66" s="102">
        <f t="shared" si="2"/>
        <v>25</v>
      </c>
      <c r="B66" s="17" t="s">
        <v>225</v>
      </c>
      <c r="C66" s="348"/>
      <c r="D66" s="323"/>
      <c r="E66" s="337"/>
      <c r="F66" s="58"/>
    </row>
    <row r="67" spans="1:12">
      <c r="A67" s="102">
        <v>25</v>
      </c>
      <c r="B67" s="18" t="s">
        <v>26</v>
      </c>
      <c r="C67" s="44"/>
      <c r="D67" s="474">
        <v>2345.5</v>
      </c>
      <c r="E67" s="337"/>
    </row>
    <row r="68" spans="1:12" s="3" customFormat="1" ht="17.25" customHeight="1">
      <c r="A68" s="127">
        <f>+A67+0.1</f>
        <v>25.1</v>
      </c>
      <c r="B68" s="1" t="s">
        <v>75</v>
      </c>
      <c r="C68" s="45"/>
      <c r="D68" s="475">
        <v>2345.5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474"/>
      <c r="E69" s="337"/>
    </row>
    <row r="70" spans="1:12">
      <c r="A70" s="102">
        <v>26</v>
      </c>
      <c r="B70" s="18" t="s">
        <v>65</v>
      </c>
      <c r="C70" s="44"/>
      <c r="D70" s="323">
        <v>2326.1999999999998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99352.099999999991</v>
      </c>
      <c r="E71" s="341"/>
      <c r="F71" s="487">
        <f>+D29-D71</f>
        <v>0</v>
      </c>
      <c r="G71" s="487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279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280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5" style="69" customWidth="1"/>
    <col min="2" max="2" width="57.5703125" style="274" customWidth="1"/>
    <col min="3" max="3" width="15.5703125" style="244" customWidth="1"/>
    <col min="4" max="4" width="16.42578125" style="244" customWidth="1"/>
    <col min="5" max="5" width="15.8554687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276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39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221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40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9" t="str">
        <f>+'Ekamut-caxs'!A7:E7</f>
        <v xml:space="preserve">«Երևանի հ․144 մսուր-մանկապարտեզ» ՀՈԱԿ-ի </v>
      </c>
      <c r="B7" s="489"/>
      <c r="C7" s="489"/>
      <c r="D7" s="489"/>
      <c r="E7" s="489"/>
      <c r="F7" s="489"/>
      <c r="G7" s="48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0" t="s">
        <v>289</v>
      </c>
      <c r="B8" s="490"/>
      <c r="C8" s="490"/>
      <c r="D8" s="490"/>
      <c r="E8" s="490"/>
      <c r="F8" s="490"/>
      <c r="G8" s="49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3877.3999999999996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4823</v>
      </c>
      <c r="D12" s="239">
        <f>+F12</f>
        <v>4823</v>
      </c>
      <c r="E12" s="239">
        <f>+F12</f>
        <v>4823</v>
      </c>
      <c r="F12" s="189">
        <f>+'Dramakani hamematakan'!D6</f>
        <v>4823</v>
      </c>
      <c r="G12" s="331"/>
      <c r="H12" s="494" t="s">
        <v>220</v>
      </c>
      <c r="I12" s="494"/>
      <c r="J12" s="199">
        <v>38.6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18332.2</v>
      </c>
      <c r="D13" s="189">
        <f t="shared" si="1"/>
        <v>44213.3</v>
      </c>
      <c r="E13" s="189">
        <f t="shared" si="1"/>
        <v>68461.45</v>
      </c>
      <c r="F13" s="189">
        <f>SUM(F14:F15,F18,F21:F28)</f>
        <v>97292.6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18332.2</v>
      </c>
      <c r="D14" s="254">
        <v>41247.4</v>
      </c>
      <c r="E14" s="254">
        <v>64162.6</v>
      </c>
      <c r="F14" s="187">
        <f>+'Ekamut-caxs'!D11</f>
        <v>91660.800000000003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/>
      <c r="D18" s="187">
        <f t="shared" ref="D18:F18" si="8">SUM(D19:D29)</f>
        <v>2965.9</v>
      </c>
      <c r="E18" s="187">
        <f t="shared" si="8"/>
        <v>4298.8500000000004</v>
      </c>
      <c r="F18" s="187">
        <f t="shared" si="8"/>
        <v>5631.8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1265.95</v>
      </c>
      <c r="E19" s="343">
        <f>+F19/12*9</f>
        <v>1898.9250000000002</v>
      </c>
      <c r="F19" s="182">
        <f>+'Ekamut-caxs'!D16</f>
        <v>2531.9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1399.95</v>
      </c>
      <c r="E20" s="343">
        <f>+F20/12*9</f>
        <v>2099.9250000000002</v>
      </c>
      <c r="F20" s="182">
        <f>+'Ekamut-caxs'!D17</f>
        <v>2799.9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1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2.75" customHeight="1">
      <c r="A29" s="24">
        <v>2.2999999999999998</v>
      </c>
      <c r="B29" s="285" t="s">
        <v>287</v>
      </c>
      <c r="C29" s="254"/>
      <c r="D29" s="254">
        <f t="shared" ref="D29:F29" si="10">+D73</f>
        <v>300</v>
      </c>
      <c r="E29" s="254">
        <f t="shared" si="10"/>
        <v>300</v>
      </c>
      <c r="F29" s="254">
        <f t="shared" si="10"/>
        <v>300</v>
      </c>
      <c r="G29" s="334"/>
      <c r="H29" s="451"/>
      <c r="I29" s="88"/>
      <c r="J29" s="88"/>
      <c r="K29" s="266"/>
      <c r="L29" s="266"/>
      <c r="M29" s="266"/>
    </row>
    <row r="30" spans="1:16" s="63" customFormat="1" ht="34.5">
      <c r="A30" s="11" t="s">
        <v>33</v>
      </c>
      <c r="B30" s="12" t="s">
        <v>80</v>
      </c>
      <c r="C30" s="189">
        <f>C31+C73+C85</f>
        <v>23082.674999999999</v>
      </c>
      <c r="D30" s="189">
        <f>D31+D73+D85</f>
        <v>48587.75</v>
      </c>
      <c r="E30" s="189">
        <f>E31+E73+E85</f>
        <v>72274.824999999997</v>
      </c>
      <c r="F30" s="189">
        <f>F31+F73+F85</f>
        <v>95911.900000000009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23082.674999999999</v>
      </c>
      <c r="D31" s="189">
        <f>SUM(D32,D35:D41,D45:D67,D71:D72)</f>
        <v>48287.75</v>
      </c>
      <c r="E31" s="189">
        <f>SUM(E32,E35:E41,E45:E67,E71:E72)</f>
        <v>71974.824999999997</v>
      </c>
      <c r="F31" s="189">
        <f>SUM(F32,F35:F41,F45:F67,F71:F72)</f>
        <v>95611.900000000009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+F32/12*3-1500</f>
        <v>15423.575000000001</v>
      </c>
      <c r="D32" s="254">
        <f>+F32/12*6</f>
        <v>33847.15</v>
      </c>
      <c r="E32" s="254">
        <f>+F32/12*9</f>
        <v>50770.724999999999</v>
      </c>
      <c r="F32" s="187">
        <f>+'Ekamut-caxs'!D32</f>
        <v>67694.3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Պարգևատրում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ref="C35:C40" si="12">+F35/12*3</f>
        <v>4693.1499999999996</v>
      </c>
      <c r="D35" s="254">
        <f t="shared" ref="D35:D58" si="13">+C35*2</f>
        <v>9386.2999999999993</v>
      </c>
      <c r="E35" s="254">
        <f>+F35/12*9</f>
        <v>14079.449999999999</v>
      </c>
      <c r="F35" s="187">
        <f>+'Ekamut-caxs'!D35</f>
        <v>18772.599999999999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365.35</v>
      </c>
      <c r="D36" s="254">
        <f t="shared" si="13"/>
        <v>730.7</v>
      </c>
      <c r="E36" s="254">
        <f t="shared" ref="E36:E40" si="14">+C36+D36</f>
        <v>1096.0500000000002</v>
      </c>
      <c r="F36" s="187">
        <f>+'Ekamut-caxs'!D36</f>
        <v>1461.4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583.77499999999998</v>
      </c>
      <c r="D37" s="254">
        <f t="shared" si="13"/>
        <v>1167.55</v>
      </c>
      <c r="E37" s="254">
        <f t="shared" si="14"/>
        <v>1751.3249999999998</v>
      </c>
      <c r="F37" s="187">
        <f>+'Ekamut-caxs'!D37</f>
        <v>2335.1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88.4</v>
      </c>
      <c r="D38" s="254">
        <f t="shared" si="13"/>
        <v>176.8</v>
      </c>
      <c r="E38" s="254">
        <f t="shared" si="14"/>
        <v>265.20000000000005</v>
      </c>
      <c r="F38" s="187">
        <f>+'Komunal '!M27</f>
        <v>353.6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19.024999999999999</v>
      </c>
      <c r="D39" s="254">
        <f t="shared" si="13"/>
        <v>38.049999999999997</v>
      </c>
      <c r="E39" s="254">
        <f t="shared" si="14"/>
        <v>57.074999999999996</v>
      </c>
      <c r="F39" s="187">
        <f>+'Ekamut-caxs'!D39</f>
        <v>76.099999999999994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15</v>
      </c>
      <c r="D40" s="254">
        <f t="shared" si="13"/>
        <v>30</v>
      </c>
      <c r="E40" s="254">
        <f t="shared" si="14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33.65</v>
      </c>
      <c r="D41" s="254">
        <f t="shared" si="16"/>
        <v>67.3</v>
      </c>
      <c r="E41" s="254">
        <f>SUM(E42:E44)</f>
        <v>100.94999999999999</v>
      </c>
      <c r="F41" s="187">
        <f>SUM(F42:F44)</f>
        <v>134.6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 ht="17.25">
      <c r="A42" s="23">
        <f>+A41+0.1</f>
        <v>8.1</v>
      </c>
      <c r="B42" s="247" t="str">
        <f>+'Ekamut-caxs'!B42</f>
        <v>բաժանորդային վճար</v>
      </c>
      <c r="C42" s="254">
        <f t="shared" ref="C42:C44" si="17">+F42/12*3</f>
        <v>14.399999999999999</v>
      </c>
      <c r="D42" s="254">
        <f t="shared" si="13"/>
        <v>28.799999999999997</v>
      </c>
      <c r="E42" s="254">
        <f t="shared" ref="E42:E44" si="18">+C42+D42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8.1999999999999993</v>
      </c>
      <c r="B43" s="247" t="str">
        <f>+'Ekamut-caxs'!B43</f>
        <v>րոպեավճար</v>
      </c>
      <c r="C43" s="254">
        <f t="shared" si="17"/>
        <v>1.25</v>
      </c>
      <c r="D43" s="254">
        <f t="shared" si="13"/>
        <v>2.5</v>
      </c>
      <c r="E43" s="254">
        <f t="shared" si="18"/>
        <v>3.75</v>
      </c>
      <c r="F43" s="191">
        <f>+'Ekamut-caxs'!D43</f>
        <v>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 ht="17.25">
      <c r="A44" s="23">
        <f>+A43+0.1</f>
        <v>8.2999999999999989</v>
      </c>
      <c r="B44" s="247" t="str">
        <f>+'Ekamut-caxs'!B44</f>
        <v>ինտերնետ կապ</v>
      </c>
      <c r="C44" s="254">
        <f t="shared" si="17"/>
        <v>18</v>
      </c>
      <c r="D44" s="254">
        <f t="shared" si="13"/>
        <v>36</v>
      </c>
      <c r="E44" s="254">
        <f t="shared" si="18"/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9">F45/4*1</f>
        <v>1.25</v>
      </c>
      <c r="D45" s="254">
        <f t="shared" ref="D45" si="20">F45/4*2</f>
        <v>2.5</v>
      </c>
      <c r="E45" s="254">
        <f t="shared" ref="E45" si="21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f t="shared" ref="C46:C58" si="22">+F46/12*3</f>
        <v>257.25</v>
      </c>
      <c r="D46" s="254">
        <f t="shared" si="13"/>
        <v>514.5</v>
      </c>
      <c r="E46" s="254">
        <f t="shared" ref="E46:E58" si="23">+C46+D46</f>
        <v>771.75</v>
      </c>
      <c r="F46" s="187">
        <f>+'Ekamut-caxs'!D46</f>
        <v>1029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4">+A46+1</f>
        <v>11</v>
      </c>
      <c r="B47" s="245" t="str">
        <f>+'Ekamut-caxs'!B47</f>
        <v>Գրասենյակային ապրանքների գծով</v>
      </c>
      <c r="C47" s="254">
        <f t="shared" si="22"/>
        <v>48.824999999999996</v>
      </c>
      <c r="D47" s="254">
        <f t="shared" si="13"/>
        <v>97.649999999999991</v>
      </c>
      <c r="E47" s="254">
        <f t="shared" si="23"/>
        <v>146.47499999999999</v>
      </c>
      <c r="F47" s="187">
        <f>+'Ekamut-caxs'!D47</f>
        <v>195.29999999999998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4"/>
        <v>12</v>
      </c>
      <c r="B48" s="245" t="str">
        <f>+'Ekamut-caxs'!B48</f>
        <v>Փոքրարժեք կամ արագամաշ առարկաների գծով</v>
      </c>
      <c r="C48" s="254">
        <f t="shared" si="22"/>
        <v>125</v>
      </c>
      <c r="D48" s="254">
        <f t="shared" si="13"/>
        <v>250</v>
      </c>
      <c r="E48" s="254">
        <f t="shared" si="23"/>
        <v>375</v>
      </c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4"/>
        <v>13</v>
      </c>
      <c r="B49" s="245" t="str">
        <f>+'Ekamut-caxs'!B49</f>
        <v>Ուսումնական նյութերի գծով</v>
      </c>
      <c r="C49" s="254">
        <f t="shared" si="22"/>
        <v>165</v>
      </c>
      <c r="D49" s="254">
        <f t="shared" si="13"/>
        <v>330</v>
      </c>
      <c r="E49" s="254">
        <f t="shared" si="23"/>
        <v>495</v>
      </c>
      <c r="F49" s="187">
        <f>+'Ekamut-caxs'!D49</f>
        <v>660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4"/>
        <v>14</v>
      </c>
      <c r="B50" s="245" t="str">
        <f>+'Ekamut-caxs'!B50</f>
        <v>Դեղորայքի գծով</v>
      </c>
      <c r="C50" s="254">
        <f t="shared" si="22"/>
        <v>22.725000000000001</v>
      </c>
      <c r="D50" s="254">
        <f t="shared" si="13"/>
        <v>45.45</v>
      </c>
      <c r="E50" s="254">
        <f t="shared" si="23"/>
        <v>68.175000000000011</v>
      </c>
      <c r="F50" s="187">
        <f>+'Ekamut-caxs'!D50</f>
        <v>90.9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4"/>
        <v>15</v>
      </c>
      <c r="B51" s="245" t="str">
        <f>+'Ekamut-caxs'!B51</f>
        <v>Բուժ.ծառայության գծով</v>
      </c>
      <c r="C51" s="254">
        <f t="shared" si="22"/>
        <v>45</v>
      </c>
      <c r="D51" s="254">
        <f t="shared" si="13"/>
        <v>90</v>
      </c>
      <c r="E51" s="254">
        <f t="shared" si="23"/>
        <v>135</v>
      </c>
      <c r="F51" s="187">
        <f>+'Ekamut-caxs'!D51</f>
        <v>180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5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4"/>
        <v>16</v>
      </c>
      <c r="B52" s="245" t="str">
        <f>+'Ekamut-caxs'!B52</f>
        <v>Ընթացիկ վերանորոգման գծով</v>
      </c>
      <c r="C52" s="254">
        <f t="shared" si="22"/>
        <v>75</v>
      </c>
      <c r="D52" s="254">
        <f t="shared" si="13"/>
        <v>150</v>
      </c>
      <c r="E52" s="254">
        <f t="shared" si="23"/>
        <v>225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25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4"/>
        <v>17</v>
      </c>
      <c r="B53" s="245" t="str">
        <f>+'Ekamut-caxs'!B53</f>
        <v>Ջեռուցման համակարգի սպասարկման գծով</v>
      </c>
      <c r="C53" s="254">
        <f t="shared" si="22"/>
        <v>54.100000000000009</v>
      </c>
      <c r="D53" s="254">
        <f t="shared" si="13"/>
        <v>108.20000000000002</v>
      </c>
      <c r="E53" s="254">
        <f t="shared" si="23"/>
        <v>162.30000000000001</v>
      </c>
      <c r="F53" s="187">
        <f>+'Ekamut-caxs'!D53</f>
        <v>216.4</v>
      </c>
      <c r="G53" s="333"/>
      <c r="H53" s="97"/>
      <c r="I53" s="88"/>
      <c r="J53" s="88"/>
      <c r="K53" s="251" t="str">
        <f t="shared" si="11"/>
        <v/>
      </c>
      <c r="L53" s="251" t="str">
        <f t="shared" si="25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24"/>
        <v>18</v>
      </c>
      <c r="B54" s="245" t="str">
        <f>+'Ekamut-caxs'!B54</f>
        <v>Կաթսայատան սպասարկման գծով</v>
      </c>
      <c r="C54" s="254">
        <f t="shared" si="22"/>
        <v>50</v>
      </c>
      <c r="D54" s="254">
        <f t="shared" si="13"/>
        <v>100</v>
      </c>
      <c r="E54" s="254">
        <f t="shared" si="23"/>
        <v>150</v>
      </c>
      <c r="F54" s="187">
        <f>+'Ekamut-caxs'!D54</f>
        <v>200</v>
      </c>
      <c r="G54" s="333"/>
      <c r="H54" s="97"/>
      <c r="I54" s="88"/>
      <c r="J54" s="88"/>
      <c r="K54" s="251" t="str">
        <f t="shared" si="11"/>
        <v/>
      </c>
      <c r="L54" s="251" t="str">
        <f t="shared" si="25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24"/>
        <v>19</v>
      </c>
      <c r="B55" s="245" t="str">
        <f>+'Ekamut-caxs'!B55</f>
        <v>Սպասարկման և կոմունալ համավճարների գծով</v>
      </c>
      <c r="C55" s="254">
        <f t="shared" si="22"/>
        <v>0</v>
      </c>
      <c r="D55" s="254">
        <f t="shared" si="13"/>
        <v>0</v>
      </c>
      <c r="E55" s="254">
        <f t="shared" si="23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5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4"/>
        <v>20</v>
      </c>
      <c r="B56" s="245" t="str">
        <f>+'Ekamut-caxs'!B56</f>
        <v>Գնումների համակարգողի ծառայության գծով</v>
      </c>
      <c r="C56" s="254">
        <f t="shared" si="22"/>
        <v>31.25</v>
      </c>
      <c r="D56" s="254">
        <f t="shared" si="13"/>
        <v>62.5</v>
      </c>
      <c r="E56" s="254">
        <f t="shared" si="23"/>
        <v>93.75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5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4"/>
        <v>21</v>
      </c>
      <c r="B57" s="245" t="str">
        <f>+'Ekamut-caxs'!B57</f>
        <v>Համակարգիչների տեխնիկական սպասարկման գծով</v>
      </c>
      <c r="C57" s="254">
        <f t="shared" si="22"/>
        <v>10.5</v>
      </c>
      <c r="D57" s="254">
        <f t="shared" si="13"/>
        <v>21</v>
      </c>
      <c r="E57" s="254">
        <f t="shared" si="23"/>
        <v>31.5</v>
      </c>
      <c r="F57" s="187">
        <f>+'Ekamut-caxs'!D57</f>
        <v>42</v>
      </c>
      <c r="G57" s="333"/>
      <c r="H57" s="97"/>
      <c r="I57" s="88"/>
      <c r="J57" s="88"/>
      <c r="K57" s="251" t="str">
        <f t="shared" si="11"/>
        <v/>
      </c>
      <c r="L57" s="251" t="str">
        <f t="shared" si="25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4"/>
        <v>22</v>
      </c>
      <c r="B58" s="245" t="str">
        <f>+'Ekamut-caxs'!B58</f>
        <v>Համակարգչային ծրագրի և կայքի սպասարկման գծով</v>
      </c>
      <c r="C58" s="254">
        <f t="shared" si="22"/>
        <v>29.25</v>
      </c>
      <c r="D58" s="254">
        <f t="shared" si="13"/>
        <v>58.5</v>
      </c>
      <c r="E58" s="254">
        <f t="shared" si="23"/>
        <v>87.75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5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4"/>
        <v>23</v>
      </c>
      <c r="B59" s="245" t="str">
        <f>+'Ekamut-caxs'!B59</f>
        <v>էլ․ստորագրության գծով</v>
      </c>
      <c r="C59" s="254">
        <v>0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5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4"/>
        <v>24</v>
      </c>
      <c r="B60" s="245" t="str">
        <f>+'Ekamut-caxs'!B60</f>
        <v>Հայտարարության գծով</v>
      </c>
      <c r="C60" s="254">
        <v>0</v>
      </c>
      <c r="D60" s="254">
        <v>15</v>
      </c>
      <c r="E60" s="254">
        <v>15</v>
      </c>
      <c r="F60" s="187">
        <f>+'Ekamut-caxs'!D60</f>
        <v>15</v>
      </c>
      <c r="G60" s="333"/>
      <c r="H60" s="97"/>
      <c r="I60" s="88"/>
      <c r="J60" s="88"/>
      <c r="K60" s="251" t="str">
        <f t="shared" si="11"/>
        <v/>
      </c>
      <c r="L60" s="251" t="str">
        <f t="shared" si="25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4"/>
        <v>25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5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24"/>
        <v>26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25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4"/>
        <v>27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5"/>
        <v/>
      </c>
      <c r="M63" s="266" t="str">
        <f t="shared" si="3"/>
        <v/>
      </c>
    </row>
    <row r="64" spans="1:16" s="64" customFormat="1" ht="16.5" hidden="1" customHeight="1">
      <c r="A64" s="54">
        <f t="shared" si="24"/>
        <v>28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5"/>
        <v/>
      </c>
      <c r="M64" s="266" t="str">
        <f t="shared" si="3"/>
        <v/>
      </c>
    </row>
    <row r="65" spans="1:16" s="64" customFormat="1" ht="16.5" customHeight="1">
      <c r="A65" s="54">
        <v>25</v>
      </c>
      <c r="B65" s="347" t="str">
        <f>+'Ekamut-caxs'!B65</f>
        <v>Դուրսգրվող գույքի վերագնահատման գծով</v>
      </c>
      <c r="C65" s="254">
        <v>0</v>
      </c>
      <c r="D65" s="254">
        <v>50</v>
      </c>
      <c r="E65" s="254">
        <v>100</v>
      </c>
      <c r="F65" s="186">
        <f>+'Ekamut-caxs'!D65</f>
        <v>100</v>
      </c>
      <c r="G65" s="334"/>
      <c r="H65" s="452" t="s">
        <v>260</v>
      </c>
      <c r="I65" s="88"/>
      <c r="J65" s="88"/>
      <c r="K65" s="266" t="str">
        <f t="shared" si="11"/>
        <v/>
      </c>
      <c r="L65" s="266" t="str">
        <f t="shared" si="25"/>
        <v/>
      </c>
      <c r="M65" s="266" t="str">
        <f t="shared" si="3"/>
        <v/>
      </c>
    </row>
    <row r="66" spans="1:16" s="64" customFormat="1" ht="16.5" hidden="1" customHeight="1">
      <c r="A66" s="54">
        <f t="shared" si="24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2"/>
      <c r="I66" s="88"/>
      <c r="J66" s="88"/>
      <c r="K66" s="266" t="str">
        <f t="shared" si="11"/>
        <v/>
      </c>
      <c r="L66" s="266" t="str">
        <f t="shared" si="25"/>
        <v/>
      </c>
      <c r="M66" s="266" t="str">
        <f t="shared" si="3"/>
        <v/>
      </c>
    </row>
    <row r="67" spans="1:16" s="63" customFormat="1" ht="16.5" hidden="1" customHeight="1">
      <c r="A67" s="54">
        <f t="shared" si="24"/>
        <v>27</v>
      </c>
      <c r="B67" s="245" t="s">
        <v>34</v>
      </c>
      <c r="C67" s="186">
        <f>SUM(C68:C70)</f>
        <v>0</v>
      </c>
      <c r="D67" s="186">
        <f t="shared" ref="D67:E67" si="26">SUM(D68:D70)</f>
        <v>0</v>
      </c>
      <c r="E67" s="186">
        <f t="shared" si="26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5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5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5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5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36</v>
      </c>
      <c r="C71" s="240">
        <f>+F71</f>
        <v>945.60000000000014</v>
      </c>
      <c r="D71" s="240">
        <f>+F71</f>
        <v>945.60000000000014</v>
      </c>
      <c r="E71" s="240">
        <f>+F71</f>
        <v>945.60000000000014</v>
      </c>
      <c r="F71" s="187">
        <f>+'Deb. ev kreditor'!D59-'Deb. ev kreditor'!D55</f>
        <v>945.60000000000014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25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25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25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25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7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5"/>
        <v/>
      </c>
      <c r="M75" s="251" t="str">
        <f t="shared" si="3"/>
        <v/>
      </c>
    </row>
    <row r="76" spans="1:16" hidden="1">
      <c r="A76" s="23">
        <f t="shared" si="27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5"/>
        <v/>
      </c>
      <c r="M76" s="251" t="str">
        <f t="shared" si="3"/>
        <v/>
      </c>
    </row>
    <row r="77" spans="1:16">
      <c r="A77" s="23">
        <v>1.1000000000000001</v>
      </c>
      <c r="B77" s="247" t="s">
        <v>85</v>
      </c>
      <c r="C77" s="343">
        <v>0</v>
      </c>
      <c r="D77" s="343">
        <v>300</v>
      </c>
      <c r="E77" s="343">
        <v>300</v>
      </c>
      <c r="F77" s="182">
        <v>300</v>
      </c>
      <c r="G77" s="335"/>
      <c r="H77" s="96" t="s">
        <v>286</v>
      </c>
      <c r="K77" s="251" t="str">
        <f t="shared" si="11"/>
        <v/>
      </c>
      <c r="L77" s="251" t="str">
        <f t="shared" si="25"/>
        <v/>
      </c>
      <c r="M77" s="251" t="str">
        <f t="shared" si="3"/>
        <v/>
      </c>
    </row>
    <row r="78" spans="1:16" hidden="1">
      <c r="A78" s="23">
        <f t="shared" si="27"/>
        <v>1.2000000000000002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5"/>
        <v/>
      </c>
      <c r="M78" s="251" t="str">
        <f t="shared" si="3"/>
        <v/>
      </c>
    </row>
    <row r="79" spans="1:16" s="68" customFormat="1" hidden="1">
      <c r="A79" s="23">
        <f t="shared" si="27"/>
        <v>1.3000000000000003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5"/>
        <v/>
      </c>
      <c r="M79" s="266" t="str">
        <f t="shared" si="3"/>
        <v/>
      </c>
    </row>
    <row r="80" spans="1:16" s="68" customFormat="1" hidden="1">
      <c r="A80" s="23">
        <f t="shared" si="27"/>
        <v>1.4000000000000004</v>
      </c>
      <c r="B80" s="265"/>
      <c r="C80" s="343"/>
      <c r="D80" s="343"/>
      <c r="E80" s="343"/>
      <c r="F80" s="182"/>
      <c r="G80" s="374"/>
      <c r="H80" s="96" t="s">
        <v>266</v>
      </c>
      <c r="I80" s="76"/>
      <c r="J80" s="76"/>
      <c r="K80" s="266" t="str">
        <f t="shared" si="11"/>
        <v/>
      </c>
      <c r="L80" s="266" t="str">
        <f t="shared" si="25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8">SUM(C82:C84)</f>
        <v>0</v>
      </c>
      <c r="D81" s="254">
        <f t="shared" si="28"/>
        <v>0</v>
      </c>
      <c r="E81" s="254">
        <f t="shared" si="28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5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9">IF((D82-C82)&lt;0, (0),"")</f>
        <v/>
      </c>
      <c r="L82" s="251" t="str">
        <f t="shared" si="25"/>
        <v/>
      </c>
      <c r="M82" s="251" t="str">
        <f t="shared" ref="M82:M88" si="30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9"/>
        <v/>
      </c>
      <c r="L83" s="251" t="str">
        <f t="shared" ref="L83:L88" si="31">IF((+E83-D83)&lt;0, (0),"")</f>
        <v/>
      </c>
      <c r="M83" s="251" t="str">
        <f t="shared" si="30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9"/>
        <v/>
      </c>
      <c r="L84" s="251" t="str">
        <f t="shared" si="31"/>
        <v/>
      </c>
      <c r="M84" s="251" t="str">
        <f t="shared" si="30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32">SUM(C86:C87)</f>
        <v>0</v>
      </c>
      <c r="D85" s="189">
        <f t="shared" si="32"/>
        <v>0</v>
      </c>
      <c r="E85" s="189">
        <f t="shared" si="32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9"/>
        <v/>
      </c>
      <c r="L85" s="251" t="str">
        <f t="shared" si="31"/>
        <v/>
      </c>
      <c r="M85" s="251" t="str">
        <f t="shared" si="3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9"/>
        <v/>
      </c>
      <c r="L86" s="251" t="str">
        <f t="shared" si="31"/>
        <v/>
      </c>
      <c r="M86" s="251" t="str">
        <f t="shared" si="3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9"/>
        <v/>
      </c>
      <c r="L87" s="266" t="str">
        <f t="shared" si="31"/>
        <v/>
      </c>
      <c r="M87" s="266" t="str">
        <f t="shared" si="30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72.525000000001455</v>
      </c>
      <c r="D88" s="189">
        <f>D12+D13-D30</f>
        <v>448.55000000000291</v>
      </c>
      <c r="E88" s="189">
        <f>E12+E13-E30</f>
        <v>1009.625</v>
      </c>
      <c r="F88" s="189">
        <f>F12+F13-F30</f>
        <v>6203.6999999999971</v>
      </c>
      <c r="G88" s="332"/>
      <c r="H88" s="494" t="s">
        <v>190</v>
      </c>
      <c r="I88" s="494"/>
      <c r="J88" s="200"/>
      <c r="K88" s="251" t="str">
        <f t="shared" si="29"/>
        <v/>
      </c>
      <c r="L88" s="251" t="str">
        <f t="shared" si="31"/>
        <v/>
      </c>
      <c r="M88" s="251" t="str">
        <f t="shared" si="3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3">IF((I89-H89)&lt;0, (0),"")</f>
        <v/>
      </c>
      <c r="M89" s="252" t="str">
        <f t="shared" si="33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16" t="s">
        <v>279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3"/>
        <v/>
      </c>
      <c r="M90" s="252" t="str">
        <f t="shared" si="33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33"/>
        <v/>
      </c>
      <c r="M91" s="252" t="str">
        <f t="shared" si="33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16" t="s">
        <v>280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3"/>
      <c r="D95" s="493"/>
      <c r="E95" s="493"/>
      <c r="G95" s="369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4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409575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8" t="s">
        <v>52</v>
      </c>
      <c r="B1" s="498"/>
      <c r="C1" s="498"/>
      <c r="D1" s="498"/>
      <c r="E1" s="498"/>
      <c r="F1" s="498"/>
    </row>
    <row r="2" spans="1:18" s="18" customFormat="1" ht="20.25">
      <c r="A2" s="489" t="str">
        <f>+'Ekamut-caxs'!A7:D7</f>
        <v xml:space="preserve">«Երևանի հ․144 մսուր-մանկապարտեզ» ՀՈԱԿ-ի </v>
      </c>
      <c r="B2" s="489"/>
      <c r="C2" s="489"/>
      <c r="D2" s="489"/>
      <c r="E2" s="489"/>
      <c r="F2" s="48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1" t="s">
        <v>281</v>
      </c>
      <c r="B3" s="501"/>
      <c r="C3" s="501"/>
      <c r="D3" s="501"/>
      <c r="E3" s="501"/>
      <c r="F3" s="50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79988.599999999991</v>
      </c>
      <c r="D6" s="202">
        <f>SUM(D7:D8,D11,D14:D19,D22:D23)</f>
        <v>99352.1</v>
      </c>
      <c r="E6" s="202">
        <f t="shared" ref="E6:E64" si="0">D6-C6</f>
        <v>19363.500000000015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76532.800000000003</v>
      </c>
      <c r="D7" s="193">
        <f>+'Ekamut-caxs'!D11</f>
        <v>91660.800000000003</v>
      </c>
      <c r="E7" s="193">
        <f t="shared" si="0"/>
        <v>15128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0</v>
      </c>
      <c r="E8" s="193">
        <f t="shared" si="0"/>
        <v>-62.4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/>
      <c r="E9" s="193">
        <f t="shared" si="0"/>
        <v>-62.4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5331.8</v>
      </c>
      <c r="E11" s="193">
        <f t="shared" si="0"/>
        <v>5331.8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2531.9</v>
      </c>
      <c r="E12" s="193">
        <f t="shared" si="0"/>
        <v>2531.9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2799.9</v>
      </c>
      <c r="E13" s="193">
        <f t="shared" si="0"/>
        <v>2799.9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814</v>
      </c>
      <c r="D14" s="193">
        <f>+'Ekamut-caxs'!D19</f>
        <v>0</v>
      </c>
      <c r="E14" s="193">
        <f t="shared" si="0"/>
        <v>-814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2553.6999999999998</v>
      </c>
      <c r="D19" s="196">
        <f>SUM(D20:D21)</f>
        <v>2345.5</v>
      </c>
      <c r="E19" s="193">
        <f t="shared" si="0"/>
        <v>-208.19999999999982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2345.5</v>
      </c>
      <c r="D20" s="179">
        <f>+'Ekamut-caxs'!D25</f>
        <v>2345.5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12.5</v>
      </c>
      <c r="D22" s="193">
        <f>+'Ekamut-caxs'!D27</f>
        <v>0</v>
      </c>
      <c r="E22" s="193">
        <f t="shared" si="0"/>
        <v>-12.5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13.2</v>
      </c>
      <c r="D23" s="192">
        <f>+'Ekamut-caxs'!D18</f>
        <v>14</v>
      </c>
      <c r="E23" s="192">
        <f>D23-C23</f>
        <v>0.80000000000000071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78070.099999999991</v>
      </c>
      <c r="D24" s="203">
        <f>SUM(D25,D28:D34,D38:D60,D62:D63)</f>
        <v>99352.099999999991</v>
      </c>
      <c r="E24" s="202">
        <f t="shared" si="0"/>
        <v>21282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52045.599999999999</v>
      </c>
      <c r="D25" s="196">
        <f>+'Ekamut-caxs'!D32</f>
        <v>67694.3</v>
      </c>
      <c r="E25" s="193">
        <f t="shared" si="0"/>
        <v>15648.700000000004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328.5</v>
      </c>
      <c r="D26" s="197">
        <f>+'Ekamut-caxs'!D33</f>
        <v>0</v>
      </c>
      <c r="E26" s="179">
        <f>D26-C26</f>
        <v>-328.5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Պարգևատրում</v>
      </c>
      <c r="C27" s="178">
        <v>783</v>
      </c>
      <c r="D27" s="178">
        <f>+'Ekamut-caxs'!D34</f>
        <v>0</v>
      </c>
      <c r="E27" s="180">
        <f>D27-C27</f>
        <v>-783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17645.8</v>
      </c>
      <c r="D28" s="196">
        <f>+'Ekamut-caxs'!D35</f>
        <v>18772.599999999999</v>
      </c>
      <c r="E28" s="193">
        <f t="shared" si="0"/>
        <v>1126.7999999999993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1522.9</v>
      </c>
      <c r="D29" s="196">
        <f>+'Ekamut-caxs'!D36</f>
        <v>1461.4</v>
      </c>
      <c r="E29" s="193">
        <f t="shared" si="0"/>
        <v>-61.5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2308.8000000000002</v>
      </c>
      <c r="D30" s="196">
        <f>+'Ekamut-caxs'!D37</f>
        <v>2335.1</v>
      </c>
      <c r="E30" s="193">
        <f t="shared" si="0"/>
        <v>26.299999999999727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359.3</v>
      </c>
      <c r="D31" s="196">
        <f>+'Ekamut-caxs'!D38</f>
        <v>367.7</v>
      </c>
      <c r="E31" s="193">
        <f t="shared" si="0"/>
        <v>8.3999999999999773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76.099999999999994</v>
      </c>
      <c r="D32" s="196">
        <f>+'Ekamut-caxs'!D39</f>
        <v>76.099999999999994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129.80000000000001</v>
      </c>
      <c r="D34" s="196">
        <f>SUM(D35:D37)</f>
        <v>134.6</v>
      </c>
      <c r="E34" s="193">
        <f t="shared" si="0"/>
        <v>4.7999999999999829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0.2</v>
      </c>
      <c r="D36" s="197">
        <f>+'Ekamut-caxs'!D43</f>
        <v>5</v>
      </c>
      <c r="E36" s="179">
        <f t="shared" si="0"/>
        <v>4.8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309.60000000000002</v>
      </c>
      <c r="D39" s="196">
        <f>+'Ekamut-caxs'!D46</f>
        <v>1029</v>
      </c>
      <c r="E39" s="193">
        <f t="shared" si="0"/>
        <v>719.4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180</v>
      </c>
      <c r="D40" s="196">
        <f>+'Ekamut-caxs'!D47</f>
        <v>195.29999999999998</v>
      </c>
      <c r="E40" s="193">
        <f t="shared" si="0"/>
        <v>15.299999999999983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41</v>
      </c>
      <c r="D41" s="196">
        <f>+'Ekamut-caxs'!D48</f>
        <v>500</v>
      </c>
      <c r="E41" s="193">
        <f t="shared" si="0"/>
        <v>459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14.2</v>
      </c>
      <c r="D42" s="196">
        <f>+'Ekamut-caxs'!D49</f>
        <v>660</v>
      </c>
      <c r="E42" s="193">
        <f t="shared" si="0"/>
        <v>645.79999999999995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90.9</v>
      </c>
      <c r="E43" s="193">
        <f>D43-C43</f>
        <v>90.9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155</v>
      </c>
      <c r="D44" s="196">
        <f>+'Ekamut-caxs'!D51</f>
        <v>180</v>
      </c>
      <c r="E44" s="193">
        <f t="shared" si="0"/>
        <v>25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137.69999999999999</v>
      </c>
      <c r="D45" s="196">
        <f>+'Ekamut-caxs'!D52</f>
        <v>300</v>
      </c>
      <c r="E45" s="193">
        <f t="shared" si="0"/>
        <v>162.30000000000001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175.2</v>
      </c>
      <c r="D46" s="196">
        <f>+'Ekamut-caxs'!D53</f>
        <v>216.4</v>
      </c>
      <c r="E46" s="193">
        <f>D46-C46</f>
        <v>41.200000000000017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200</v>
      </c>
      <c r="E47" s="193">
        <f>D47-C47</f>
        <v>200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16</v>
      </c>
      <c r="D50" s="196">
        <f>+'Ekamut-caxs'!D57</f>
        <v>42</v>
      </c>
      <c r="E50" s="193">
        <f t="shared" si="0"/>
        <v>26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15</v>
      </c>
      <c r="E53" s="193">
        <f t="shared" si="4"/>
        <v>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62.4</v>
      </c>
      <c r="D55" s="196">
        <f>+'Ekamut-caxs'!D62</f>
        <v>0</v>
      </c>
      <c r="E55" s="193">
        <f t="shared" si="4"/>
        <v>-62.4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2419.5</v>
      </c>
      <c r="D60" s="196">
        <f>+'Ekamut-caxs'!D67</f>
        <v>2345.5</v>
      </c>
      <c r="E60" s="193">
        <f t="shared" si="4"/>
        <v>-74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2345.5</v>
      </c>
      <c r="D61" s="197">
        <f>+'Ekamut-caxs'!D68</f>
        <v>2345.5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208.2</v>
      </c>
      <c r="D62" s="196">
        <f>+'Ekamut-caxs'!D69</f>
        <v>0</v>
      </c>
      <c r="E62" s="193">
        <f t="shared" si="4"/>
        <v>-208.2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2326.1999999999998</v>
      </c>
      <c r="E63" s="193">
        <f t="shared" si="4"/>
        <v>2326.1999999999998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1918.5</v>
      </c>
      <c r="D64" s="202">
        <f>D6-D24</f>
        <v>0</v>
      </c>
      <c r="E64" s="202">
        <f t="shared" si="0"/>
        <v>-1918.5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0" t="str">
        <f>+'Ekamut-caxs'!D73</f>
        <v>Ն․Ավետիսյան</v>
      </c>
      <c r="E66" s="500"/>
      <c r="F66" s="108"/>
    </row>
    <row r="67" spans="1:18" ht="9.75" customHeight="1">
      <c r="B67" s="296"/>
      <c r="C67" s="297"/>
      <c r="D67" s="499" t="s">
        <v>5</v>
      </c>
      <c r="E67" s="499"/>
      <c r="F67" s="209"/>
    </row>
    <row r="68" spans="1:18" ht="24.75" customHeight="1">
      <c r="B68" s="294" t="s">
        <v>6</v>
      </c>
      <c r="C68" s="295"/>
      <c r="D68" s="500" t="str">
        <f>+'Ekamut-caxs'!D75</f>
        <v>Գ․Մնացականյան</v>
      </c>
      <c r="E68" s="500"/>
      <c r="F68" s="108"/>
    </row>
    <row r="69" spans="1:18" ht="11.25" customHeight="1">
      <c r="B69" s="298"/>
      <c r="C69" s="297"/>
      <c r="D69" s="499" t="s">
        <v>5</v>
      </c>
      <c r="E69" s="499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D24" sqref="D2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8" t="s">
        <v>78</v>
      </c>
      <c r="B1" s="498"/>
      <c r="C1" s="498"/>
      <c r="D1" s="498"/>
      <c r="E1" s="498"/>
      <c r="F1" s="498"/>
    </row>
    <row r="2" spans="1:20" s="18" customFormat="1" ht="20.25">
      <c r="A2" s="489" t="str">
        <f>+'Ekamut-caxs'!A7:D7</f>
        <v xml:space="preserve">«Երևանի հ․144 մսուր-մանկապարտեզ» ՀՈԱԿ-ի </v>
      </c>
      <c r="B2" s="489"/>
      <c r="C2" s="489"/>
      <c r="D2" s="489"/>
      <c r="E2" s="489"/>
      <c r="F2" s="48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1" t="s">
        <v>282</v>
      </c>
      <c r="B3" s="501"/>
      <c r="C3" s="501"/>
      <c r="D3" s="501"/>
      <c r="E3" s="501"/>
      <c r="F3" s="50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473">
        <v>2941.2</v>
      </c>
      <c r="D6" s="181">
        <f>+C81</f>
        <v>4823</v>
      </c>
      <c r="E6" s="189">
        <f t="shared" ref="E6:E67" si="0">D6-C6</f>
        <v>1881.8000000000002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77421.7</v>
      </c>
      <c r="D7" s="189">
        <f>SUM(D8:D9,D12,D15:D22)</f>
        <v>96992.6</v>
      </c>
      <c r="E7" s="189">
        <f>D7-C7</f>
        <v>19570.900000000009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3">
        <v>76532.800000000003</v>
      </c>
      <c r="D8" s="187">
        <f>+'Dramakan hosqer'!F14</f>
        <v>91660.800000000003</v>
      </c>
      <c r="E8" s="187">
        <f>D8-C8</f>
        <v>15128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3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3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5331.8</v>
      </c>
      <c r="E12" s="187">
        <f t="shared" si="1"/>
        <v>5331.8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2531.9</v>
      </c>
      <c r="E13" s="187">
        <f t="shared" si="1"/>
        <v>2531.9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2799.9</v>
      </c>
      <c r="E14" s="187">
        <f t="shared" si="1"/>
        <v>2799.9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814</v>
      </c>
      <c r="D15" s="187">
        <f>+'Dramakan hosqer'!F21</f>
        <v>0</v>
      </c>
      <c r="E15" s="187">
        <f t="shared" si="0"/>
        <v>-814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12.5</v>
      </c>
      <c r="D21" s="187">
        <f>+'Dramakan hosqer'!F27</f>
        <v>0</v>
      </c>
      <c r="E21" s="187">
        <f>D21-C21</f>
        <v>-12.5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>
        <v>62.4</v>
      </c>
      <c r="D22" s="186">
        <f>+'Dramakan hosqer'!F28</f>
        <v>0</v>
      </c>
      <c r="E22" s="186">
        <f>D22-C22</f>
        <v>-62.4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75539.899999999994</v>
      </c>
      <c r="D23" s="189">
        <f>+D24+D66+D78</f>
        <v>95911.900000000009</v>
      </c>
      <c r="E23" s="189">
        <f t="shared" si="0"/>
        <v>20372.000000000015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75381.899999999994</v>
      </c>
      <c r="D24" s="189">
        <f>SUM(D25,D28:D34,D38:D60,D64:D65)</f>
        <v>95611.900000000009</v>
      </c>
      <c r="E24" s="189">
        <f t="shared" si="0"/>
        <v>20230.000000000015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52099.7</v>
      </c>
      <c r="D25" s="187">
        <f>+'Dramakan hosqer'!F32</f>
        <v>67694.3</v>
      </c>
      <c r="E25" s="187">
        <f t="shared" si="0"/>
        <v>15594.600000000006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328.5</v>
      </c>
      <c r="D26" s="191">
        <f>+'Dramakan hosqer'!F33</f>
        <v>0</v>
      </c>
      <c r="E26" s="191">
        <f t="shared" si="0"/>
        <v>-328.5</v>
      </c>
      <c r="F26" s="178"/>
    </row>
    <row r="27" spans="1:20">
      <c r="A27" s="23">
        <v>1.2</v>
      </c>
      <c r="B27" s="265" t="str">
        <f>+'Dramakan hosqer'!B34</f>
        <v>Պարգևատրում</v>
      </c>
      <c r="C27" s="182">
        <v>783</v>
      </c>
      <c r="D27" s="191">
        <f>+'Dramakan hosqer'!F34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17508.3</v>
      </c>
      <c r="D28" s="187">
        <f>+'Dramakan hosqer'!F35</f>
        <v>18772.599999999999</v>
      </c>
      <c r="E28" s="187">
        <f t="shared" si="0"/>
        <v>1264.2999999999993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1128.5</v>
      </c>
      <c r="D29" s="187">
        <f>+'Dramakan hosqer'!F36</f>
        <v>1461.4</v>
      </c>
      <c r="E29" s="187">
        <f t="shared" si="0"/>
        <v>332.90000000000009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2102.3000000000002</v>
      </c>
      <c r="D30" s="187">
        <f>+'Dramakan hosqer'!F37</f>
        <v>2335.1</v>
      </c>
      <c r="E30" s="187">
        <f t="shared" si="0"/>
        <v>232.79999999999973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308.89999999999998</v>
      </c>
      <c r="D31" s="187">
        <f>+'Dramakan hosqer'!F38</f>
        <v>353.6</v>
      </c>
      <c r="E31" s="187">
        <f t="shared" si="0"/>
        <v>44.700000000000045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76.099999999999994</v>
      </c>
      <c r="D32" s="187">
        <f>+'Dramakan hosqer'!F39</f>
        <v>76.099999999999994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129.6</v>
      </c>
      <c r="D34" s="187">
        <f>SUM(D35:D37)</f>
        <v>134.6</v>
      </c>
      <c r="E34" s="187">
        <f t="shared" si="0"/>
        <v>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57.4</v>
      </c>
      <c r="D35" s="191">
        <f>+'Dramakan hosqer'!F42</f>
        <v>57.6</v>
      </c>
      <c r="E35" s="191">
        <f t="shared" si="0"/>
        <v>0.20000000000000284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0.2</v>
      </c>
      <c r="D36" s="191">
        <f>+'Dramakan hosqer'!F43</f>
        <v>5</v>
      </c>
      <c r="E36" s="191">
        <f t="shared" si="0"/>
        <v>4.8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309.60000000000002</v>
      </c>
      <c r="D39" s="187">
        <f>+'Dramakan hosqer'!F46</f>
        <v>1029</v>
      </c>
      <c r="E39" s="187">
        <f t="shared" si="0"/>
        <v>719.4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180</v>
      </c>
      <c r="D40" s="187">
        <f>+'Dramakan hosqer'!F47</f>
        <v>195.29999999999998</v>
      </c>
      <c r="E40" s="187">
        <f t="shared" si="0"/>
        <v>15.299999999999983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41</v>
      </c>
      <c r="D41" s="187">
        <f>+'Dramakan hosqer'!F48</f>
        <v>500</v>
      </c>
      <c r="E41" s="187">
        <f t="shared" si="0"/>
        <v>459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14.2</v>
      </c>
      <c r="D42" s="187">
        <f>+'Dramakan hosqer'!F49</f>
        <v>660</v>
      </c>
      <c r="E42" s="187">
        <f t="shared" si="0"/>
        <v>645.79999999999995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90.9</v>
      </c>
      <c r="E43" s="187">
        <f t="shared" si="0"/>
        <v>90.9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155</v>
      </c>
      <c r="D44" s="187">
        <f>+'Dramakan hosqer'!F51</f>
        <v>180</v>
      </c>
      <c r="E44" s="187">
        <f t="shared" si="0"/>
        <v>25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137.69999999999999</v>
      </c>
      <c r="D45" s="187">
        <f>+'Dramakan hosqer'!F52</f>
        <v>300</v>
      </c>
      <c r="E45" s="187">
        <f t="shared" si="0"/>
        <v>162.30000000000001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175.2</v>
      </c>
      <c r="D46" s="187">
        <f>+'Dramakan hosqer'!F53</f>
        <v>216.4</v>
      </c>
      <c r="E46" s="187">
        <f t="shared" si="0"/>
        <v>41.200000000000017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200</v>
      </c>
      <c r="E47" s="187">
        <f t="shared" si="0"/>
        <v>200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16</v>
      </c>
      <c r="D50" s="187">
        <f>+'Dramakan hosqer'!F57</f>
        <v>42</v>
      </c>
      <c r="E50" s="187">
        <f t="shared" si="0"/>
        <v>26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15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62.4</v>
      </c>
      <c r="D55" s="187">
        <f>+'Dramakan hosqer'!F62</f>
        <v>0</v>
      </c>
      <c r="E55" s="187">
        <f t="shared" si="0"/>
        <v>-62.4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674.4</v>
      </c>
      <c r="D64" s="187">
        <f>+'Dramakan hosqer'!F71</f>
        <v>945.60000000000014</v>
      </c>
      <c r="E64" s="187">
        <f t="shared" si="0"/>
        <v>271.20000000000016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158</v>
      </c>
      <c r="D66" s="189">
        <f>+D67+D74</f>
        <v>300</v>
      </c>
      <c r="E66" s="189">
        <f t="shared" si="0"/>
        <v>142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158</v>
      </c>
      <c r="D67" s="187">
        <f>SUM(D68:D73)</f>
        <v>300</v>
      </c>
      <c r="E67" s="187">
        <f t="shared" si="0"/>
        <v>142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158</v>
      </c>
      <c r="D69" s="191">
        <f>+'Dramakan hosqer'!F76</f>
        <v>0</v>
      </c>
      <c r="E69" s="191">
        <f>D69-C69</f>
        <v>-158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300</v>
      </c>
      <c r="E70" s="191">
        <f t="shared" si="5"/>
        <v>300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4823</v>
      </c>
      <c r="D81" s="189">
        <f>D6+D7-D23</f>
        <v>5903.6999999999971</v>
      </c>
      <c r="E81" s="189">
        <f t="shared" si="5"/>
        <v>1080.6999999999971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3" t="str">
        <f>+'Ekamut-caxs'!D73</f>
        <v>Ն․Ավետիսյան</v>
      </c>
      <c r="E83" s="50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2" t="s">
        <v>91</v>
      </c>
      <c r="E84" s="502"/>
      <c r="F84" s="211"/>
    </row>
    <row r="85" spans="1:20" s="15" customFormat="1" ht="22.5" customHeight="1">
      <c r="A85" s="16"/>
      <c r="B85" s="302" t="s">
        <v>6</v>
      </c>
      <c r="C85" s="297"/>
      <c r="D85" s="500" t="str">
        <f>+'Ekamut-caxs'!D75</f>
        <v>Գ․Մնացականյան</v>
      </c>
      <c r="E85" s="50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2" t="s">
        <v>91</v>
      </c>
      <c r="E86" s="50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24" sqref="D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4" t="s">
        <v>66</v>
      </c>
      <c r="B1" s="504"/>
      <c r="C1" s="504"/>
      <c r="D1" s="504"/>
      <c r="E1" s="50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5" t="str">
        <f>+'Ekamut-caxs'!A7:D7</f>
        <v xml:space="preserve">«Երևանի հ․144 մսուր-մանկապարտեզ» ՀՈԱԿ-ի </v>
      </c>
      <c r="B2" s="506"/>
      <c r="C2" s="506"/>
      <c r="D2" s="506"/>
      <c r="E2" s="50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7" t="s">
        <v>147</v>
      </c>
      <c r="B3" s="507"/>
      <c r="C3" s="507"/>
      <c r="D3" s="507"/>
      <c r="E3" s="50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08" t="s">
        <v>264</v>
      </c>
      <c r="B4" s="508"/>
      <c r="C4" s="508"/>
      <c r="D4" s="508"/>
      <c r="E4" s="50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09" t="s">
        <v>152</v>
      </c>
      <c r="B7" s="510"/>
      <c r="C7" s="51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108.7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7.9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>
        <v>0.7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97.2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>
        <v>2.9</v>
      </c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108.7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09" t="s">
        <v>177</v>
      </c>
      <c r="B35" s="510"/>
      <c r="C35" s="51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394.5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206.6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37.1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264.2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>
        <v>1.5</v>
      </c>
      <c r="E51" s="27"/>
    </row>
    <row r="52" spans="1:22">
      <c r="A52" s="152">
        <v>2.7</v>
      </c>
      <c r="B52" s="154" t="s">
        <v>169</v>
      </c>
      <c r="C52" s="152" t="s">
        <v>170</v>
      </c>
      <c r="D52" s="27">
        <v>41.7</v>
      </c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945.60000000000014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945.60000000000014</v>
      </c>
      <c r="E59" s="169"/>
      <c r="F59" s="456">
        <f>+D59-D55</f>
        <v>945.60000000000014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f>+'Dramakan hosqer'!F12</f>
        <v>4823</v>
      </c>
      <c r="D62" s="511" t="s">
        <v>180</v>
      </c>
      <c r="E62" s="51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3" t="str">
        <f>+'Ekamut-caxs'!D73</f>
        <v>Ն․Ավետիսյան</v>
      </c>
      <c r="E64" s="51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4" t="s">
        <v>91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3" t="str">
        <f>+'Ekamut-caxs'!D75</f>
        <v>Գ․Մնացականյան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5" t="s">
        <v>91</v>
      </c>
      <c r="E67" s="51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24" sqref="D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5" s="378" customFormat="1" ht="21.75" customHeight="1">
      <c r="A2" s="517" t="str">
        <f>+'Ekamut-caxs'!A7</f>
        <v xml:space="preserve">«Երևանի հ․144 մսուր-մանկապարտեզ»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</row>
    <row r="3" spans="1:15" s="378" customFormat="1" ht="21" customHeight="1">
      <c r="A3" s="517" t="s">
        <v>92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</row>
    <row r="4" spans="1:15" ht="21" customHeight="1"/>
    <row r="5" spans="1:15" s="383" customFormat="1" ht="19.5" customHeight="1">
      <c r="A5" s="523" t="s">
        <v>113</v>
      </c>
      <c r="B5" s="523" t="s">
        <v>93</v>
      </c>
      <c r="C5" s="524" t="s">
        <v>94</v>
      </c>
      <c r="D5" s="524"/>
      <c r="E5" s="524"/>
      <c r="F5" s="524"/>
      <c r="G5" s="524" t="s">
        <v>95</v>
      </c>
      <c r="H5" s="524"/>
      <c r="I5" s="524"/>
      <c r="J5" s="524"/>
      <c r="K5" s="524" t="s">
        <v>137</v>
      </c>
      <c r="L5" s="524"/>
      <c r="M5" s="524"/>
      <c r="N5" s="524"/>
      <c r="O5" s="524"/>
    </row>
    <row r="6" spans="1:15" s="385" customFormat="1" ht="51" customHeight="1">
      <c r="A6" s="523"/>
      <c r="B6" s="523"/>
      <c r="C6" s="384" t="s">
        <v>247</v>
      </c>
      <c r="D6" s="384" t="s">
        <v>215</v>
      </c>
      <c r="E6" s="384" t="s">
        <v>248</v>
      </c>
      <c r="F6" s="384" t="s">
        <v>227</v>
      </c>
      <c r="G6" s="384" t="s">
        <v>228</v>
      </c>
      <c r="H6" s="384" t="s">
        <v>215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388">
        <v>3258</v>
      </c>
      <c r="D7" s="388">
        <v>468174</v>
      </c>
      <c r="E7" s="388">
        <v>2830</v>
      </c>
      <c r="F7" s="389">
        <f t="shared" ref="F7:F16" si="0">+E7*143.7</f>
        <v>406670.99999999994</v>
      </c>
      <c r="G7" s="388">
        <f>520+3800</f>
        <v>4320</v>
      </c>
      <c r="H7" s="388">
        <v>225833</v>
      </c>
      <c r="I7" s="388">
        <v>3971</v>
      </c>
      <c r="J7" s="389">
        <f>+I7*53.48</f>
        <v>212369.08</v>
      </c>
      <c r="K7" s="388">
        <v>78</v>
      </c>
      <c r="L7" s="388">
        <v>116</v>
      </c>
      <c r="M7" s="390">
        <f>+L7*200.47</f>
        <v>23254.52</v>
      </c>
      <c r="N7" s="391">
        <f>+L7*7.94904</f>
        <v>922.08864000000005</v>
      </c>
      <c r="O7" s="390">
        <f>+N7+M7</f>
        <v>24176.608640000002</v>
      </c>
    </row>
    <row r="8" spans="1:15" ht="19.5" customHeight="1">
      <c r="A8" s="386">
        <v>2</v>
      </c>
      <c r="B8" s="387" t="s">
        <v>97</v>
      </c>
      <c r="C8" s="388">
        <v>2883</v>
      </c>
      <c r="D8" s="388">
        <v>414287</v>
      </c>
      <c r="E8" s="388">
        <f>+C8</f>
        <v>2883</v>
      </c>
      <c r="F8" s="389">
        <f t="shared" si="0"/>
        <v>414287.1</v>
      </c>
      <c r="G8" s="388">
        <f>460+3600</f>
        <v>4060</v>
      </c>
      <c r="H8" s="388">
        <v>212528</v>
      </c>
      <c r="I8" s="388">
        <f t="shared" ref="I8:I18" si="1">+G8</f>
        <v>4060</v>
      </c>
      <c r="J8" s="389">
        <f t="shared" ref="J8:J18" si="2">+I8*53.48</f>
        <v>217128.8</v>
      </c>
      <c r="K8" s="388">
        <v>120</v>
      </c>
      <c r="L8" s="388">
        <f>+K8</f>
        <v>120</v>
      </c>
      <c r="M8" s="390">
        <f t="shared" ref="M8:M18" si="3">+L8*200.47</f>
        <v>24056.400000000001</v>
      </c>
      <c r="N8" s="391">
        <f t="shared" ref="N8:N18" si="4">+L8*7.94904</f>
        <v>953.88480000000004</v>
      </c>
      <c r="O8" s="390">
        <f t="shared" ref="O8:O18" si="5">+N8+M8</f>
        <v>25010.284800000001</v>
      </c>
    </row>
    <row r="9" spans="1:15" ht="19.5" customHeight="1">
      <c r="A9" s="386">
        <v>3</v>
      </c>
      <c r="B9" s="387" t="s">
        <v>98</v>
      </c>
      <c r="C9" s="388">
        <v>722</v>
      </c>
      <c r="D9" s="388">
        <v>103751</v>
      </c>
      <c r="E9" s="388">
        <f t="shared" ref="E9:E18" si="6">+C9</f>
        <v>722</v>
      </c>
      <c r="F9" s="389">
        <f t="shared" si="0"/>
        <v>103751.4</v>
      </c>
      <c r="G9" s="388">
        <f>340+3520</f>
        <v>3860</v>
      </c>
      <c r="H9" s="388">
        <v>203032</v>
      </c>
      <c r="I9" s="388">
        <f t="shared" si="1"/>
        <v>3860</v>
      </c>
      <c r="J9" s="389">
        <f t="shared" si="2"/>
        <v>206432.8</v>
      </c>
      <c r="K9" s="388">
        <v>103</v>
      </c>
      <c r="L9" s="388">
        <f t="shared" ref="L9:L18" si="7">+K9</f>
        <v>103</v>
      </c>
      <c r="M9" s="390">
        <f t="shared" si="3"/>
        <v>20648.41</v>
      </c>
      <c r="N9" s="391">
        <f t="shared" si="4"/>
        <v>818.75112000000001</v>
      </c>
      <c r="O9" s="390">
        <f t="shared" si="5"/>
        <v>21467.161120000001</v>
      </c>
    </row>
    <row r="10" spans="1:15" ht="19.5" customHeight="1">
      <c r="A10" s="386">
        <v>4</v>
      </c>
      <c r="B10" s="387" t="s">
        <v>99</v>
      </c>
      <c r="C10" s="388">
        <v>0</v>
      </c>
      <c r="D10" s="388">
        <v>0</v>
      </c>
      <c r="E10" s="388">
        <f t="shared" si="6"/>
        <v>0</v>
      </c>
      <c r="F10" s="389">
        <f t="shared" si="0"/>
        <v>0</v>
      </c>
      <c r="G10" s="388">
        <f>300+3180</f>
        <v>3480</v>
      </c>
      <c r="H10" s="388">
        <v>183110</v>
      </c>
      <c r="I10" s="388">
        <f t="shared" si="1"/>
        <v>3480</v>
      </c>
      <c r="J10" s="389">
        <f t="shared" si="2"/>
        <v>186110.4</v>
      </c>
      <c r="K10" s="388">
        <v>202</v>
      </c>
      <c r="L10" s="388">
        <f t="shared" si="7"/>
        <v>202</v>
      </c>
      <c r="M10" s="390">
        <f t="shared" si="3"/>
        <v>40494.94</v>
      </c>
      <c r="N10" s="391">
        <f t="shared" si="4"/>
        <v>1605.7060799999999</v>
      </c>
      <c r="O10" s="390">
        <f t="shared" si="5"/>
        <v>42100.646080000006</v>
      </c>
    </row>
    <row r="11" spans="1:15" ht="19.5" customHeight="1">
      <c r="A11" s="386">
        <v>5</v>
      </c>
      <c r="B11" s="387" t="s">
        <v>100</v>
      </c>
      <c r="C11" s="388"/>
      <c r="D11" s="388"/>
      <c r="E11" s="388">
        <f t="shared" si="6"/>
        <v>0</v>
      </c>
      <c r="F11" s="389">
        <f t="shared" si="0"/>
        <v>0</v>
      </c>
      <c r="G11" s="388">
        <f>260+3220</f>
        <v>3480</v>
      </c>
      <c r="H11" s="388">
        <v>183510</v>
      </c>
      <c r="I11" s="388">
        <f t="shared" si="1"/>
        <v>3480</v>
      </c>
      <c r="J11" s="389">
        <f t="shared" si="2"/>
        <v>186110.4</v>
      </c>
      <c r="K11" s="388">
        <v>68</v>
      </c>
      <c r="L11" s="388">
        <f t="shared" si="7"/>
        <v>68</v>
      </c>
      <c r="M11" s="390">
        <f t="shared" si="3"/>
        <v>13631.96</v>
      </c>
      <c r="N11" s="391">
        <f t="shared" si="4"/>
        <v>540.53471999999999</v>
      </c>
      <c r="O11" s="390">
        <f t="shared" si="5"/>
        <v>14172.494719999999</v>
      </c>
    </row>
    <row r="12" spans="1:15" ht="19.5" customHeight="1">
      <c r="A12" s="386">
        <v>6</v>
      </c>
      <c r="B12" s="387" t="s">
        <v>101</v>
      </c>
      <c r="C12" s="388"/>
      <c r="D12" s="388"/>
      <c r="E12" s="388">
        <f t="shared" si="6"/>
        <v>0</v>
      </c>
      <c r="F12" s="389">
        <f t="shared" si="0"/>
        <v>0</v>
      </c>
      <c r="G12" s="388">
        <f>320+3260</f>
        <v>3580</v>
      </c>
      <c r="H12" s="388">
        <v>188258</v>
      </c>
      <c r="I12" s="388">
        <f t="shared" si="1"/>
        <v>3580</v>
      </c>
      <c r="J12" s="389">
        <f t="shared" si="2"/>
        <v>191458.4</v>
      </c>
      <c r="K12" s="388">
        <v>142</v>
      </c>
      <c r="L12" s="388">
        <f t="shared" si="7"/>
        <v>142</v>
      </c>
      <c r="M12" s="390">
        <f t="shared" si="3"/>
        <v>28466.74</v>
      </c>
      <c r="N12" s="391">
        <f t="shared" si="4"/>
        <v>1128.76368</v>
      </c>
      <c r="O12" s="390">
        <f t="shared" si="5"/>
        <v>29595.503680000002</v>
      </c>
    </row>
    <row r="13" spans="1:15" ht="19.5" customHeight="1">
      <c r="A13" s="386">
        <v>7</v>
      </c>
      <c r="B13" s="387" t="s">
        <v>102</v>
      </c>
      <c r="C13" s="388"/>
      <c r="D13" s="388"/>
      <c r="E13" s="388">
        <f t="shared" si="6"/>
        <v>0</v>
      </c>
      <c r="F13" s="389">
        <f t="shared" si="0"/>
        <v>0</v>
      </c>
      <c r="G13" s="388">
        <f>440+2980</f>
        <v>3420</v>
      </c>
      <c r="H13" s="388">
        <v>178502</v>
      </c>
      <c r="I13" s="388">
        <f t="shared" si="1"/>
        <v>3420</v>
      </c>
      <c r="J13" s="389">
        <f t="shared" si="2"/>
        <v>182901.59999999998</v>
      </c>
      <c r="K13" s="388">
        <v>161</v>
      </c>
      <c r="L13" s="388">
        <f t="shared" si="7"/>
        <v>161</v>
      </c>
      <c r="M13" s="390">
        <f t="shared" si="3"/>
        <v>32275.67</v>
      </c>
      <c r="N13" s="391">
        <f t="shared" si="4"/>
        <v>1279.7954400000001</v>
      </c>
      <c r="O13" s="390">
        <f t="shared" si="5"/>
        <v>33555.46544</v>
      </c>
    </row>
    <row r="14" spans="1:15" ht="19.5" customHeight="1">
      <c r="A14" s="386">
        <v>8</v>
      </c>
      <c r="B14" s="392" t="s">
        <v>103</v>
      </c>
      <c r="C14" s="388"/>
      <c r="D14" s="388"/>
      <c r="E14" s="388">
        <f t="shared" si="6"/>
        <v>0</v>
      </c>
      <c r="F14" s="389">
        <f t="shared" si="0"/>
        <v>0</v>
      </c>
      <c r="G14" s="388">
        <f>500+2820</f>
        <v>3320</v>
      </c>
      <c r="H14" s="388">
        <v>172553</v>
      </c>
      <c r="I14" s="388">
        <f t="shared" si="1"/>
        <v>3320</v>
      </c>
      <c r="J14" s="389">
        <f t="shared" si="2"/>
        <v>177553.59999999998</v>
      </c>
      <c r="K14" s="388">
        <v>156</v>
      </c>
      <c r="L14" s="388">
        <f t="shared" si="7"/>
        <v>156</v>
      </c>
      <c r="M14" s="390">
        <f t="shared" si="3"/>
        <v>31273.32</v>
      </c>
      <c r="N14" s="391">
        <f t="shared" si="4"/>
        <v>1240.05024</v>
      </c>
      <c r="O14" s="390">
        <f t="shared" si="5"/>
        <v>32513.37024</v>
      </c>
    </row>
    <row r="15" spans="1:15" ht="19.5" customHeight="1">
      <c r="A15" s="386">
        <v>9</v>
      </c>
      <c r="B15" s="392" t="s">
        <v>104</v>
      </c>
      <c r="C15" s="388"/>
      <c r="D15" s="388"/>
      <c r="E15" s="388">
        <f t="shared" si="6"/>
        <v>0</v>
      </c>
      <c r="F15" s="389">
        <f t="shared" si="0"/>
        <v>0</v>
      </c>
      <c r="G15" s="388">
        <f>300+2860</f>
        <v>3160</v>
      </c>
      <c r="H15" s="388">
        <v>165997</v>
      </c>
      <c r="I15" s="388">
        <f t="shared" si="1"/>
        <v>3160</v>
      </c>
      <c r="J15" s="389">
        <f t="shared" si="2"/>
        <v>168996.8</v>
      </c>
      <c r="K15" s="388">
        <v>148</v>
      </c>
      <c r="L15" s="388">
        <f t="shared" si="7"/>
        <v>148</v>
      </c>
      <c r="M15" s="390">
        <f t="shared" si="3"/>
        <v>29669.56</v>
      </c>
      <c r="N15" s="391">
        <f t="shared" si="4"/>
        <v>1176.4579200000001</v>
      </c>
      <c r="O15" s="390">
        <f t="shared" si="5"/>
        <v>30846.017920000002</v>
      </c>
    </row>
    <row r="16" spans="1:15" ht="19.5" customHeight="1">
      <c r="A16" s="386">
        <v>10</v>
      </c>
      <c r="B16" s="392" t="s">
        <v>105</v>
      </c>
      <c r="C16" s="388"/>
      <c r="D16" s="388"/>
      <c r="E16" s="388">
        <f t="shared" si="6"/>
        <v>0</v>
      </c>
      <c r="F16" s="389">
        <f t="shared" si="0"/>
        <v>0</v>
      </c>
      <c r="G16" s="388">
        <f>260+3340</f>
        <v>3600</v>
      </c>
      <c r="H16" s="388">
        <v>189928</v>
      </c>
      <c r="I16" s="388">
        <f t="shared" si="1"/>
        <v>3600</v>
      </c>
      <c r="J16" s="389">
        <f t="shared" si="2"/>
        <v>192528</v>
      </c>
      <c r="K16" s="388">
        <v>202</v>
      </c>
      <c r="L16" s="388">
        <f t="shared" si="7"/>
        <v>202</v>
      </c>
      <c r="M16" s="390">
        <f t="shared" si="3"/>
        <v>40494.94</v>
      </c>
      <c r="N16" s="391">
        <f t="shared" si="4"/>
        <v>1605.7060799999999</v>
      </c>
      <c r="O16" s="390">
        <f t="shared" si="5"/>
        <v>42100.646080000006</v>
      </c>
    </row>
    <row r="17" spans="1:15" ht="19.5" customHeight="1">
      <c r="A17" s="386">
        <v>11</v>
      </c>
      <c r="B17" s="392" t="s">
        <v>106</v>
      </c>
      <c r="C17" s="388">
        <v>990</v>
      </c>
      <c r="D17" s="388">
        <v>142263</v>
      </c>
      <c r="E17" s="388">
        <f t="shared" si="6"/>
        <v>990</v>
      </c>
      <c r="F17" s="389">
        <f>+E17*143.7</f>
        <v>142263</v>
      </c>
      <c r="G17" s="388">
        <f>3456+327</f>
        <v>3783</v>
      </c>
      <c r="H17" s="388">
        <v>199067</v>
      </c>
      <c r="I17" s="388">
        <f t="shared" si="1"/>
        <v>3783</v>
      </c>
      <c r="J17" s="389">
        <f t="shared" si="2"/>
        <v>202314.84</v>
      </c>
      <c r="K17" s="388">
        <v>161</v>
      </c>
      <c r="L17" s="388">
        <f t="shared" si="7"/>
        <v>161</v>
      </c>
      <c r="M17" s="390">
        <f t="shared" si="3"/>
        <v>32275.67</v>
      </c>
      <c r="N17" s="391">
        <f t="shared" si="4"/>
        <v>1279.7954400000001</v>
      </c>
      <c r="O17" s="390">
        <f t="shared" si="5"/>
        <v>33555.46544</v>
      </c>
    </row>
    <row r="18" spans="1:15" ht="19.5" customHeight="1">
      <c r="A18" s="386">
        <v>12</v>
      </c>
      <c r="B18" s="392" t="s">
        <v>107</v>
      </c>
      <c r="C18" s="388">
        <v>2745</v>
      </c>
      <c r="D18" s="388">
        <v>394456</v>
      </c>
      <c r="E18" s="388">
        <f t="shared" si="6"/>
        <v>2745</v>
      </c>
      <c r="F18" s="389">
        <f>+E18*143.7</f>
        <v>394456.49999999994</v>
      </c>
      <c r="G18" s="388">
        <f>461+3488</f>
        <v>3949</v>
      </c>
      <c r="H18" s="388">
        <v>206559</v>
      </c>
      <c r="I18" s="388">
        <f t="shared" si="1"/>
        <v>3949</v>
      </c>
      <c r="J18" s="389">
        <f t="shared" si="2"/>
        <v>211192.52</v>
      </c>
      <c r="K18" s="388">
        <v>185</v>
      </c>
      <c r="L18" s="388">
        <f t="shared" si="7"/>
        <v>185</v>
      </c>
      <c r="M18" s="390">
        <f t="shared" si="3"/>
        <v>37086.949999999997</v>
      </c>
      <c r="N18" s="391">
        <f t="shared" si="4"/>
        <v>1470.5724</v>
      </c>
      <c r="O18" s="390">
        <f t="shared" si="5"/>
        <v>38557.522399999994</v>
      </c>
    </row>
    <row r="19" spans="1:15" ht="32.25" customHeight="1">
      <c r="A19" s="394"/>
      <c r="B19" s="382" t="s">
        <v>89</v>
      </c>
      <c r="C19" s="395">
        <f t="shared" ref="C19:K19" si="8">SUM(C7:C18)</f>
        <v>10598</v>
      </c>
      <c r="D19" s="396">
        <f t="shared" si="8"/>
        <v>1522931</v>
      </c>
      <c r="E19" s="395">
        <f t="shared" si="8"/>
        <v>10170</v>
      </c>
      <c r="F19" s="396">
        <f>SUM(F7:F18)</f>
        <v>1461429</v>
      </c>
      <c r="G19" s="395">
        <f>SUM(G7:G18)</f>
        <v>44012</v>
      </c>
      <c r="H19" s="396">
        <f>SUM(H7:H18)</f>
        <v>2308877</v>
      </c>
      <c r="I19" s="395">
        <f>SUM(I7:I18)</f>
        <v>43663</v>
      </c>
      <c r="J19" s="396">
        <f>SUM(J7:J18)</f>
        <v>2335097.2400000002</v>
      </c>
      <c r="K19" s="395">
        <f t="shared" si="8"/>
        <v>1726</v>
      </c>
      <c r="L19" s="395">
        <f>SUM(L7:L18)</f>
        <v>1764</v>
      </c>
      <c r="M19" s="396">
        <f>SUM(M7:M18)</f>
        <v>353629.08</v>
      </c>
      <c r="N19" s="397">
        <f>SUM(N7:N18)</f>
        <v>14022.10656</v>
      </c>
      <c r="O19" s="396">
        <f>SUM(O7:O18)</f>
        <v>367651.18656</v>
      </c>
    </row>
    <row r="20" spans="1:15" ht="21.75" customHeight="1">
      <c r="B20" s="398"/>
      <c r="C20" s="399"/>
      <c r="D20" s="400"/>
      <c r="E20" s="399"/>
      <c r="F20" s="400">
        <f>ROUND(F19/1000,1)</f>
        <v>1461.4</v>
      </c>
      <c r="G20" s="399"/>
      <c r="H20" s="400"/>
      <c r="I20" s="399"/>
      <c r="J20" s="400">
        <f>ROUND(J19/1000,1)</f>
        <v>2335.1</v>
      </c>
      <c r="K20" s="399"/>
      <c r="L20" s="399"/>
      <c r="M20" s="400">
        <f>ROUND(M19/1000,1)</f>
        <v>353.6</v>
      </c>
      <c r="N20" s="400">
        <f t="shared" ref="N20:O20" si="9">ROUND(N19/1000,1)</f>
        <v>14</v>
      </c>
      <c r="O20" s="400">
        <f t="shared" si="9"/>
        <v>367.7</v>
      </c>
    </row>
    <row r="21" spans="1:15" ht="33.75" customHeight="1" thickBot="1">
      <c r="B21" s="521" t="s">
        <v>253</v>
      </c>
      <c r="C21" s="521"/>
      <c r="D21" s="521"/>
      <c r="E21" s="401"/>
      <c r="F21" s="402"/>
      <c r="H21" s="401"/>
      <c r="M21" s="400"/>
    </row>
    <row r="22" spans="1:15" s="378" customFormat="1" ht="34.5" customHeight="1">
      <c r="A22" s="403"/>
      <c r="B22" s="404" t="s">
        <v>141</v>
      </c>
      <c r="C22" s="405" t="s">
        <v>142</v>
      </c>
      <c r="D22" s="405" t="s">
        <v>254</v>
      </c>
      <c r="E22" s="405" t="s">
        <v>254</v>
      </c>
      <c r="F22" s="406" t="s">
        <v>254</v>
      </c>
      <c r="G22" s="405" t="s">
        <v>142</v>
      </c>
      <c r="H22" s="405" t="s">
        <v>254</v>
      </c>
      <c r="I22" s="405" t="s">
        <v>254</v>
      </c>
      <c r="J22" s="407" t="s">
        <v>254</v>
      </c>
      <c r="K22" s="405" t="s">
        <v>142</v>
      </c>
      <c r="L22" s="405" t="s">
        <v>254</v>
      </c>
      <c r="M22" s="408" t="s">
        <v>254</v>
      </c>
      <c r="N22" s="403" t="s">
        <v>254</v>
      </c>
      <c r="O22" s="407" t="s">
        <v>254</v>
      </c>
    </row>
    <row r="23" spans="1:15" ht="23.25" customHeight="1">
      <c r="A23" s="409">
        <v>1</v>
      </c>
      <c r="B23" s="410"/>
      <c r="C23" s="393"/>
      <c r="D23" s="393" t="s">
        <v>254</v>
      </c>
      <c r="E23" s="393" t="s">
        <v>254</v>
      </c>
      <c r="F23" s="411"/>
      <c r="G23" s="412"/>
      <c r="H23" s="393" t="s">
        <v>254</v>
      </c>
      <c r="I23" s="393" t="s">
        <v>254</v>
      </c>
      <c r="J23" s="413"/>
      <c r="K23" s="412"/>
      <c r="L23" s="393" t="s">
        <v>254</v>
      </c>
      <c r="M23" s="414"/>
      <c r="N23" s="415" t="s">
        <v>254</v>
      </c>
      <c r="O23" s="416" t="s">
        <v>254</v>
      </c>
    </row>
    <row r="24" spans="1:15" ht="23.25" customHeight="1">
      <c r="A24" s="409">
        <v>2</v>
      </c>
      <c r="B24" s="410"/>
      <c r="C24" s="393"/>
      <c r="D24" s="393" t="s">
        <v>254</v>
      </c>
      <c r="E24" s="393" t="s">
        <v>254</v>
      </c>
      <c r="F24" s="411"/>
      <c r="G24" s="412"/>
      <c r="H24" s="393" t="s">
        <v>254</v>
      </c>
      <c r="I24" s="393" t="s">
        <v>254</v>
      </c>
      <c r="J24" s="413"/>
      <c r="K24" s="412"/>
      <c r="L24" s="393" t="s">
        <v>254</v>
      </c>
      <c r="M24" s="414"/>
      <c r="N24" s="415" t="s">
        <v>254</v>
      </c>
      <c r="O24" s="416" t="s">
        <v>254</v>
      </c>
    </row>
    <row r="25" spans="1:15" s="385" customFormat="1" ht="23.25" customHeight="1">
      <c r="A25" s="417">
        <v>3</v>
      </c>
      <c r="B25" s="418"/>
      <c r="C25" s="419"/>
      <c r="D25" s="419" t="s">
        <v>254</v>
      </c>
      <c r="E25" s="419" t="s">
        <v>254</v>
      </c>
      <c r="F25" s="420"/>
      <c r="G25" s="421"/>
      <c r="H25" s="419" t="s">
        <v>254</v>
      </c>
      <c r="I25" s="419" t="s">
        <v>254</v>
      </c>
      <c r="J25" s="420"/>
      <c r="K25" s="421"/>
      <c r="L25" s="419" t="s">
        <v>254</v>
      </c>
      <c r="M25" s="422"/>
      <c r="N25" s="423" t="s">
        <v>254</v>
      </c>
      <c r="O25" s="424" t="s">
        <v>254</v>
      </c>
    </row>
    <row r="26" spans="1:15" s="378" customFormat="1" ht="24" customHeight="1">
      <c r="A26" s="425"/>
      <c r="B26" s="426" t="s">
        <v>68</v>
      </c>
      <c r="C26" s="396" t="s">
        <v>254</v>
      </c>
      <c r="D26" s="396" t="s">
        <v>254</v>
      </c>
      <c r="E26" s="396" t="s">
        <v>254</v>
      </c>
      <c r="F26" s="427">
        <f>SUM(F23:F25)</f>
        <v>0</v>
      </c>
      <c r="G26" s="428" t="s">
        <v>254</v>
      </c>
      <c r="H26" s="396" t="s">
        <v>254</v>
      </c>
      <c r="I26" s="396" t="s">
        <v>254</v>
      </c>
      <c r="J26" s="427">
        <f>SUM(J23:J25)</f>
        <v>0</v>
      </c>
      <c r="K26" s="428" t="s">
        <v>254</v>
      </c>
      <c r="L26" s="396" t="s">
        <v>254</v>
      </c>
      <c r="M26" s="429">
        <f>SUM(M23:M25)</f>
        <v>0</v>
      </c>
      <c r="N26" s="425" t="s">
        <v>254</v>
      </c>
      <c r="O26" s="430" t="s">
        <v>254</v>
      </c>
    </row>
    <row r="27" spans="1:15" s="378" customFormat="1" ht="27" customHeight="1" thickBot="1">
      <c r="A27" s="431"/>
      <c r="B27" s="432" t="s">
        <v>255</v>
      </c>
      <c r="C27" s="433"/>
      <c r="D27" s="433" t="s">
        <v>254</v>
      </c>
      <c r="E27" s="433" t="s">
        <v>254</v>
      </c>
      <c r="F27" s="434">
        <f>+F20-F26</f>
        <v>1461.4</v>
      </c>
      <c r="G27" s="435" t="s">
        <v>254</v>
      </c>
      <c r="H27" s="433" t="s">
        <v>254</v>
      </c>
      <c r="I27" s="433" t="s">
        <v>254</v>
      </c>
      <c r="J27" s="434">
        <f>J20-J26</f>
        <v>2335.1</v>
      </c>
      <c r="K27" s="435" t="s">
        <v>254</v>
      </c>
      <c r="L27" s="433" t="s">
        <v>254</v>
      </c>
      <c r="M27" s="436">
        <f>M20-M26</f>
        <v>353.6</v>
      </c>
      <c r="N27" s="431" t="s">
        <v>254</v>
      </c>
      <c r="O27" s="434">
        <f>+O20-M26</f>
        <v>367.7</v>
      </c>
    </row>
    <row r="28" spans="1:15" s="378" customFormat="1" ht="25.5" customHeight="1" thickBot="1">
      <c r="B28" s="437"/>
      <c r="F28" s="400"/>
      <c r="J28" s="438" t="s">
        <v>143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17" t="s">
        <v>2</v>
      </c>
      <c r="D30" s="517"/>
      <c r="E30" s="379"/>
      <c r="F30" s="379"/>
      <c r="G30" s="522"/>
      <c r="H30" s="522"/>
      <c r="I30" s="441"/>
      <c r="J30" s="519" t="s">
        <v>279</v>
      </c>
      <c r="K30" s="519"/>
      <c r="M30" s="402"/>
    </row>
    <row r="31" spans="1:15" s="378" customFormat="1">
      <c r="C31" s="442"/>
      <c r="D31" s="442"/>
      <c r="E31" s="443"/>
      <c r="F31" s="443"/>
      <c r="G31" s="520" t="s">
        <v>90</v>
      </c>
      <c r="H31" s="520"/>
      <c r="I31" s="444"/>
      <c r="J31" s="520" t="s">
        <v>108</v>
      </c>
      <c r="K31" s="520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19"/>
      <c r="H32" s="519"/>
      <c r="I32" s="446"/>
      <c r="J32" s="519" t="s">
        <v>280</v>
      </c>
      <c r="K32" s="519"/>
    </row>
    <row r="33" spans="3:13" s="378" customFormat="1">
      <c r="C33" s="401"/>
      <c r="D33" s="401"/>
      <c r="G33" s="520" t="s">
        <v>90</v>
      </c>
      <c r="H33" s="520"/>
      <c r="I33" s="444"/>
      <c r="J33" s="520" t="s">
        <v>108</v>
      </c>
      <c r="K33" s="520"/>
    </row>
    <row r="34" spans="3:13">
      <c r="F34" s="447" t="s">
        <v>1</v>
      </c>
    </row>
    <row r="35" spans="3:13" ht="16.5" customHeight="1">
      <c r="C35" s="448" t="s">
        <v>109</v>
      </c>
      <c r="D35" s="448"/>
      <c r="E35" s="448" t="s">
        <v>110</v>
      </c>
      <c r="F35" s="448" t="s">
        <v>256</v>
      </c>
      <c r="I35" s="449" t="s">
        <v>111</v>
      </c>
      <c r="J35" s="450" t="s">
        <v>211</v>
      </c>
      <c r="K35" s="450"/>
      <c r="L35" s="450" t="s">
        <v>209</v>
      </c>
      <c r="M35" s="450" t="s">
        <v>206</v>
      </c>
    </row>
    <row r="36" spans="3:13" ht="16.5" customHeight="1">
      <c r="C36" s="448" t="s">
        <v>112</v>
      </c>
      <c r="D36" s="448"/>
      <c r="E36" s="448" t="s">
        <v>110</v>
      </c>
      <c r="F36" s="448" t="s">
        <v>214</v>
      </c>
      <c r="I36" s="516" t="s">
        <v>217</v>
      </c>
      <c r="J36" s="516"/>
      <c r="K36" s="450"/>
      <c r="L36" s="516" t="s">
        <v>257</v>
      </c>
      <c r="M36" s="516"/>
    </row>
    <row r="37" spans="3:13">
      <c r="C37" s="448"/>
      <c r="D37" s="448"/>
      <c r="E37" s="516" t="s">
        <v>216</v>
      </c>
      <c r="F37" s="516"/>
      <c r="I37" s="516"/>
      <c r="J37" s="516"/>
      <c r="K37" s="450"/>
      <c r="L37" s="516"/>
      <c r="M37" s="516"/>
    </row>
    <row r="38" spans="3:13">
      <c r="C38" s="448"/>
      <c r="D38" s="448"/>
      <c r="E38" s="516"/>
      <c r="F38" s="51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24" sqref="D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9" t="s">
        <v>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6" s="17" customFormat="1" ht="20.25">
      <c r="A2" s="489" t="str">
        <f>+'Ekamut-caxs'!A7</f>
        <v xml:space="preserve">«Երևանի հ․144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6" ht="17.25">
      <c r="A3" s="507" t="s">
        <v>284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2" t="s">
        <v>145</v>
      </c>
      <c r="B5" s="532" t="s">
        <v>67</v>
      </c>
      <c r="C5" s="530" t="s">
        <v>210</v>
      </c>
      <c r="D5" s="530"/>
      <c r="E5" s="530"/>
      <c r="F5" s="530"/>
      <c r="G5" s="530"/>
      <c r="H5" s="530"/>
      <c r="I5" s="530"/>
      <c r="J5" s="530"/>
      <c r="K5" s="530"/>
      <c r="L5" s="530"/>
      <c r="M5" s="531" t="s">
        <v>146</v>
      </c>
    </row>
    <row r="6" spans="1:16" ht="89.25" customHeight="1">
      <c r="A6" s="532"/>
      <c r="B6" s="532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1"/>
    </row>
    <row r="7" spans="1:16" ht="27.75" customHeight="1">
      <c r="A7" s="212">
        <v>1</v>
      </c>
      <c r="B7" s="255" t="s">
        <v>194</v>
      </c>
      <c r="C7" s="256">
        <v>4279.8</v>
      </c>
      <c r="D7" s="256">
        <f>+B10*11</f>
        <v>59415.399999999994</v>
      </c>
      <c r="E7" s="256"/>
      <c r="F7" s="256"/>
      <c r="G7" s="256">
        <f>+J15</f>
        <v>728.5</v>
      </c>
      <c r="H7" s="357">
        <f>H10*1.17*161.2+3*119.6+7*150.8</f>
        <v>2734.6279999999997</v>
      </c>
      <c r="I7" s="256">
        <v>500</v>
      </c>
      <c r="J7" s="357">
        <v>0</v>
      </c>
      <c r="K7" s="256"/>
      <c r="L7" s="256"/>
      <c r="M7" s="257">
        <f>ROUND(SUM(C7:L7),1)</f>
        <v>67658.3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33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67694.3</v>
      </c>
    </row>
    <row r="10" spans="1:16" s="214" customFormat="1" ht="18.75" customHeight="1">
      <c r="B10" s="377">
        <v>5401.4</v>
      </c>
      <c r="C10" s="216">
        <f>+B10*11</f>
        <v>59415.399999999994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5"/>
      <c r="L11" s="535"/>
      <c r="M11" s="225"/>
    </row>
    <row r="12" spans="1:16" s="214" customFormat="1" ht="69" customHeight="1">
      <c r="B12" s="527" t="s">
        <v>207</v>
      </c>
      <c r="C12" s="528"/>
      <c r="D12" s="224"/>
      <c r="G12" s="176"/>
      <c r="H12" s="176"/>
      <c r="I12" s="527" t="s">
        <v>208</v>
      </c>
      <c r="J12" s="528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5"/>
      <c r="E17" s="525"/>
      <c r="F17" s="309"/>
      <c r="G17" s="309"/>
      <c r="H17" s="533" t="str">
        <f>+'Ekamut-caxs'!D73</f>
        <v>Ն․Ավետիսյան</v>
      </c>
      <c r="I17" s="533"/>
      <c r="J17" s="533"/>
      <c r="K17" s="234"/>
    </row>
    <row r="18" spans="2:11" s="235" customFormat="1" ht="17.25" customHeight="1">
      <c r="B18" s="310"/>
      <c r="C18" s="311"/>
      <c r="D18" s="526" t="s">
        <v>90</v>
      </c>
      <c r="E18" s="526"/>
      <c r="F18" s="312"/>
      <c r="G18" s="313"/>
      <c r="H18" s="534" t="s">
        <v>91</v>
      </c>
      <c r="I18" s="534"/>
      <c r="J18" s="534"/>
      <c r="K18" s="236"/>
    </row>
    <row r="19" spans="2:11" s="233" customFormat="1" ht="24.75" customHeight="1">
      <c r="B19" s="314" t="s">
        <v>6</v>
      </c>
      <c r="C19" s="308"/>
      <c r="D19" s="525"/>
      <c r="E19" s="525"/>
      <c r="F19" s="315"/>
      <c r="G19" s="315"/>
      <c r="H19" s="533" t="str">
        <f>+'Ekamut-caxs'!D75</f>
        <v>Գ․Մնացականյան</v>
      </c>
      <c r="I19" s="533"/>
      <c r="J19" s="533"/>
      <c r="K19" s="234"/>
    </row>
    <row r="20" spans="2:11" s="235" customFormat="1" ht="18.75" customHeight="1">
      <c r="B20" s="311"/>
      <c r="C20" s="311"/>
      <c r="D20" s="526" t="s">
        <v>90</v>
      </c>
      <c r="E20" s="526"/>
      <c r="F20" s="312"/>
      <c r="G20" s="313"/>
      <c r="H20" s="534" t="s">
        <v>91</v>
      </c>
      <c r="I20" s="534"/>
      <c r="J20" s="534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24" sqref="D24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37" t="s">
        <v>66</v>
      </c>
      <c r="B1" s="537"/>
      <c r="C1" s="537"/>
      <c r="D1" s="537"/>
    </row>
    <row r="2" spans="1:4" ht="17.25">
      <c r="A2" s="538" t="str">
        <f>+'Ekamut-caxs'!A7:D7</f>
        <v xml:space="preserve">«Երևանի հ․144 մսուր-մանկապարտեզ» ՀՈԱԿ-ի </v>
      </c>
      <c r="B2" s="538"/>
      <c r="C2" s="538"/>
      <c r="D2" s="538"/>
    </row>
    <row r="3" spans="1:4" ht="39.75" customHeight="1">
      <c r="A3" s="538" t="s">
        <v>283</v>
      </c>
      <c r="B3" s="538"/>
      <c r="C3" s="538"/>
      <c r="D3" s="538"/>
    </row>
    <row r="6" spans="1:4" ht="60" customHeight="1">
      <c r="A6" s="460" t="s">
        <v>3</v>
      </c>
      <c r="B6" s="472" t="s">
        <v>123</v>
      </c>
      <c r="C6" s="472" t="s">
        <v>124</v>
      </c>
      <c r="D6" s="460" t="s">
        <v>270</v>
      </c>
    </row>
    <row r="7" spans="1:4" s="49" customFormat="1" ht="30" customHeight="1">
      <c r="A7" s="461">
        <v>1</v>
      </c>
      <c r="B7" s="462" t="s">
        <v>271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125</v>
      </c>
      <c r="C8" s="463"/>
      <c r="D8" s="463"/>
    </row>
    <row r="9" spans="1:4" ht="25.5" customHeight="1">
      <c r="A9" s="463">
        <v>1.2</v>
      </c>
      <c r="B9" s="464" t="s">
        <v>126</v>
      </c>
      <c r="C9" s="463"/>
      <c r="D9" s="463"/>
    </row>
    <row r="10" spans="1:4" ht="25.5" customHeight="1">
      <c r="A10" s="463">
        <v>1.3</v>
      </c>
      <c r="B10" s="464" t="s">
        <v>127</v>
      </c>
      <c r="C10" s="463"/>
      <c r="D10" s="463"/>
    </row>
    <row r="11" spans="1:4" s="49" customFormat="1" ht="30" customHeight="1">
      <c r="A11" s="461">
        <v>2</v>
      </c>
      <c r="B11" s="462" t="s">
        <v>272</v>
      </c>
      <c r="C11" s="461">
        <f>SUM(C12:C14)</f>
        <v>1</v>
      </c>
      <c r="D11" s="461">
        <f>SUM(D12:D14)</f>
        <v>30</v>
      </c>
    </row>
    <row r="12" spans="1:4" ht="21.75" customHeight="1">
      <c r="A12" s="463">
        <v>2.1</v>
      </c>
      <c r="B12" s="464" t="s">
        <v>128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129</v>
      </c>
      <c r="C13" s="463"/>
      <c r="D13" s="463"/>
    </row>
    <row r="14" spans="1:4" ht="21.75" customHeight="1">
      <c r="A14" s="463">
        <v>2.2999999999999998</v>
      </c>
      <c r="B14" s="464" t="s">
        <v>130</v>
      </c>
      <c r="C14" s="463"/>
      <c r="D14" s="463"/>
    </row>
    <row r="15" spans="1:4" s="49" customFormat="1" ht="30" customHeight="1">
      <c r="A15" s="461">
        <v>3</v>
      </c>
      <c r="B15" s="462" t="s">
        <v>273</v>
      </c>
      <c r="C15" s="461">
        <f>SUM(C16:C18)</f>
        <v>3</v>
      </c>
      <c r="D15" s="461">
        <f>SUM(D16:D18)</f>
        <v>90</v>
      </c>
    </row>
    <row r="16" spans="1:4" ht="23.25" customHeight="1">
      <c r="A16" s="463">
        <v>3.1</v>
      </c>
      <c r="B16" s="465" t="s">
        <v>131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132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133</v>
      </c>
      <c r="C18" s="463">
        <v>1</v>
      </c>
      <c r="D18" s="463">
        <v>30</v>
      </c>
    </row>
    <row r="19" spans="1:4" s="49" customFormat="1" ht="30" customHeight="1">
      <c r="A19" s="461">
        <v>4</v>
      </c>
      <c r="B19" s="462" t="s">
        <v>274</v>
      </c>
      <c r="C19" s="461">
        <f>SUM(C20:C22)</f>
        <v>3</v>
      </c>
      <c r="D19" s="461">
        <f>SUM(D20:D22)</f>
        <v>92</v>
      </c>
    </row>
    <row r="20" spans="1:4" ht="23.25" customHeight="1">
      <c r="A20" s="463">
        <v>4.0999999999999996</v>
      </c>
      <c r="B20" s="465" t="s">
        <v>134</v>
      </c>
      <c r="C20" s="463">
        <v>1</v>
      </c>
      <c r="D20" s="463">
        <v>32</v>
      </c>
    </row>
    <row r="21" spans="1:4" ht="23.25" customHeight="1">
      <c r="A21" s="463">
        <v>4.2</v>
      </c>
      <c r="B21" s="465" t="s">
        <v>135</v>
      </c>
      <c r="C21" s="463">
        <v>1</v>
      </c>
      <c r="D21" s="463">
        <v>30</v>
      </c>
    </row>
    <row r="22" spans="1:4" ht="23.25" customHeight="1">
      <c r="A22" s="463">
        <v>4.3</v>
      </c>
      <c r="B22" s="465" t="s">
        <v>276</v>
      </c>
      <c r="C22" s="463">
        <v>1</v>
      </c>
      <c r="D22" s="463">
        <v>30</v>
      </c>
    </row>
    <row r="23" spans="1:4" s="49" customFormat="1" ht="31.5" customHeight="1">
      <c r="A23" s="461"/>
      <c r="B23" s="462" t="s">
        <v>68</v>
      </c>
      <c r="C23" s="461">
        <f>C7+C11+C15+C19</f>
        <v>7</v>
      </c>
      <c r="D23" s="461">
        <f>D7+D11+D15+D19</f>
        <v>212</v>
      </c>
    </row>
    <row r="24" spans="1:4" ht="48.75" customHeight="1"/>
    <row r="25" spans="1:4" ht="17.25">
      <c r="B25" s="467" t="s">
        <v>2</v>
      </c>
      <c r="C25" s="539" t="str">
        <f>+'Ekamut-caxs'!D73</f>
        <v>Ն․Ավետիսյան</v>
      </c>
      <c r="D25" s="539"/>
    </row>
    <row r="26" spans="1:4" ht="15.75" customHeight="1">
      <c r="B26" s="468" t="s">
        <v>4</v>
      </c>
      <c r="C26" s="536" t="s">
        <v>5</v>
      </c>
      <c r="D26" s="536"/>
    </row>
    <row r="27" spans="1:4" ht="27" customHeight="1">
      <c r="B27" s="469" t="s">
        <v>6</v>
      </c>
      <c r="C27" s="539" t="str">
        <f>+'Ekamut-caxs'!D75</f>
        <v>Գ․Մնացականյան</v>
      </c>
      <c r="D27" s="539"/>
    </row>
    <row r="28" spans="1:4">
      <c r="B28" s="470"/>
      <c r="C28" s="536" t="s">
        <v>5</v>
      </c>
      <c r="D28" s="536"/>
    </row>
    <row r="29" spans="1:4">
      <c r="B29" s="471" t="s">
        <v>136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https://mul2.yerevan.am/tasks/1468002/oneclick/144.xlsx?token=9452eba8b1ffa53464a266bf4114b71b</cp:keywords>
  <cp:lastModifiedBy>Lusine Petrosyan</cp:lastModifiedBy>
  <cp:lastPrinted>2024-04-17T07:50:13Z</cp:lastPrinted>
  <dcterms:created xsi:type="dcterms:W3CDTF">1996-10-14T23:33:28Z</dcterms:created>
  <dcterms:modified xsi:type="dcterms:W3CDTF">2024-05-08T15:36:56Z</dcterms:modified>
</cp:coreProperties>
</file>