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E2C002A-3FB1-46C7-A1F7-9233D3377A3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19" l="1"/>
  <c r="L36" i="19" s="1"/>
  <c r="J46" i="19"/>
  <c r="F47" i="19"/>
  <c r="J47" i="19" s="1"/>
  <c r="F48" i="19"/>
  <c r="J48" i="19"/>
  <c r="F50" i="19"/>
  <c r="J50" i="19" s="1"/>
  <c r="D9" i="9" l="1"/>
  <c r="D10" i="10"/>
  <c r="B23" i="7"/>
  <c r="K23" i="7"/>
  <c r="L23" i="7"/>
  <c r="B24" i="7"/>
  <c r="F24" i="7"/>
  <c r="M24" i="7" s="1"/>
  <c r="K24" i="7"/>
  <c r="L24" i="7"/>
  <c r="B25" i="7"/>
  <c r="F25" i="7"/>
  <c r="M25" i="7" s="1"/>
  <c r="K25" i="7"/>
  <c r="L25" i="7"/>
  <c r="B26" i="7"/>
  <c r="F26" i="7"/>
  <c r="M26" i="7" s="1"/>
  <c r="K26" i="7"/>
  <c r="L26" i="7"/>
  <c r="K27" i="7"/>
  <c r="L27" i="7"/>
  <c r="M27" i="7"/>
  <c r="B28" i="7"/>
  <c r="F28" i="7"/>
  <c r="M28" i="7" s="1"/>
  <c r="K28" i="7"/>
  <c r="L28" i="7"/>
  <c r="B29" i="7"/>
  <c r="F29" i="7"/>
  <c r="M29" i="7" s="1"/>
  <c r="K29" i="7"/>
  <c r="L29" i="7"/>
  <c r="D12" i="9"/>
  <c r="D13" i="9"/>
  <c r="B23" i="9"/>
  <c r="H7" i="11"/>
  <c r="E92" i="7" l="1"/>
  <c r="E90" i="7"/>
  <c r="D58" i="7" l="1"/>
  <c r="J32" i="20" l="1"/>
  <c r="J30" i="20"/>
  <c r="C9" i="10"/>
  <c r="C12" i="10"/>
  <c r="C7" i="10" l="1"/>
  <c r="D7" i="11"/>
  <c r="C10" i="11"/>
  <c r="E18" i="20"/>
  <c r="A7" i="7"/>
  <c r="A2" i="20" l="1"/>
  <c r="D46" i="19"/>
  <c r="D47" i="19"/>
  <c r="F74" i="7"/>
  <c r="F21" i="7" s="1"/>
  <c r="L22" i="7"/>
  <c r="K22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F18" i="20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8" i="20" l="1"/>
  <c r="O8" i="20" s="1"/>
  <c r="N17" i="20"/>
  <c r="O17" i="20" s="1"/>
  <c r="D65" i="7"/>
  <c r="E65" i="7"/>
  <c r="C65" i="7"/>
  <c r="M28" i="20"/>
  <c r="D20" i="19" s="1"/>
  <c r="O7" i="20"/>
  <c r="I19" i="20"/>
  <c r="N14" i="20"/>
  <c r="O14" i="20" s="1"/>
  <c r="N11" i="20"/>
  <c r="O11" i="20" s="1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D55" i="19" l="1"/>
  <c r="F23" i="7"/>
  <c r="M23" i="7" s="1"/>
  <c r="M19" i="20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8" i="7" l="1"/>
  <c r="C38" i="7"/>
  <c r="D38" i="7"/>
  <c r="E38" i="7"/>
  <c r="G7" i="11"/>
  <c r="M7" i="11" s="1"/>
  <c r="E9" i="10"/>
  <c r="E10" i="10"/>
  <c r="E11" i="10"/>
  <c r="E9" i="9"/>
  <c r="E10" i="9"/>
  <c r="E12" i="9"/>
  <c r="E13" i="9"/>
  <c r="A10" i="10"/>
  <c r="A11" i="10" s="1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C13" i="7" s="1"/>
  <c r="D15" i="7"/>
  <c r="E15" i="7"/>
  <c r="A15" i="7"/>
  <c r="A18" i="7" s="1"/>
  <c r="A22" i="7" s="1"/>
  <c r="A23" i="7" s="1"/>
  <c r="A24" i="7" s="1"/>
  <c r="A25" i="7" s="1"/>
  <c r="A26" i="7" s="1"/>
  <c r="A27" i="7" s="1"/>
  <c r="A28" i="7" s="1"/>
  <c r="A29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0" i="9" l="1"/>
  <c r="A13" i="9" s="1"/>
  <c r="A12" i="9"/>
  <c r="A11" i="9"/>
  <c r="A14" i="9" s="1"/>
  <c r="F18" i="7"/>
  <c r="D19" i="7"/>
  <c r="E19" i="7"/>
  <c r="M19" i="7" s="1"/>
  <c r="E20" i="7"/>
  <c r="D20" i="7"/>
  <c r="K20" i="7" s="1"/>
  <c r="A16" i="7"/>
  <c r="A17" i="7" s="1"/>
  <c r="D13" i="10"/>
  <c r="D14" i="10"/>
  <c r="E14" i="10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8" i="19"/>
  <c r="A19" i="19" s="1"/>
  <c r="A19" i="7"/>
  <c r="A20" i="7" s="1"/>
  <c r="F15" i="7"/>
  <c r="M15" i="7" s="1"/>
  <c r="M16" i="7"/>
  <c r="E8" i="9"/>
  <c r="E11" i="9"/>
  <c r="L15" i="7"/>
  <c r="K15" i="7"/>
  <c r="A13" i="19"/>
  <c r="A14" i="19" s="1"/>
  <c r="L20" i="7" l="1"/>
  <c r="M20" i="7"/>
  <c r="K19" i="7"/>
  <c r="L19" i="7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B21" i="10"/>
  <c r="B22" i="7"/>
  <c r="B15" i="10" s="1"/>
  <c r="B16" i="10"/>
  <c r="B17" i="10"/>
  <c r="B18" i="10"/>
  <c r="B19" i="10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D21" i="7" s="1"/>
  <c r="D18" i="7" s="1"/>
  <c r="E74" i="7"/>
  <c r="E21" i="7" s="1"/>
  <c r="E18" i="7" s="1"/>
  <c r="L18" i="7" l="1"/>
  <c r="M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D39" i="7" l="1"/>
  <c r="E39" i="7"/>
  <c r="C39" i="7"/>
  <c r="K39" i="7" s="1"/>
  <c r="E40" i="7"/>
  <c r="D40" i="7"/>
  <c r="C40" i="7"/>
  <c r="A2" i="11"/>
  <c r="L40" i="7" l="1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9" i="9"/>
  <c r="D58" i="9"/>
  <c r="D57" i="9"/>
  <c r="F56" i="7"/>
  <c r="F59" i="7"/>
  <c r="F60" i="7"/>
  <c r="F62" i="7"/>
  <c r="F63" i="7"/>
  <c r="F64" i="7"/>
  <c r="C56" i="7" l="1"/>
  <c r="D56" i="7"/>
  <c r="K56" i="7" s="1"/>
  <c r="E56" i="7"/>
  <c r="C62" i="7"/>
  <c r="E62" i="7"/>
  <c r="D62" i="7"/>
  <c r="M63" i="7"/>
  <c r="K60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54" i="7" l="1"/>
  <c r="C54" i="7"/>
  <c r="D54" i="7"/>
  <c r="C47" i="7"/>
  <c r="E47" i="7"/>
  <c r="D47" i="7"/>
  <c r="D52" i="7"/>
  <c r="E52" i="7"/>
  <c r="C52" i="7"/>
  <c r="E50" i="7"/>
  <c r="D50" i="7"/>
  <c r="C50" i="7"/>
  <c r="E42" i="7"/>
  <c r="M42" i="7" s="1"/>
  <c r="D42" i="7"/>
  <c r="C42" i="7"/>
  <c r="C43" i="7"/>
  <c r="D43" i="7"/>
  <c r="E43" i="7"/>
  <c r="C58" i="7"/>
  <c r="E58" i="7"/>
  <c r="E44" i="7"/>
  <c r="C44" i="7"/>
  <c r="D44" i="7"/>
  <c r="E49" i="7"/>
  <c r="D49" i="7"/>
  <c r="C49" i="7"/>
  <c r="E53" i="7"/>
  <c r="D53" i="7"/>
  <c r="C53" i="7"/>
  <c r="F13" i="7"/>
  <c r="E48" i="7"/>
  <c r="C48" i="7"/>
  <c r="D48" i="7"/>
  <c r="D57" i="7"/>
  <c r="C57" i="7"/>
  <c r="E57" i="7"/>
  <c r="M57" i="7" s="1"/>
  <c r="D44" i="10"/>
  <c r="C51" i="7"/>
  <c r="E51" i="7"/>
  <c r="D51" i="7"/>
  <c r="E45" i="7"/>
  <c r="C45" i="7"/>
  <c r="D45" i="7"/>
  <c r="F41" i="7"/>
  <c r="F34" i="7"/>
  <c r="L54" i="7" l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E46" i="7" l="1"/>
  <c r="D46" i="7"/>
  <c r="C46" i="7"/>
  <c r="L41" i="7"/>
  <c r="M41" i="7"/>
  <c r="K41" i="7"/>
  <c r="M34" i="7"/>
  <c r="D25" i="19"/>
  <c r="D20" i="9" s="1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19" i="9" s="1"/>
  <c r="D22" i="9"/>
  <c r="D14" i="9"/>
  <c r="E14" i="9" s="1"/>
  <c r="D16" i="9"/>
  <c r="D17" i="9"/>
  <c r="D18" i="9"/>
  <c r="L33" i="7" l="1"/>
  <c r="M33" i="7"/>
  <c r="L71" i="7"/>
  <c r="M71" i="7"/>
  <c r="K71" i="7"/>
  <c r="D30" i="18" l="1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E37" i="7"/>
  <c r="M37" i="7" s="1"/>
  <c r="D37" i="7"/>
  <c r="C37" i="7"/>
  <c r="F55" i="7"/>
  <c r="D48" i="9"/>
  <c r="F36" i="7"/>
  <c r="D30" i="10"/>
  <c r="D29" i="9"/>
  <c r="E59" i="10"/>
  <c r="E58" i="10"/>
  <c r="E61" i="10"/>
  <c r="D7" i="15"/>
  <c r="D23" i="15" s="1"/>
  <c r="D36" i="7" l="1"/>
  <c r="C36" i="7"/>
  <c r="E36" i="7"/>
  <c r="D55" i="7"/>
  <c r="C55" i="7"/>
  <c r="E55" i="7"/>
  <c r="M55" i="7" s="1"/>
  <c r="H36" i="7"/>
  <c r="M36" i="7"/>
  <c r="K37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D35" i="19"/>
  <c r="E6" i="9" l="1"/>
  <c r="F35" i="7" l="1"/>
  <c r="E35" i="7" s="1"/>
  <c r="C35" i="7" l="1"/>
  <c r="C31" i="7" s="1"/>
  <c r="C30" i="7" s="1"/>
  <c r="C88" i="7" s="1"/>
  <c r="D35" i="7"/>
  <c r="D71" i="19"/>
  <c r="F71" i="19" s="1"/>
  <c r="D28" i="9"/>
  <c r="E28" i="9" s="1"/>
  <c r="F31" i="7"/>
  <c r="F30" i="7" s="1"/>
  <c r="F88" i="7" s="1"/>
  <c r="D28" i="10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<sst xmlns="http://schemas.openxmlformats.org/spreadsheetml/2006/main" count="499" uniqueCount="296">
  <si>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</si>
  <si>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</si>
  <si>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</si>
  <si>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</si>
  <si>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</si>
  <si>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</si>
  <si>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</si>
  <si>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</si>
  <si>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</si>
  <si>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</si>
  <si>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</si>
  <si>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</si>
  <si>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</si>
  <si>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</si>
  <si>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</si>
  <si>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</si>
  <si>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</si>
  <si>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</si>
  <si>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</si>
  <si>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</si>
  <si>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</si>
  <si>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</si>
  <si>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</si>
  <si>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</si>
  <si>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</si>
  <si>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</si>
  <si>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</si>
  <si>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</si>
  <si>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</si>
  <si>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</si>
  <si>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</si>
  <si>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</si>
  <si>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</si>
  <si>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</si>
  <si>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</si>
  <si>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</si>
  <si>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</si>
  <si>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</si>
  <si>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</si>
  <si>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</si>
  <si>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</si>
  <si>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</si>
  <si>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</si>
  <si>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</si>
  <si>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</si>
  <si>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</si>
  <si>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</si>
  <si>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</si>
  <si>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</si>
  <si>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</si>
  <si>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</si>
  <si>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</si>
  <si>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</si>
  <si>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</si>
  <si>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</si>
  <si>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</si>
  <si>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</si>
  <si>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</si>
  <si>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</si>
  <si>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</si>
  <si>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</si>
  <si>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</si>
  <si>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</si>
  <si>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</si>
  <si>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</si>
  <si>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</si>
  <si>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</si>
  <si>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</si>
  <si>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</si>
  <si>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</si>
  <si>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</si>
  <si>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</si>
  <si>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</si>
  <si>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</si>
  <si>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</si>
  <si>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</si>
  <si>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</si>
  <si>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</si>
  <si>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</si>
  <si>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</si>
  <si>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</si>
  <si>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</si>
  <si>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</si>
  <si>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</si>
  <si>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</si>
  <si>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</si>
  <si>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</si>
  <si>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</si>
  <si>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</si>
  <si>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</si>
  <si>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</si>
  <si>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</si>
  <si>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</si>
  <si>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</si>
  <si>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</si>
  <si>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</si>
  <si>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</si>
  <si>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</si>
  <si>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</si>
  <si>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</si>
  <si>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</si>
  <si>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</si>
  <si>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</si>
  <si>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</si>
  <si>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</si>
  <si>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</si>
  <si>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</si>
  <si>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</si>
  <si>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</si>
  <si>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</si>
  <si>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</si>
  <si>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</si>
  <si>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</si>
  <si>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</si>
  <si>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</si>
  <si>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</si>
  <si>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</si>
  <si>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</si>
  <si>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</si>
  <si>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</si>
  <si>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</si>
  <si>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</si>
  <si>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</si>
  <si>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</si>
  <si>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</si>
  <si>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</si>
  <si>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</si>
  <si>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</si>
  <si>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</si>
  <si>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</si>
  <si>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</si>
  <si>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</si>
  <si>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</si>
  <si>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</si>
  <si>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</si>
  <si>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</si>
  <si>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</si>
  <si>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</si>
  <si>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</si>
  <si>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</si>
  <si>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</si>
  <si>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</si>
  <si>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</si>
  <si>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</si>
  <si>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</si>
  <si>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</si>
  <si>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</si>
  <si>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</si>
  <si>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</si>
  <si>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</si>
  <si>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</si>
  <si>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</si>
  <si>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</si>
  <si>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</si>
  <si>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</si>
  <si>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</si>
  <si>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</si>
  <si>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</si>
  <si>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</si>
  <si>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</si>
  <si>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</si>
  <si>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</si>
  <si>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</si>
  <si>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</si>
  <si>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</si>
  <si>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</si>
  <si>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</si>
  <si>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</si>
  <si>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</si>
  <si>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</si>
  <si>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</si>
  <si>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</si>
  <si>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</si>
  <si>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</si>
  <si>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</si>
  <si>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</si>
  <si>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</si>
  <si>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</si>
  <si>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</si>
  <si>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</si>
  <si>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</si>
  <si>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</si>
  <si>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</si>
  <si>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</si>
  <si>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</si>
  <si>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</si>
  <si>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</si>
  <si>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</si>
  <si>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</si>
  <si>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</si>
  <si>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</si>
  <si>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</si>
  <si>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</si>
  <si>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</si>
  <si>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</si>
  <si>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</si>
  <si>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</si>
  <si>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</si>
  <si>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</si>
  <si>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</si>
  <si>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</si>
  <si>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</si>
  <si>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</si>
  <si>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</si>
  <si>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</si>
  <si>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</si>
  <si>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</si>
  <si>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</si>
  <si>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</si>
  <si>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</si>
  <si>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</si>
  <si>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</si>
  <si>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</si>
  <si>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</si>
  <si>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</si>
  <si>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</si>
  <si>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</si>
  <si>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</si>
  <si>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</si>
  <si>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</si>
  <si>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</si>
  <si>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</si>
  <si>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</si>
  <si>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</si>
  <si>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</si>
  <si>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</si>
  <si>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</si>
  <si>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</si>
  <si>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</si>
  <si>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</si>
  <si>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</si>
  <si>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</si>
  <si>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</si>
  <si>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</si>
  <si>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</si>
  <si>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</si>
  <si>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</si>
  <si>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</si>
  <si>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</si>
  <si>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</si>
  <si>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</si>
  <si>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</si>
  <si>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</si>
  <si>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</si>
  <si>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</si>
  <si>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</si>
  <si>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</si>
  <si>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</si>
  <si>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</si>
  <si>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</si>
  <si>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</si>
  <si>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</si>
  <si>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</si>
  <si>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</si>
  <si>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</si>
  <si>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</si>
  <si>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</si>
  <si>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</si>
  <si>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</si>
  <si>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</si>
  <si>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</si>
  <si>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</si>
  <si>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</si>
  <si>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</si>
  <si>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</si>
  <si>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</si>
  <si>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</si>
  <si>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</si>
  <si>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</si>
  <si>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</si>
  <si>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</si>
  <si>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</si>
  <si>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</si>
  <si>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</si>
  <si>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</si>
  <si>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</si>
  <si>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</si>
  <si>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</si>
  <si>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</si>
  <si>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հ․146 մսուր մանկապարտեզ» ՀՈԱԿ-ի </t>
  </si>
  <si>
    <t xml:space="preserve">2024թ. եկամուտների ու ծախսերի 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</si>
  <si>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</si>
  <si>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</si>
  <si>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2023թ. փաստացի և 2024թ. նախատեսվող դրամական միջոցների հոսքերի նախահաշիվների
 համեմատական ցուցանիշների վերաբերյալ</t>
  </si>
  <si>
    <t>2024թ. խմբերի և երեխաների ցուցակային թվաքանակի վերաբերյալ 
(2024թ. տարեսկիզբ)</t>
  </si>
  <si>
    <t>Գ.ԱՍԱՏՐՅԱՆ</t>
  </si>
  <si>
    <t>Ս.ԴԱՆԻԵԼՅԱՆ</t>
  </si>
  <si>
    <t>Համավճարներից</t>
  </si>
  <si>
    <t>Պարգևատրում</t>
  </si>
  <si>
    <t>գնումների համակարգող</t>
  </si>
  <si>
    <t>նախատեսվում է կոյուղագծերի,ծորակների,կողպեքների․կաթսաների,էլեկտրական սալիկների վերանորոգման համար</t>
  </si>
  <si>
    <t>Ա4 ֆորմատի թուղթ,ռեգիստրներ,ֆայլեր և այլն</t>
  </si>
  <si>
    <t>կաթսաներ,ամաններ սննդամթերքը խումբ տեղափոխելու համար</t>
  </si>
  <si>
    <t>3աշխատակից *2*6000 և 23աշխատակից*6000</t>
  </si>
  <si>
    <t>նախատեսվում է ձեռք բերել գունավոր և սովորական տպիչ սարքեր</t>
  </si>
  <si>
    <t xml:space="preserve">հիմնական միջոցների ձեռքբերման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</si>
</sst>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3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cAIABQAE0AAAAAAAAAAAAAAAAAAAAAAAAAAAAAAAAAAAAAAAAAAAAAAAAAAAAAAAAAAAAAAAAAAAAAAAAAAAAAAAAAAAAAAAAAAAAAAAAAAAAAAAAAAAAAAAAAAAAAAAAAAADoBwUAAwAIABMAJ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3MjVaMCMGCSqGSIb3DQEJBDEWBBR7ZmIsPIARFAuORWlzu5VKmF88hTArBgsqhkiG9w0BCRACDDEcMBowGDAWBBRE5xMFRVajmd/v2Zzf5CvSbEm8HjANBgkqhkiG9w0BAQEFAASCAQDIsSW5k+pqMRyyB7wM5FNeqRlYh/5n5PVnZySahpcssaCSVCNWhNVTY7R3YaAPfgtg3MUL9XxjBtvuKBHhYO99UK0TGIfcr5M0XJvzbPnJGYC2QxNX10pkBJF+DVuTeh6/M8vssCpikAkPXSwHcccKmpKC1Ccn8RANURjDwR9JJ+I0Z9Lele1g9rKTRulgZjahWEY8vNV7XmJHvZGZ9j4jQFnC9Oi8fSdT1FibHECwvCmh9TIbOU2/NxAOgHXerJ+5Vqp6tLVHlUL7yU/jZ3WesjNq3PXf8SB3YM23BSrfekHSfe8GUQNvQVM4H5i4zQEK1SuplEb89Kq9936T7bK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cAIABQAE0AAAAAAAAAAAAAAAAAAAAAAAAAAAAAAAAAAAAAAAAAAAAAAAAAAAAAAAAAAAAAAAAAAAAAAAAAAAAAAAAAAAAAAAAAAAAAAAAAAAAAAAAAAAAAAAAAAAAAAAAAAADoBwUAAwAIABMAJ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3MjFaMCMGCSqGSIb3DQEJBDEWBBRIZg1w7nxcKco1Nf86eqh/PgXbtjArBgsqhkiG9w0BCRACDDEcMBowGDAWBBRE5xMFRVajmd/v2Zzf5CvSbEm8HjANBgkqhkiG9w0BAQEFAASCAQAcPkQL85PjQGZ9L5Xlkv3KwOzfT2upKnYOPWYUscu1yFLzRe5A5wrSGIbPKHJcpi4PHvPDc/L2YRukexDfYFsyxt1WBAU+veX+kHKeHXEQPJJdPPOpE6WNNnpOxRxaa0YiplkhLA5pIv8lHxwaOcUJqenkM9Mkda2Sw8u1UT6vVp0vZvSto8GPA1cwhWO+AvEuW00iinGdZyHgVJZFJjJXVd8f1SJ0gC3ok+Z+y7pYC2EMU7juappgVhWg8ajC1jrYjFWt/9+YnbyLqIEUG1++Y8wrrHPlgos/9IKwHUfKnAOeKqbmOFXyF5M/9HQQRpKA89ZDBGsVVbxZ7Ej5Xjq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A224AF6-651E-B794-7A05-3280544FC7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473075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EC743FF-DFCE-A4F5-50A3-26F46C032C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7.28515625" style="6" hidden="1" customWidth="1"/>
    <col min="7" max="7" width="15.28515625" style="6" hidden="1" customWidth="1"/>
    <col min="8" max="8" width="7.28515625" style="6" hidden="1" customWidth="1"/>
    <col min="9" max="9" width="9.42578125" style="6" hidden="1" customWidth="1"/>
    <col min="10" max="10" width="9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279</v>
      </c>
      <c r="F1" s="329"/>
    </row>
    <row r="2" spans="1:14" s="6" customFormat="1">
      <c r="C2" s="329"/>
      <c r="D2" s="481" t="s">
        <v>40</v>
      </c>
      <c r="E2" s="481"/>
      <c r="F2" s="329"/>
    </row>
    <row r="3" spans="1:14" s="6" customFormat="1">
      <c r="C3" s="329"/>
      <c r="D3" s="482" t="s">
        <v>223</v>
      </c>
      <c r="E3" s="482"/>
      <c r="F3" s="329"/>
    </row>
    <row r="4" spans="1:14" s="35" customFormat="1" ht="24.75" customHeight="1">
      <c r="B4" s="352"/>
      <c r="C4" s="352"/>
      <c r="D4" s="481" t="s">
        <v>278</v>
      </c>
      <c r="E4" s="481"/>
    </row>
    <row r="5" spans="1:14" s="35" customFormat="1" ht="20.25" customHeight="1">
      <c r="B5" s="352"/>
      <c r="C5" s="481" t="s">
        <v>224</v>
      </c>
      <c r="D5" s="481"/>
      <c r="E5" s="481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79" t="s">
        <v>279</v>
      </c>
      <c r="B7" s="479"/>
      <c r="C7" s="479"/>
      <c r="D7" s="479"/>
      <c r="E7" s="479"/>
      <c r="F7" s="58" t="s">
        <v>206</v>
      </c>
    </row>
    <row r="8" spans="1:14" ht="18.75" customHeight="1">
      <c r="A8" s="480" t="s">
        <v>280</v>
      </c>
      <c r="B8" s="480"/>
      <c r="C8" s="480"/>
      <c r="D8" s="480"/>
      <c r="E8" s="48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79457.8</v>
      </c>
      <c r="E11" s="337"/>
      <c r="G11" s="6">
        <v>87157.6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150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150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6287.7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963.4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5324.3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39.799999999999997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v>2300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4020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4020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92255.3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58877.2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1164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19228</v>
      </c>
      <c r="E35" s="337"/>
      <c r="G35" s="350">
        <v>190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24035</v>
      </c>
      <c r="M35" s="40"/>
      <c r="N35" s="7" t="s">
        <v>233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1634.3</v>
      </c>
      <c r="E36" s="337"/>
      <c r="F36" s="338">
        <f>+D36-'Komunal '!F27</f>
        <v>0</v>
      </c>
      <c r="L36" s="6">
        <f>+L35*0.8</f>
        <v>19228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2258.1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1044.8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57.6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40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144.4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62.4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 ht="17.25" customHeight="1">
      <c r="A48" s="102">
        <f t="shared" si="2"/>
        <v>11</v>
      </c>
      <c r="B48" s="18" t="s">
        <v>73</v>
      </c>
      <c r="C48" s="44"/>
      <c r="D48" s="323">
        <v>200</v>
      </c>
      <c r="E48" s="337"/>
      <c r="F48" s="485">
        <f>+$F$46</f>
        <v>6</v>
      </c>
      <c r="G48" s="485" t="s">
        <v>188</v>
      </c>
      <c r="H48" s="493" t="s">
        <v>265</v>
      </c>
      <c r="I48" s="490" t="s">
        <v>189</v>
      </c>
      <c r="J48" s="490">
        <f>2*80+2*110+2*250</f>
        <v>880</v>
      </c>
      <c r="K48" s="487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680</v>
      </c>
      <c r="E49" s="337"/>
      <c r="F49" s="486"/>
      <c r="G49" s="486"/>
      <c r="H49" s="494"/>
      <c r="I49" s="491"/>
      <c r="J49" s="491"/>
      <c r="K49" s="487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52.2</v>
      </c>
      <c r="E50" s="337"/>
      <c r="F50" s="485">
        <f>+$F$46</f>
        <v>6</v>
      </c>
      <c r="G50" s="485" t="s">
        <v>188</v>
      </c>
      <c r="H50" s="488">
        <v>38.700000000000003</v>
      </c>
      <c r="I50" s="490" t="s">
        <v>189</v>
      </c>
      <c r="J50" s="490">
        <f>+F50*H50</f>
        <v>232.20000000000002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180</v>
      </c>
      <c r="E51" s="337"/>
      <c r="F51" s="486"/>
      <c r="G51" s="486"/>
      <c r="H51" s="489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163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84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150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229</v>
      </c>
      <c r="C65" s="348"/>
      <c r="D65" s="323">
        <v>60</v>
      </c>
      <c r="E65" s="337"/>
      <c r="F65" s="351" t="s">
        <v>261</v>
      </c>
    </row>
    <row r="66" spans="1:12" s="6" customFormat="1">
      <c r="A66" s="102">
        <f t="shared" si="2"/>
        <v>24</v>
      </c>
      <c r="B66" s="17" t="s">
        <v>227</v>
      </c>
      <c r="C66" s="348"/>
      <c r="D66" s="323">
        <v>144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4020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4020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3"/>
      <c r="E69" s="337"/>
    </row>
    <row r="70" spans="1:12">
      <c r="A70" s="102">
        <v>26</v>
      </c>
      <c r="B70" s="18" t="s">
        <v>66</v>
      </c>
      <c r="C70" s="44"/>
      <c r="D70" s="323">
        <v>1437.3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92255.3</v>
      </c>
      <c r="E71" s="341"/>
      <c r="F71" s="484">
        <f>+D29-D71</f>
        <v>0</v>
      </c>
      <c r="G71" s="484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286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F71:G71"/>
    <mergeCell ref="F50:F51"/>
    <mergeCell ref="G48:G49"/>
    <mergeCell ref="F48:F49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5.7109375" style="274" customWidth="1"/>
    <col min="3" max="3" width="15.5703125" style="244" customWidth="1"/>
    <col min="4" max="4" width="15.42578125" style="244" customWidth="1"/>
    <col min="5" max="5" width="15.85546875" style="244" customWidth="1"/>
    <col min="6" max="6" width="19.28515625" style="69" customWidth="1"/>
    <col min="7" max="7" width="5.5703125" style="69" customWidth="1"/>
    <col min="8" max="8" width="27.425781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280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40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223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41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79" t="str">
        <f>'Ekamut-caxs'!A7:E7</f>
        <v xml:space="preserve">«Երևանի հ․146 մսուր մանկապարտեզ» ՀՈԱԿ-ի </v>
      </c>
      <c r="B7" s="479"/>
      <c r="C7" s="479"/>
      <c r="D7" s="479"/>
      <c r="E7" s="479"/>
      <c r="F7" s="479"/>
      <c r="G7" s="47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0" t="s">
        <v>282</v>
      </c>
      <c r="B8" s="480"/>
      <c r="C8" s="480"/>
      <c r="D8" s="480"/>
      <c r="E8" s="480"/>
      <c r="F8" s="480"/>
      <c r="G8" s="48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1826.3200000000029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2714.8000000000029</v>
      </c>
      <c r="D12" s="239">
        <f>+F12</f>
        <v>2714.8000000000029</v>
      </c>
      <c r="E12" s="239">
        <f>+F12</f>
        <v>2714.8000000000029</v>
      </c>
      <c r="F12" s="189">
        <f>+'Dramakani hamematakan'!D6</f>
        <v>2714.8000000000029</v>
      </c>
      <c r="G12" s="331"/>
      <c r="H12" s="499" t="s">
        <v>222</v>
      </c>
      <c r="I12" s="499"/>
      <c r="J12" s="199">
        <v>0</v>
      </c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16581.599999999999</v>
      </c>
      <c r="D13" s="189">
        <f>SUM(D14:D15,D18,D22:D29)</f>
        <v>40729.85</v>
      </c>
      <c r="E13" s="189">
        <f>SUM(E14:E15,E18,E22:E29)</f>
        <v>62166.275000000001</v>
      </c>
      <c r="F13" s="189">
        <f>SUM(F14:F15,F18,F22:F29)</f>
        <v>88645.5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15891.6</v>
      </c>
      <c r="D14" s="254">
        <v>35756</v>
      </c>
      <c r="E14" s="254">
        <v>55620.5</v>
      </c>
      <c r="F14" s="187">
        <f>+'Ekamut-caxs'!D11</f>
        <v>79457.8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150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150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5">SUM(D19:D21)</f>
        <v>3593.85</v>
      </c>
      <c r="E18" s="187">
        <f t="shared" si="5"/>
        <v>5165.7749999999996</v>
      </c>
      <c r="F18" s="187">
        <f t="shared" si="5"/>
        <v>6737.7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481.7</v>
      </c>
      <c r="E19" s="343">
        <f>+F19/12*9</f>
        <v>722.55</v>
      </c>
      <c r="F19" s="182">
        <f>+'Ekamut-caxs'!D16</f>
        <v>963.4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2662.15</v>
      </c>
      <c r="E20" s="343">
        <f>+F20/12*9</f>
        <v>3993.2249999999999</v>
      </c>
      <c r="F20" s="182">
        <f>+'Ekamut-caxs'!D17</f>
        <v>5324.3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v>3.3</v>
      </c>
      <c r="B21" s="265" t="s">
        <v>295</v>
      </c>
      <c r="C21" s="343"/>
      <c r="D21" s="343">
        <f t="shared" ref="D21:F21" si="6">+D74</f>
        <v>450</v>
      </c>
      <c r="E21" s="343">
        <f t="shared" si="6"/>
        <v>450</v>
      </c>
      <c r="F21" s="343">
        <f t="shared" si="6"/>
        <v>450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690</v>
      </c>
      <c r="D22" s="254">
        <v>1380</v>
      </c>
      <c r="E22" s="254">
        <v>1380</v>
      </c>
      <c r="F22" s="187">
        <f>+'Ekamut-caxs'!D19</f>
        <v>2300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262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18988.78833333333</v>
      </c>
      <c r="D30" s="189">
        <f>D31+D73+D85</f>
        <v>43408.52166666666</v>
      </c>
      <c r="E30" s="189">
        <f>E31+E73+E85</f>
        <v>64833.896666666675</v>
      </c>
      <c r="F30" s="189">
        <f>F31+F73+F85</f>
        <v>88096.68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18988.78833333333</v>
      </c>
      <c r="D31" s="189">
        <f>SUM(D32,D35:D41,D45:D67,D71:D72)</f>
        <v>42958.52166666666</v>
      </c>
      <c r="E31" s="189">
        <f>SUM(E32,E35:E41,E45:E67,E71:E72)</f>
        <v>64383.896666666675</v>
      </c>
      <c r="F31" s="189">
        <f>SUM(F32,F35:F41,F45:F67,F71:F72)</f>
        <v>87646.68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F32/12*2+2000</f>
        <v>11812.866666666667</v>
      </c>
      <c r="D32" s="254">
        <f>+F32/12*6-500</f>
        <v>28938.6</v>
      </c>
      <c r="E32" s="254">
        <f>+F32/12*9-500</f>
        <v>43657.9</v>
      </c>
      <c r="F32" s="187">
        <f>+'Ekamut-caxs'!D32</f>
        <v>58877.2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1164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F35/12*2</f>
        <v>3204.6666666666665</v>
      </c>
      <c r="D35" s="254">
        <f>F35/12*5</f>
        <v>8011.6666666666661</v>
      </c>
      <c r="E35" s="254">
        <f>F35/12*8</f>
        <v>12818.666666666666</v>
      </c>
      <c r="F35" s="187">
        <f>+'Ekamut-caxs'!D35</f>
        <v>19228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f>F36*0.25</f>
        <v>408.57499999999999</v>
      </c>
      <c r="D36" s="254">
        <f>F36*0.5</f>
        <v>817.15</v>
      </c>
      <c r="E36" s="254">
        <f>F36*0.75</f>
        <v>1225.7249999999999</v>
      </c>
      <c r="F36" s="187">
        <f>+'Ekamut-caxs'!D36</f>
        <v>1634.3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f>F37/12*6</f>
        <v>1129.05</v>
      </c>
      <c r="D37" s="254">
        <f>F37/12*9</f>
        <v>1693.5749999999998</v>
      </c>
      <c r="E37" s="254">
        <f>F37/12*11</f>
        <v>2069.9249999999997</v>
      </c>
      <c r="F37" s="187">
        <f>+'Ekamut-caxs'!D37</f>
        <v>2258.1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f>F38/12*6</f>
        <v>502.5</v>
      </c>
      <c r="D38" s="254">
        <f>F38/12*9</f>
        <v>753.75</v>
      </c>
      <c r="E38" s="254">
        <f>F38/12*11</f>
        <v>921.25</v>
      </c>
      <c r="F38" s="187">
        <f>+'Komunal '!M27</f>
        <v>1005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f>F39/12*3</f>
        <v>14.399999999999999</v>
      </c>
      <c r="D39" s="254">
        <f>F39/12*6</f>
        <v>28.799999999999997</v>
      </c>
      <c r="E39" s="254">
        <f>F39/12*9</f>
        <v>43.199999999999996</v>
      </c>
      <c r="F39" s="187">
        <f>+'Ekamut-caxs'!D39</f>
        <v>57.6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f>F40/12*6</f>
        <v>20</v>
      </c>
      <c r="D40" s="254">
        <f>F40/12*6</f>
        <v>20</v>
      </c>
      <c r="E40" s="254">
        <f>F40/12*12</f>
        <v>40</v>
      </c>
      <c r="F40" s="187">
        <f>+'Ekamut-caxs'!D40</f>
        <v>40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36.1</v>
      </c>
      <c r="D41" s="254">
        <f>SUM(D42:D44)</f>
        <v>72.2</v>
      </c>
      <c r="E41" s="254">
        <f>SUM(E42:E44)</f>
        <v>108.30000000000001</v>
      </c>
      <c r="F41" s="187">
        <f>SUM(F42:F44)</f>
        <v>144.4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F42/12*3</f>
        <v>15.600000000000001</v>
      </c>
      <c r="D42" s="343">
        <f>F42/12*6</f>
        <v>31.200000000000003</v>
      </c>
      <c r="E42" s="343">
        <f>F42/12*9</f>
        <v>46.800000000000004</v>
      </c>
      <c r="F42" s="191">
        <f>+'Ekamut-caxs'!D42</f>
        <v>62.4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 t="shared" ref="C43:C44" si="10">F43/12*3</f>
        <v>2.5</v>
      </c>
      <c r="D43" s="343">
        <f t="shared" ref="D43:D44" si="11">F43/12*6</f>
        <v>5</v>
      </c>
      <c r="E43" s="343">
        <f t="shared" ref="E43:E44" si="12">F43/12*9</f>
        <v>7.5</v>
      </c>
      <c r="F43" s="191">
        <f>+'Ekamut-caxs'!D43</f>
        <v>10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 t="shared" si="10"/>
        <v>18</v>
      </c>
      <c r="D44" s="343">
        <f t="shared" si="11"/>
        <v>36</v>
      </c>
      <c r="E44" s="343">
        <f t="shared" si="12"/>
        <v>54</v>
      </c>
      <c r="F44" s="191">
        <f>+'Ekamut-caxs'!D44</f>
        <v>72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F46/12*3</f>
        <v>220.5</v>
      </c>
      <c r="D46" s="254">
        <f>F46/12*6</f>
        <v>441</v>
      </c>
      <c r="E46" s="254">
        <f>F46/12*9</f>
        <v>661.5</v>
      </c>
      <c r="F46" s="187">
        <f>+'Ekamut-caxs'!D46</f>
        <v>882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3">+A46+1</f>
        <v>10</v>
      </c>
      <c r="B47" s="245" t="str">
        <f>+'Ekamut-caxs'!B47</f>
        <v>Գրասենյակային ապրանքների գծով</v>
      </c>
      <c r="C47" s="254">
        <f t="shared" ref="C47:C57" si="14">F47/12*3</f>
        <v>41.849999999999994</v>
      </c>
      <c r="D47" s="254">
        <f t="shared" ref="D47:D57" si="15">F47/12*6</f>
        <v>83.699999999999989</v>
      </c>
      <c r="E47" s="254">
        <f t="shared" ref="E47:E57" si="16">F47/12*9</f>
        <v>125.54999999999998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3"/>
        <v>11</v>
      </c>
      <c r="B48" s="245" t="str">
        <f>+'Ekamut-caxs'!B48</f>
        <v>Փոքրարժեք կամ արագամաշ առարկաների գծով</v>
      </c>
      <c r="C48" s="254">
        <f t="shared" si="14"/>
        <v>50</v>
      </c>
      <c r="D48" s="254">
        <f t="shared" si="15"/>
        <v>100</v>
      </c>
      <c r="E48" s="254">
        <f t="shared" si="16"/>
        <v>150</v>
      </c>
      <c r="F48" s="187">
        <f>+'Ekamut-caxs'!D48</f>
        <v>200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3"/>
        <v>12</v>
      </c>
      <c r="B49" s="245" t="str">
        <f>+'Ekamut-caxs'!B49</f>
        <v>Ուսումնական նյութերի գծով</v>
      </c>
      <c r="C49" s="254">
        <f t="shared" si="14"/>
        <v>170</v>
      </c>
      <c r="D49" s="254">
        <f t="shared" si="15"/>
        <v>340</v>
      </c>
      <c r="E49" s="254">
        <f t="shared" si="16"/>
        <v>510</v>
      </c>
      <c r="F49" s="187">
        <f>+'Ekamut-caxs'!D49</f>
        <v>680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3"/>
        <v>13</v>
      </c>
      <c r="B50" s="245" t="str">
        <f>+'Ekamut-caxs'!B50</f>
        <v>Դեղորայքի գծով</v>
      </c>
      <c r="C50" s="254">
        <f t="shared" si="14"/>
        <v>13.05</v>
      </c>
      <c r="D50" s="254">
        <f t="shared" si="15"/>
        <v>26.1</v>
      </c>
      <c r="E50" s="254">
        <f t="shared" si="16"/>
        <v>39.150000000000006</v>
      </c>
      <c r="F50" s="187">
        <f>+'Ekamut-caxs'!D50</f>
        <v>52.2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3"/>
        <v>14</v>
      </c>
      <c r="B51" s="245" t="str">
        <f>+'Ekamut-caxs'!B51</f>
        <v>Բուժ.ծառայության գծով</v>
      </c>
      <c r="C51" s="254">
        <f t="shared" si="14"/>
        <v>45</v>
      </c>
      <c r="D51" s="254">
        <f t="shared" si="15"/>
        <v>90</v>
      </c>
      <c r="E51" s="254">
        <f t="shared" si="16"/>
        <v>135</v>
      </c>
      <c r="F51" s="187">
        <f>+'Ekamut-caxs'!D51</f>
        <v>180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7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3"/>
        <v>15</v>
      </c>
      <c r="B52" s="245" t="str">
        <f>+'Ekamut-caxs'!B52</f>
        <v>Ընթացիկ վերանորոգման գծով</v>
      </c>
      <c r="C52" s="254">
        <f t="shared" si="14"/>
        <v>125</v>
      </c>
      <c r="D52" s="254">
        <f t="shared" si="15"/>
        <v>250</v>
      </c>
      <c r="E52" s="254">
        <f t="shared" si="16"/>
        <v>375</v>
      </c>
      <c r="F52" s="187">
        <f>+'Ekamut-caxs'!D52</f>
        <v>500</v>
      </c>
      <c r="G52" s="333"/>
      <c r="H52" s="97"/>
      <c r="I52" s="88"/>
      <c r="J52" s="88"/>
      <c r="K52" s="251" t="str">
        <f t="shared" si="8"/>
        <v/>
      </c>
      <c r="L52" s="251" t="str">
        <f t="shared" si="17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3"/>
        <v>16</v>
      </c>
      <c r="B53" s="245" t="str">
        <f>+'Ekamut-caxs'!B53</f>
        <v>Ջեռուցման համակարգի սպասարկման գծով</v>
      </c>
      <c r="C53" s="254">
        <f t="shared" si="14"/>
        <v>40.75</v>
      </c>
      <c r="D53" s="254">
        <f t="shared" si="15"/>
        <v>81.5</v>
      </c>
      <c r="E53" s="254">
        <f t="shared" si="16"/>
        <v>122.25</v>
      </c>
      <c r="F53" s="187">
        <f>+'Ekamut-caxs'!D53</f>
        <v>163</v>
      </c>
      <c r="G53" s="333"/>
      <c r="H53" s="97"/>
      <c r="I53" s="88"/>
      <c r="J53" s="88"/>
      <c r="K53" s="251" t="str">
        <f t="shared" si="8"/>
        <v/>
      </c>
      <c r="L53" s="251" t="str">
        <f t="shared" si="17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3"/>
        <v>17</v>
      </c>
      <c r="B54" s="245" t="str">
        <f>+'Ekamut-caxs'!B54</f>
        <v>Կաթսայատան սպասարկման գծով</v>
      </c>
      <c r="C54" s="254">
        <f t="shared" si="14"/>
        <v>0</v>
      </c>
      <c r="D54" s="254">
        <f t="shared" si="15"/>
        <v>0</v>
      </c>
      <c r="E54" s="254">
        <f t="shared" si="16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7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3"/>
        <v>18</v>
      </c>
      <c r="B55" s="245" t="str">
        <f>+'Ekamut-caxs'!B55</f>
        <v>Սպասարկման և կոմունալ համավճարների գծով</v>
      </c>
      <c r="C55" s="254">
        <f t="shared" si="14"/>
        <v>0</v>
      </c>
      <c r="D55" s="254">
        <f t="shared" si="15"/>
        <v>0</v>
      </c>
      <c r="E55" s="254">
        <f t="shared" si="16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7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si="14"/>
        <v>27</v>
      </c>
      <c r="D56" s="254">
        <f t="shared" si="15"/>
        <v>54</v>
      </c>
      <c r="E56" s="254">
        <f t="shared" si="16"/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8"/>
        <v/>
      </c>
      <c r="L56" s="251" t="str">
        <f t="shared" si="17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3"/>
        <v>18</v>
      </c>
      <c r="B57" s="245" t="str">
        <f>+'Ekamut-caxs'!B57</f>
        <v>Համակարգիչների տեխնիկական սպասարկման գծով</v>
      </c>
      <c r="C57" s="254">
        <f t="shared" si="14"/>
        <v>21</v>
      </c>
      <c r="D57" s="254">
        <f t="shared" si="15"/>
        <v>42</v>
      </c>
      <c r="E57" s="254">
        <f t="shared" si="16"/>
        <v>63</v>
      </c>
      <c r="F57" s="187">
        <f>+'Ekamut-caxs'!D57</f>
        <v>84</v>
      </c>
      <c r="G57" s="333"/>
      <c r="H57" s="97"/>
      <c r="I57" s="88"/>
      <c r="J57" s="88"/>
      <c r="K57" s="251" t="str">
        <f t="shared" si="8"/>
        <v/>
      </c>
      <c r="L57" s="251" t="str">
        <f t="shared" si="17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3"/>
        <v>19</v>
      </c>
      <c r="B58" s="245" t="str">
        <f>+'Ekamut-caxs'!B58</f>
        <v>Համակարգչային ծրագրի և կայքի սպասարկման գծով</v>
      </c>
      <c r="C58" s="254">
        <f>F58/12*0</f>
        <v>0</v>
      </c>
      <c r="D58" s="254">
        <f>G58/12*0</f>
        <v>0</v>
      </c>
      <c r="E58" s="254">
        <f>F58</f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7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3"/>
        <v>20</v>
      </c>
      <c r="B59" s="245" t="str">
        <f>+'Ekamut-caxs'!B59</f>
        <v>էլ․ստորագրության գծով</v>
      </c>
      <c r="C59" s="254">
        <v>3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8"/>
        <v/>
      </c>
      <c r="L59" s="251" t="str">
        <f t="shared" si="17"/>
        <v/>
      </c>
      <c r="M59" s="251" t="str">
        <f t="shared" si="1"/>
        <v/>
      </c>
      <c r="N59" s="64"/>
      <c r="O59" s="64"/>
      <c r="P59" s="64"/>
    </row>
    <row r="60" spans="1:16" s="63" customFormat="1" ht="16.5" customHeight="1">
      <c r="A60" s="54">
        <f t="shared" si="13"/>
        <v>21</v>
      </c>
      <c r="B60" s="245" t="str">
        <f>+'Ekamut-caxs'!B60</f>
        <v>Հայտարարության գծով</v>
      </c>
      <c r="C60" s="254">
        <v>5</v>
      </c>
      <c r="D60" s="254">
        <v>10</v>
      </c>
      <c r="E60" s="254">
        <v>15</v>
      </c>
      <c r="F60" s="187">
        <f>+'Ekamut-caxs'!D60</f>
        <v>20</v>
      </c>
      <c r="G60" s="333"/>
      <c r="H60" s="97"/>
      <c r="I60" s="88"/>
      <c r="J60" s="88"/>
      <c r="K60" s="251" t="str">
        <f t="shared" si="8"/>
        <v/>
      </c>
      <c r="L60" s="251" t="str">
        <f t="shared" si="17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3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7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f>F62</f>
        <v>150</v>
      </c>
      <c r="D62" s="254">
        <f>F62</f>
        <v>150</v>
      </c>
      <c r="E62" s="254">
        <f>F62</f>
        <v>150</v>
      </c>
      <c r="F62" s="187">
        <f>+'Ekamut-caxs'!D62</f>
        <v>150</v>
      </c>
      <c r="G62" s="333"/>
      <c r="H62" s="97"/>
      <c r="I62" s="88"/>
      <c r="J62" s="88"/>
      <c r="K62" s="251" t="str">
        <f t="shared" si="8"/>
        <v/>
      </c>
      <c r="L62" s="251" t="str">
        <f t="shared" si="17"/>
        <v/>
      </c>
      <c r="M62" s="251" t="str">
        <f t="shared" si="1"/>
        <v/>
      </c>
      <c r="N62" s="64"/>
      <c r="O62" s="64"/>
      <c r="P62" s="64"/>
    </row>
    <row r="63" spans="1:16" s="64" customFormat="1" ht="16.5" hidden="1" customHeight="1">
      <c r="A63" s="54">
        <f t="shared" si="13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8"/>
        <v/>
      </c>
      <c r="L63" s="266" t="str">
        <f t="shared" si="17"/>
        <v/>
      </c>
      <c r="M63" s="266" t="str">
        <f t="shared" si="1"/>
        <v/>
      </c>
    </row>
    <row r="64" spans="1:16" s="64" customFormat="1" ht="16.5" hidden="1" customHeight="1">
      <c r="A64" s="54">
        <f t="shared" si="13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7"/>
        <v/>
      </c>
      <c r="M64" s="266" t="str">
        <f t="shared" si="1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>
        <f>F65</f>
        <v>60</v>
      </c>
      <c r="D65" s="254">
        <f>F65</f>
        <v>60</v>
      </c>
      <c r="E65" s="254">
        <f>F65</f>
        <v>60</v>
      </c>
      <c r="F65" s="186">
        <f>+'Ekamut-caxs'!D65</f>
        <v>60</v>
      </c>
      <c r="G65" s="334"/>
      <c r="H65" s="457" t="s">
        <v>263</v>
      </c>
      <c r="I65" s="88"/>
      <c r="J65" s="88"/>
      <c r="K65" s="266" t="str">
        <f t="shared" si="8"/>
        <v/>
      </c>
      <c r="L65" s="266" t="str">
        <f t="shared" si="17"/>
        <v/>
      </c>
      <c r="M65" s="266" t="str">
        <f t="shared" si="1"/>
        <v/>
      </c>
    </row>
    <row r="66" spans="1:16" s="64" customFormat="1" ht="16.5" customHeight="1">
      <c r="A66" s="54">
        <f t="shared" si="13"/>
        <v>24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144</v>
      </c>
      <c r="G66" s="334"/>
      <c r="H66" s="457"/>
      <c r="I66" s="88"/>
      <c r="J66" s="88"/>
      <c r="K66" s="266" t="str">
        <f t="shared" si="8"/>
        <v/>
      </c>
      <c r="L66" s="266" t="str">
        <f t="shared" si="17"/>
        <v/>
      </c>
      <c r="M66" s="266" t="str">
        <f t="shared" si="1"/>
        <v/>
      </c>
    </row>
    <row r="67" spans="1:16" s="63" customFormat="1" ht="16.5" hidden="1" customHeight="1">
      <c r="A67" s="54">
        <f t="shared" si="13"/>
        <v>25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7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7"/>
        <v/>
      </c>
      <c r="M68" s="251" t="str">
        <f t="shared" si="1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7"/>
        <v/>
      </c>
      <c r="M69" s="251" t="str">
        <f t="shared" si="1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7"/>
        <v/>
      </c>
      <c r="M70" s="251" t="str">
        <f t="shared" si="1"/>
        <v/>
      </c>
    </row>
    <row r="71" spans="1:16" s="84" customFormat="1" ht="17.25" customHeight="1">
      <c r="A71" s="59">
        <v>25</v>
      </c>
      <c r="B71" s="188" t="s">
        <v>37</v>
      </c>
      <c r="C71" s="240">
        <f>+F71</f>
        <v>888.48</v>
      </c>
      <c r="D71" s="240">
        <f>+F71</f>
        <v>888.48</v>
      </c>
      <c r="E71" s="240">
        <f>+F71</f>
        <v>888.48</v>
      </c>
      <c r="F71" s="187">
        <f>+'Deb. ev kreditor'!D59-'Deb. ev kreditor'!D55</f>
        <v>888.48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7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7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450</v>
      </c>
      <c r="E73" s="189">
        <f>E74+E81</f>
        <v>450</v>
      </c>
      <c r="F73" s="189">
        <f>F74+F81</f>
        <v>450</v>
      </c>
      <c r="G73" s="332"/>
      <c r="H73" s="344"/>
      <c r="I73" s="344"/>
      <c r="J73" s="345"/>
      <c r="K73" s="251" t="str">
        <f t="shared" si="8"/>
        <v/>
      </c>
      <c r="L73" s="251" t="str">
        <f t="shared" si="17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450</v>
      </c>
      <c r="E74" s="254">
        <f>SUM(E75:E80)</f>
        <v>450</v>
      </c>
      <c r="F74" s="187">
        <f>SUM(F75:F80)</f>
        <v>450</v>
      </c>
      <c r="G74" s="333"/>
      <c r="H74" s="97"/>
      <c r="I74" s="88"/>
      <c r="J74" s="88"/>
      <c r="K74" s="251" t="str">
        <f t="shared" si="8"/>
        <v/>
      </c>
      <c r="L74" s="251" t="str">
        <f t="shared" si="17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18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8"/>
        <v/>
      </c>
      <c r="L75" s="251" t="str">
        <f t="shared" si="17"/>
        <v/>
      </c>
      <c r="M75" s="251" t="str">
        <f t="shared" si="1"/>
        <v/>
      </c>
    </row>
    <row r="76" spans="1:16" ht="23.25" customHeight="1">
      <c r="A76" s="23">
        <v>1.1000000000000001</v>
      </c>
      <c r="B76" s="247" t="s">
        <v>85</v>
      </c>
      <c r="C76" s="343"/>
      <c r="D76" s="343">
        <v>450</v>
      </c>
      <c r="E76" s="343">
        <v>450</v>
      </c>
      <c r="F76" s="182">
        <v>450</v>
      </c>
      <c r="G76" s="335"/>
      <c r="H76" s="478" t="s">
        <v>294</v>
      </c>
      <c r="K76" s="251" t="str">
        <f t="shared" si="8"/>
        <v/>
      </c>
      <c r="L76" s="251" t="str">
        <f t="shared" si="17"/>
        <v/>
      </c>
      <c r="M76" s="251" t="str">
        <f t="shared" si="1"/>
        <v/>
      </c>
    </row>
    <row r="77" spans="1:16" hidden="1">
      <c r="A77" s="23">
        <f t="shared" si="18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7"/>
        <v/>
      </c>
      <c r="M77" s="251" t="str">
        <f t="shared" si="1"/>
        <v/>
      </c>
    </row>
    <row r="78" spans="1:16" hidden="1">
      <c r="A78" s="23">
        <f t="shared" si="18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7"/>
        <v/>
      </c>
      <c r="M78" s="251" t="str">
        <f t="shared" si="1"/>
        <v/>
      </c>
    </row>
    <row r="79" spans="1:16" s="68" customFormat="1" hidden="1">
      <c r="A79" s="23">
        <f t="shared" si="18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7"/>
        <v/>
      </c>
      <c r="M79" s="266" t="str">
        <f t="shared" si="1"/>
        <v/>
      </c>
    </row>
    <row r="80" spans="1:16" s="68" customFormat="1" hidden="1">
      <c r="A80" s="23">
        <f t="shared" si="18"/>
        <v>1.5000000000000004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8"/>
        <v/>
      </c>
      <c r="L80" s="266" t="str">
        <f t="shared" si="17"/>
        <v/>
      </c>
      <c r="M80" s="266" t="str">
        <f t="shared" si="1"/>
        <v/>
      </c>
    </row>
    <row r="81" spans="1:16" s="63" customFormat="1" ht="51.7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7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9">IF((D82-C82)&lt;0, (0),"")</f>
        <v/>
      </c>
      <c r="L82" s="251" t="str">
        <f t="shared" si="17"/>
        <v/>
      </c>
      <c r="M82" s="251" t="str">
        <f t="shared" ref="M82:M88" si="20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9"/>
        <v/>
      </c>
      <c r="L83" s="251" t="str">
        <f t="shared" ref="L83:L88" si="21">IF((+E83-D83)&lt;0, (0),"")</f>
        <v/>
      </c>
      <c r="M83" s="251" t="str">
        <f t="shared" si="20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9"/>
        <v/>
      </c>
      <c r="L84" s="251" t="str">
        <f t="shared" si="21"/>
        <v/>
      </c>
      <c r="M84" s="251" t="str">
        <f t="shared" si="20"/>
        <v/>
      </c>
    </row>
    <row r="85" spans="1:16" s="67" customFormat="1" ht="34.5" hidden="1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9"/>
        <v/>
      </c>
      <c r="L85" s="251" t="str">
        <f t="shared" si="21"/>
        <v/>
      </c>
      <c r="M85" s="251" t="str">
        <f t="shared" si="20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9"/>
        <v/>
      </c>
      <c r="L86" s="251" t="str">
        <f t="shared" si="21"/>
        <v/>
      </c>
      <c r="M86" s="251" t="str">
        <f t="shared" si="2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9"/>
        <v/>
      </c>
      <c r="L87" s="266" t="str">
        <f t="shared" si="21"/>
        <v/>
      </c>
      <c r="M87" s="266" t="str">
        <f t="shared" si="20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307.61166666667123</v>
      </c>
      <c r="D88" s="189">
        <f>D12+D13-D30</f>
        <v>36.128333333341288</v>
      </c>
      <c r="E88" s="189">
        <f>E12+E13-E30</f>
        <v>47.178333333329647</v>
      </c>
      <c r="F88" s="189">
        <f>F12+F13-F30</f>
        <v>3263.6200000000099</v>
      </c>
      <c r="G88" s="332"/>
      <c r="H88" s="499" t="s">
        <v>191</v>
      </c>
      <c r="I88" s="499"/>
      <c r="J88" s="200"/>
      <c r="K88" s="251">
        <f t="shared" si="19"/>
        <v>0</v>
      </c>
      <c r="L88" s="251" t="str">
        <f t="shared" si="21"/>
        <v/>
      </c>
      <c r="M88" s="251" t="str">
        <f t="shared" si="20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2">IF((I89-H89)&lt;0, (0),"")</f>
        <v/>
      </c>
      <c r="M89" s="252" t="str">
        <f t="shared" si="22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Գ.ԱՍԱՏՐՅԱՆ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2"/>
        <v/>
      </c>
      <c r="M90" s="252" t="str">
        <f t="shared" si="22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2"/>
        <v/>
      </c>
      <c r="M91" s="252" t="str">
        <f t="shared" si="22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Ս.ԴԱՆԻԵԼՅԱՆ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8"/>
      <c r="D95" s="498"/>
      <c r="E95" s="498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476250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" zoomScaleSheetLayoutView="100" workbookViewId="0">
      <selection activeCell="E15" sqref="E15"/>
    </sheetView>
  </sheetViews>
  <sheetFormatPr defaultColWidth="9.140625" defaultRowHeight="13.5"/>
  <cols>
    <col min="1" max="1" width="6.1406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79" t="str">
        <f>+'Ekamut-caxs'!A7:D7</f>
        <v xml:space="preserve">«Երևանի հ․146 մսուր մանկապարտեզ» ՀՈԱԿ-ի </v>
      </c>
      <c r="B2" s="479"/>
      <c r="C2" s="479"/>
      <c r="D2" s="479"/>
      <c r="E2" s="479"/>
      <c r="F2" s="47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281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72172.399999999994</v>
      </c>
      <c r="D6" s="202">
        <f>SUM(D7:D8,D11,D14:D19,D22:D23)</f>
        <v>92255.3</v>
      </c>
      <c r="E6" s="202">
        <f t="shared" ref="E6:E64" si="0">D6-C6</f>
        <v>20082.900000000009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63295.199999999997</v>
      </c>
      <c r="D7" s="193">
        <f>+'Ekamut-caxs'!D11</f>
        <v>79457.8</v>
      </c>
      <c r="E7" s="193">
        <f t="shared" si="0"/>
        <v>16162.600000000006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34</v>
      </c>
      <c r="D8" s="193">
        <f>SUM(D9:D10)</f>
        <v>150</v>
      </c>
      <c r="E8" s="193">
        <f t="shared" si="0"/>
        <v>116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34</v>
      </c>
      <c r="D9" s="178">
        <f>+'Ekamut-caxs'!D13</f>
        <v>150</v>
      </c>
      <c r="E9" s="193">
        <f t="shared" si="0"/>
        <v>116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2228.4</v>
      </c>
      <c r="D11" s="193">
        <f>SUM(D12:D13)</f>
        <v>6287.7</v>
      </c>
      <c r="E11" s="193">
        <f t="shared" si="0"/>
        <v>4059.2999999999997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2228.4</v>
      </c>
      <c r="D12" s="178">
        <f>+'Ekamut-caxs'!D16</f>
        <v>963.4</v>
      </c>
      <c r="E12" s="193">
        <f t="shared" si="0"/>
        <v>-1265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5324.3</v>
      </c>
      <c r="E13" s="193">
        <f t="shared" si="0"/>
        <v>5324.3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2295.6999999999998</v>
      </c>
      <c r="D14" s="193">
        <f>+'Ekamut-caxs'!D19</f>
        <v>2300</v>
      </c>
      <c r="E14" s="193">
        <f t="shared" si="0"/>
        <v>4.3000000000001819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4228.2</v>
      </c>
      <c r="D19" s="196">
        <f>SUM(D20:D21)</f>
        <v>4020</v>
      </c>
      <c r="E19" s="193">
        <f t="shared" si="0"/>
        <v>-208.19999999999982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4020</v>
      </c>
      <c r="D20" s="179">
        <f>+'Ekamut-caxs'!D25</f>
        <v>4020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0.1</v>
      </c>
      <c r="D22" s="193">
        <f>+'Ekamut-caxs'!D27</f>
        <v>0</v>
      </c>
      <c r="E22" s="193">
        <f t="shared" si="0"/>
        <v>-0.1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90.8</v>
      </c>
      <c r="D23" s="192">
        <f>'Ekamut-caxs'!D18</f>
        <v>39.799999999999997</v>
      </c>
      <c r="E23" s="192">
        <f>D23-C23</f>
        <v>-51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72172.39999999998</v>
      </c>
      <c r="D24" s="203">
        <f>SUM(D25,D28:D34,D38:D60,D62:D63)</f>
        <v>92255.3</v>
      </c>
      <c r="E24" s="202">
        <f t="shared" si="0"/>
        <v>20082.900000000023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46712.5</v>
      </c>
      <c r="D25" s="196">
        <f>+'Ekamut-caxs'!D32</f>
        <v>58877.2</v>
      </c>
      <c r="E25" s="193">
        <f t="shared" si="0"/>
        <v>12164.699999999997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1071.5</v>
      </c>
      <c r="D26" s="197">
        <f>+'Ekamut-caxs'!D33</f>
        <v>1164</v>
      </c>
      <c r="E26" s="179">
        <f>D26-C26</f>
        <v>92.5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841</v>
      </c>
      <c r="D27" s="178">
        <f>+'Ekamut-caxs'!D34</f>
        <v>0</v>
      </c>
      <c r="E27" s="180">
        <f>D27-C27</f>
        <v>-841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14857.7</v>
      </c>
      <c r="D28" s="196">
        <f>+'Ekamut-caxs'!D35</f>
        <v>19228</v>
      </c>
      <c r="E28" s="193">
        <f t="shared" si="0"/>
        <v>4370.2999999999993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1709.3</v>
      </c>
      <c r="D29" s="196">
        <f>+'Ekamut-caxs'!D36</f>
        <v>1634.3</v>
      </c>
      <c r="E29" s="193">
        <f t="shared" si="0"/>
        <v>-75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2123.1999999999998</v>
      </c>
      <c r="D30" s="196">
        <f>+'Ekamut-caxs'!D37</f>
        <v>2258.1</v>
      </c>
      <c r="E30" s="193">
        <f t="shared" si="0"/>
        <v>134.90000000000009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954.4</v>
      </c>
      <c r="D31" s="196">
        <f>+'Ekamut-caxs'!D38</f>
        <v>1044.8</v>
      </c>
      <c r="E31" s="193">
        <f t="shared" si="0"/>
        <v>90.399999999999977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57.6</v>
      </c>
      <c r="D32" s="196">
        <f>+'Ekamut-caxs'!D39</f>
        <v>57.6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40</v>
      </c>
      <c r="D33" s="196">
        <f>+'Ekamut-caxs'!D40</f>
        <v>40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153.30000000000001</v>
      </c>
      <c r="D34" s="196">
        <f>SUM(D35:D37)</f>
        <v>144.4</v>
      </c>
      <c r="E34" s="193">
        <f t="shared" si="0"/>
        <v>-8.9000000000000057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62.4</v>
      </c>
      <c r="D35" s="197">
        <f>+'Ekamut-caxs'!D42</f>
        <v>62.4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18.899999999999999</v>
      </c>
      <c r="D36" s="197">
        <f>+'Ekamut-caxs'!D43</f>
        <v>10</v>
      </c>
      <c r="E36" s="179">
        <f t="shared" si="0"/>
        <v>-8.8999999999999986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429.9</v>
      </c>
      <c r="D39" s="196">
        <f>+'Ekamut-caxs'!D46</f>
        <v>882</v>
      </c>
      <c r="E39" s="193">
        <f t="shared" si="0"/>
        <v>452.1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122.2</v>
      </c>
      <c r="D40" s="196">
        <f>+'Ekamut-caxs'!D47</f>
        <v>167.39999999999998</v>
      </c>
      <c r="E40" s="193">
        <f t="shared" si="0"/>
        <v>45.199999999999974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208.2</v>
      </c>
      <c r="D41" s="196">
        <f>+'Ekamut-caxs'!D48</f>
        <v>200</v>
      </c>
      <c r="E41" s="193">
        <f t="shared" si="0"/>
        <v>-8.1999999999999886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63.3</v>
      </c>
      <c r="D42" s="196">
        <f>+'Ekamut-caxs'!D49</f>
        <v>680</v>
      </c>
      <c r="E42" s="193">
        <f t="shared" si="0"/>
        <v>616.70000000000005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52.2</v>
      </c>
      <c r="E43" s="193">
        <f>D43-C43</f>
        <v>52.2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174</v>
      </c>
      <c r="D44" s="196">
        <f>+'Ekamut-caxs'!D51</f>
        <v>180</v>
      </c>
      <c r="E44" s="193">
        <f t="shared" si="0"/>
        <v>6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500</v>
      </c>
      <c r="E45" s="193">
        <f t="shared" si="0"/>
        <v>500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160.19999999999999</v>
      </c>
      <c r="D46" s="196">
        <f>+'Ekamut-caxs'!D53</f>
        <v>163</v>
      </c>
      <c r="E46" s="193">
        <f>D46-C46</f>
        <v>2.8000000000000114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77</v>
      </c>
      <c r="D49" s="196">
        <f>+'Ekamut-caxs'!D56</f>
        <v>108</v>
      </c>
      <c r="E49" s="193">
        <f t="shared" si="0"/>
        <v>31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33</v>
      </c>
      <c r="D50" s="196">
        <f>+'Ekamut-caxs'!D57</f>
        <v>84</v>
      </c>
      <c r="E50" s="193">
        <f t="shared" si="0"/>
        <v>51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5</v>
      </c>
      <c r="D53" s="196">
        <f>+'Ekamut-caxs'!D60</f>
        <v>20</v>
      </c>
      <c r="E53" s="193">
        <f t="shared" si="4"/>
        <v>15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34</v>
      </c>
      <c r="D55" s="196">
        <f>+'Ekamut-caxs'!D62</f>
        <v>150</v>
      </c>
      <c r="E55" s="193">
        <f t="shared" si="4"/>
        <v>116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60</v>
      </c>
      <c r="E58" s="192">
        <f>D58-C58</f>
        <v>60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144</v>
      </c>
      <c r="E59" s="192">
        <f>D59-C59</f>
        <v>144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4133.2</v>
      </c>
      <c r="D60" s="196">
        <f>+'Ekamut-caxs'!D67</f>
        <v>4020</v>
      </c>
      <c r="E60" s="193">
        <f t="shared" si="4"/>
        <v>-113.19999999999982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4049.8</v>
      </c>
      <c r="D61" s="197">
        <f>+'Ekamut-caxs'!D68</f>
        <v>4020</v>
      </c>
      <c r="E61" s="179">
        <f t="shared" si="4"/>
        <v>-29.800000000000182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23.4</v>
      </c>
      <c r="D63" s="196">
        <f>+'Ekamut-caxs'!D70</f>
        <v>1437.3</v>
      </c>
      <c r="E63" s="193">
        <f t="shared" si="4"/>
        <v>1413.8999999999999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Գ.ԱՍԱՏՐՅԱՆ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Ս.ԴԱՆԻԵԼՅԱՆ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0" zoomScaleSheetLayoutView="100" workbookViewId="0">
      <selection activeCell="E15" sqref="E1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79" t="str">
        <f>+'Ekamut-caxs'!A7:D7</f>
        <v xml:space="preserve">«Երևանի հ․146 մսուր մանկապարտեզ» ՀՈԱԿ-ի </v>
      </c>
      <c r="B2" s="479"/>
      <c r="C2" s="479"/>
      <c r="D2" s="479"/>
      <c r="E2" s="479"/>
      <c r="F2" s="47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283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1285.9000000000001</v>
      </c>
      <c r="D6" s="181">
        <f>+C81</f>
        <v>2714.8000000000029</v>
      </c>
      <c r="E6" s="189">
        <f t="shared" ref="E6:E67" si="0">D6-C6</f>
        <v>1428.9000000000028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SUM(C8,C12,C9,C15:C22)</f>
        <v>69763.8</v>
      </c>
      <c r="D7" s="189">
        <f>SUM(D8:D9,D12,D15:D22)</f>
        <v>88195.5</v>
      </c>
      <c r="E7" s="189">
        <f>D7-C7</f>
        <v>18431.699999999997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65114.8</v>
      </c>
      <c r="D8" s="187">
        <f>+'Dramakan hosqer'!F14</f>
        <v>79457.8</v>
      </c>
      <c r="E8" s="187">
        <f>D8-C8</f>
        <v>14343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C10+C11</f>
        <v>34</v>
      </c>
      <c r="D9" s="187">
        <f>SUM(D10:D11)</f>
        <v>150</v>
      </c>
      <c r="E9" s="187">
        <f t="shared" ref="E9:E14" si="1">D9-C9</f>
        <v>116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34</v>
      </c>
      <c r="D10" s="191">
        <f>+'Ekamut-caxs'!D13</f>
        <v>150</v>
      </c>
      <c r="E10" s="187">
        <f t="shared" si="1"/>
        <v>116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2228.4</v>
      </c>
      <c r="D12" s="187">
        <f>SUM(D13:D14)</f>
        <v>6287.7</v>
      </c>
      <c r="E12" s="187">
        <f t="shared" si="1"/>
        <v>4059.2999999999997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1108</v>
      </c>
      <c r="D13" s="191">
        <f>+'Dramakan hosqer'!F19</f>
        <v>963.4</v>
      </c>
      <c r="E13" s="187">
        <f t="shared" si="1"/>
        <v>-144.60000000000002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1120.4000000000001</v>
      </c>
      <c r="D14" s="191">
        <f>+'Dramakan hosqer'!F20</f>
        <v>5324.3</v>
      </c>
      <c r="E14" s="187">
        <f t="shared" si="1"/>
        <v>4203.8999999999996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2295.6999999999998</v>
      </c>
      <c r="D15" s="187">
        <f>+'Dramakan hosqer'!F22</f>
        <v>2300</v>
      </c>
      <c r="E15" s="187">
        <f t="shared" si="0"/>
        <v>4.3000000000001819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">
        <v>287</v>
      </c>
      <c r="C22" s="186">
        <v>90.8</v>
      </c>
      <c r="D22" s="186">
        <f>+'Dramakan hosqer'!F29</f>
        <v>0</v>
      </c>
      <c r="E22" s="186">
        <f>D22-C22</f>
        <v>-90.8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68334.899999999994</v>
      </c>
      <c r="D23" s="189">
        <f>+D24+D66+D78</f>
        <v>88096.68</v>
      </c>
      <c r="E23" s="189">
        <f t="shared" si="0"/>
        <v>19761.78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68334.899999999994</v>
      </c>
      <c r="D24" s="189">
        <f>SUM(D25,D28:D34,D38:D60,D64:D65)</f>
        <v>87646.68</v>
      </c>
      <c r="E24" s="189">
        <f t="shared" si="0"/>
        <v>19311.78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46532.800000000003</v>
      </c>
      <c r="D25" s="187">
        <f>+'Dramakan hosqer'!F32</f>
        <v>58877.2</v>
      </c>
      <c r="E25" s="187">
        <f t="shared" si="0"/>
        <v>12344.399999999994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1071.5</v>
      </c>
      <c r="D26" s="191">
        <f>+'Dramakan hosqer'!F33</f>
        <v>1164</v>
      </c>
      <c r="E26" s="191">
        <f t="shared" si="0"/>
        <v>92.5</v>
      </c>
      <c r="F26" s="178"/>
    </row>
    <row r="27" spans="1:20">
      <c r="A27" s="23">
        <v>1.2</v>
      </c>
      <c r="B27" s="265" t="s">
        <v>288</v>
      </c>
      <c r="C27" s="182">
        <v>841</v>
      </c>
      <c r="D27" s="191">
        <f>+'Dramakan hosqer'!F34</f>
        <v>0</v>
      </c>
      <c r="E27" s="191">
        <f t="shared" si="0"/>
        <v>-841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15335.45</v>
      </c>
      <c r="D28" s="187">
        <f>+'Dramakan hosqer'!F35</f>
        <v>19228</v>
      </c>
      <c r="E28" s="187">
        <f t="shared" si="0"/>
        <v>3892.5499999999993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1288.2</v>
      </c>
      <c r="D29" s="187">
        <f>+'Dramakan hosqer'!F36</f>
        <v>1634.3</v>
      </c>
      <c r="E29" s="187">
        <f t="shared" si="0"/>
        <v>346.09999999999991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1889.25</v>
      </c>
      <c r="D30" s="187">
        <f>+'Dramakan hosqer'!F37</f>
        <v>2258.1</v>
      </c>
      <c r="E30" s="187">
        <f t="shared" si="0"/>
        <v>368.84999999999991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753.8</v>
      </c>
      <c r="D31" s="187">
        <f>+'Dramakan hosqer'!F38</f>
        <v>1005</v>
      </c>
      <c r="E31" s="187">
        <f t="shared" si="0"/>
        <v>251.20000000000005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57.6</v>
      </c>
      <c r="D32" s="187">
        <f>+'Dramakan hosqer'!F39</f>
        <v>57.6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40</v>
      </c>
      <c r="D33" s="187">
        <f>+'Dramakan hosqer'!F40</f>
        <v>40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141.69999999999999</v>
      </c>
      <c r="D34" s="187">
        <f>SUM(D35:D37)</f>
        <v>144.4</v>
      </c>
      <c r="E34" s="187">
        <f t="shared" si="0"/>
        <v>2.7000000000000171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57.2</v>
      </c>
      <c r="D35" s="191">
        <f>+'Dramakan hosqer'!F42</f>
        <v>62.4</v>
      </c>
      <c r="E35" s="191">
        <f t="shared" si="0"/>
        <v>5.1999999999999957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18.5</v>
      </c>
      <c r="D36" s="191">
        <f>+'Dramakan hosqer'!F43</f>
        <v>10</v>
      </c>
      <c r="E36" s="191">
        <f t="shared" si="0"/>
        <v>-8.5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66</v>
      </c>
      <c r="D37" s="191">
        <f>+'Dramakan hosqer'!F44</f>
        <v>72</v>
      </c>
      <c r="E37" s="191">
        <f t="shared" si="0"/>
        <v>6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403.4</v>
      </c>
      <c r="D39" s="187">
        <f>+'Dramakan hosqer'!F46</f>
        <v>882</v>
      </c>
      <c r="E39" s="187">
        <f t="shared" si="0"/>
        <v>478.6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122.2</v>
      </c>
      <c r="D40" s="187">
        <f>+'Dramakan hosqer'!F47</f>
        <v>167.39999999999998</v>
      </c>
      <c r="E40" s="187">
        <f t="shared" si="0"/>
        <v>45.199999999999974</v>
      </c>
      <c r="F40" s="178" t="s">
        <v>291</v>
      </c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200</v>
      </c>
      <c r="E41" s="187">
        <f t="shared" si="0"/>
        <v>200</v>
      </c>
      <c r="F41" s="178" t="s">
        <v>292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63.3</v>
      </c>
      <c r="D42" s="187">
        <f>+'Dramakan hosqer'!F49</f>
        <v>680</v>
      </c>
      <c r="E42" s="187">
        <f t="shared" si="0"/>
        <v>616.70000000000005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52.2</v>
      </c>
      <c r="E43" s="187">
        <f t="shared" si="0"/>
        <v>52.2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174</v>
      </c>
      <c r="D44" s="187">
        <f>+'Dramakan hosqer'!F51</f>
        <v>180</v>
      </c>
      <c r="E44" s="187">
        <f t="shared" si="0"/>
        <v>6</v>
      </c>
      <c r="F44" s="178" t="s">
        <v>293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40.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500</v>
      </c>
      <c r="E45" s="187">
        <f t="shared" si="0"/>
        <v>500</v>
      </c>
      <c r="F45" s="178" t="s">
        <v>290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160.19999999999999</v>
      </c>
      <c r="D46" s="187">
        <f>+'Dramakan hosqer'!F53</f>
        <v>163</v>
      </c>
      <c r="E46" s="187">
        <f t="shared" si="0"/>
        <v>2.8000000000000114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63</v>
      </c>
      <c r="D49" s="187">
        <f>+'Dramakan hosqer'!F56</f>
        <v>108</v>
      </c>
      <c r="E49" s="187">
        <f t="shared" si="0"/>
        <v>45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33</v>
      </c>
      <c r="D50" s="187">
        <f>+'Dramakan hosqer'!F57</f>
        <v>84</v>
      </c>
      <c r="E50" s="187">
        <f t="shared" si="0"/>
        <v>51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</v>
      </c>
      <c r="D53" s="187">
        <f>+'Dramakan hosqer'!F60</f>
        <v>20</v>
      </c>
      <c r="E53" s="187">
        <f t="shared" si="0"/>
        <v>15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34</v>
      </c>
      <c r="D55" s="187">
        <f>+'Dramakan hosqer'!F62</f>
        <v>150</v>
      </c>
      <c r="E55" s="187">
        <f t="shared" si="0"/>
        <v>116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60</v>
      </c>
      <c r="E58" s="186">
        <f>D58-C58</f>
        <v>60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144</v>
      </c>
      <c r="E59" s="186">
        <f>D59-C59</f>
        <v>144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1137</v>
      </c>
      <c r="D64" s="187">
        <f>+'Dramakan hosqer'!F71</f>
        <v>888.48</v>
      </c>
      <c r="E64" s="187">
        <f t="shared" si="0"/>
        <v>-248.51999999999998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450</v>
      </c>
      <c r="E66" s="189">
        <f t="shared" si="0"/>
        <v>450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450</v>
      </c>
      <c r="E67" s="187">
        <f t="shared" si="0"/>
        <v>450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t="27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450</v>
      </c>
      <c r="E69" s="191">
        <f>D69-C69</f>
        <v>450</v>
      </c>
      <c r="F69" s="478" t="s">
        <v>294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2714.8000000000029</v>
      </c>
      <c r="D81" s="189">
        <f>D6+D7-D23</f>
        <v>2813.6200000000099</v>
      </c>
      <c r="E81" s="189">
        <f t="shared" si="5"/>
        <v>98.820000000006985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Գ.ԱՍԱՏՐՅԱՆ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Ս.ԴԱՆԻԵԼՅԱՆ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E15" sqref="E1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հ․146 մսուր 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267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421.18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233.97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165.8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11.63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41.9</v>
      </c>
      <c r="E43" s="27"/>
    </row>
    <row r="44" spans="1:22">
      <c r="A44" s="152">
        <v>1.9</v>
      </c>
      <c r="B44" s="154"/>
      <c r="C44" s="156" t="s">
        <v>289</v>
      </c>
      <c r="D44" s="27">
        <v>14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888.48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888.48</v>
      </c>
      <c r="E59" s="169"/>
      <c r="F59" s="461">
        <f>+D59-D55</f>
        <v>888.48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2714.8000000000029</v>
      </c>
      <c r="D62" s="506" t="s">
        <v>181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>Գ.ԱՍԱՏՐՅԱՆ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92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>Ս.ԴԱՆԻԵԼՅԱՆ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92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6" zoomScale="85" zoomScaleSheetLayoutView="85" workbookViewId="0">
      <selection activeCell="E15" sqref="E1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5703125" style="380" customWidth="1"/>
    <col min="5" max="5" width="13.42578125" style="380" customWidth="1"/>
    <col min="6" max="6" width="17.85546875" style="380" customWidth="1"/>
    <col min="7" max="7" width="11.42578125" style="380" customWidth="1"/>
    <col min="8" max="8" width="16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հ․146 մսուր 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114</v>
      </c>
      <c r="B5" s="518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138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3832</v>
      </c>
      <c r="D7" s="389">
        <v>550658</v>
      </c>
      <c r="E7" s="390">
        <v>3310</v>
      </c>
      <c r="F7" s="391">
        <f t="shared" ref="F7:F16" si="0">+E7*143.7</f>
        <v>475646.99999999994</v>
      </c>
      <c r="G7" s="388">
        <v>3724</v>
      </c>
      <c r="H7" s="389">
        <v>194669</v>
      </c>
      <c r="I7" s="390">
        <v>5553.84</v>
      </c>
      <c r="J7" s="391">
        <f>+I7*53.48</f>
        <v>297019.36319999996</v>
      </c>
      <c r="K7" s="392">
        <v>355</v>
      </c>
      <c r="L7" s="390">
        <v>783</v>
      </c>
      <c r="M7" s="393">
        <f>+L7*200.47</f>
        <v>156968.01</v>
      </c>
      <c r="N7" s="394">
        <f>+L7*7.94904</f>
        <v>6224.0983200000001</v>
      </c>
      <c r="O7" s="393">
        <f>+N7+M7</f>
        <v>163192.10832</v>
      </c>
    </row>
    <row r="8" spans="1:15" ht="19.5" customHeight="1">
      <c r="A8" s="386">
        <v>2</v>
      </c>
      <c r="B8" s="387" t="s">
        <v>98</v>
      </c>
      <c r="C8" s="388">
        <v>2606</v>
      </c>
      <c r="D8" s="389">
        <v>374482.2</v>
      </c>
      <c r="E8" s="390">
        <f>+C8</f>
        <v>2606</v>
      </c>
      <c r="F8" s="391">
        <f t="shared" si="0"/>
        <v>374482.19999999995</v>
      </c>
      <c r="G8" s="388">
        <v>4023</v>
      </c>
      <c r="H8" s="389">
        <v>210753</v>
      </c>
      <c r="I8" s="390">
        <f t="shared" ref="I8:I18" si="1">+G8</f>
        <v>4023</v>
      </c>
      <c r="J8" s="391">
        <f t="shared" ref="J8:J18" si="2">+I8*53.48</f>
        <v>215150.03999999998</v>
      </c>
      <c r="K8" s="392">
        <v>324</v>
      </c>
      <c r="L8" s="390">
        <f>+K8</f>
        <v>324</v>
      </c>
      <c r="M8" s="393">
        <f t="shared" ref="M8:M18" si="3">+L8*200.47</f>
        <v>64952.28</v>
      </c>
      <c r="N8" s="394">
        <f t="shared" ref="N8:N18" si="4">+L8*7.94904</f>
        <v>2575.4889600000001</v>
      </c>
      <c r="O8" s="393">
        <f t="shared" ref="O8:O18" si="5">+N8+M8</f>
        <v>67527.768960000001</v>
      </c>
    </row>
    <row r="9" spans="1:15" ht="19.5" customHeight="1">
      <c r="A9" s="386">
        <v>3</v>
      </c>
      <c r="B9" s="387" t="s">
        <v>99</v>
      </c>
      <c r="C9" s="388">
        <v>1026</v>
      </c>
      <c r="D9" s="389">
        <v>147436.20000000001</v>
      </c>
      <c r="E9" s="390">
        <f t="shared" ref="E9:E18" si="6">+C9</f>
        <v>1026</v>
      </c>
      <c r="F9" s="391">
        <f t="shared" si="0"/>
        <v>147436.19999999998</v>
      </c>
      <c r="G9" s="388">
        <v>4043</v>
      </c>
      <c r="H9" s="389">
        <v>212152</v>
      </c>
      <c r="I9" s="390">
        <f t="shared" si="1"/>
        <v>4043</v>
      </c>
      <c r="J9" s="391">
        <f t="shared" si="2"/>
        <v>216219.63999999998</v>
      </c>
      <c r="K9" s="392">
        <v>377</v>
      </c>
      <c r="L9" s="390">
        <f t="shared" ref="L9:L18" si="7">+K9</f>
        <v>377</v>
      </c>
      <c r="M9" s="393">
        <f t="shared" si="3"/>
        <v>75577.19</v>
      </c>
      <c r="N9" s="394">
        <f t="shared" si="4"/>
        <v>2996.7880800000003</v>
      </c>
      <c r="O9" s="393">
        <f t="shared" si="5"/>
        <v>78573.978080000001</v>
      </c>
    </row>
    <row r="10" spans="1:15" ht="19.5" customHeight="1">
      <c r="A10" s="386">
        <v>4</v>
      </c>
      <c r="B10" s="387" t="s">
        <v>100</v>
      </c>
      <c r="C10" s="392">
        <v>224</v>
      </c>
      <c r="D10" s="395">
        <v>32188.799999999999</v>
      </c>
      <c r="E10" s="390">
        <f t="shared" si="6"/>
        <v>224</v>
      </c>
      <c r="F10" s="391">
        <f t="shared" si="0"/>
        <v>32188.799999999996</v>
      </c>
      <c r="G10" s="388">
        <v>3195</v>
      </c>
      <c r="H10" s="395">
        <v>168716</v>
      </c>
      <c r="I10" s="390">
        <f t="shared" si="1"/>
        <v>3195</v>
      </c>
      <c r="J10" s="391">
        <f t="shared" si="2"/>
        <v>170868.59999999998</v>
      </c>
      <c r="K10" s="392">
        <v>452</v>
      </c>
      <c r="L10" s="390">
        <f t="shared" si="7"/>
        <v>452</v>
      </c>
      <c r="M10" s="393">
        <f t="shared" si="3"/>
        <v>90612.44</v>
      </c>
      <c r="N10" s="394">
        <f t="shared" si="4"/>
        <v>3592.9660800000001</v>
      </c>
      <c r="O10" s="393">
        <f t="shared" si="5"/>
        <v>94205.406080000001</v>
      </c>
    </row>
    <row r="11" spans="1:15" ht="19.5" customHeight="1">
      <c r="A11" s="386">
        <v>5</v>
      </c>
      <c r="B11" s="387" t="s">
        <v>101</v>
      </c>
      <c r="C11" s="392">
        <v>3</v>
      </c>
      <c r="D11" s="395">
        <v>431.1</v>
      </c>
      <c r="E11" s="390">
        <f t="shared" si="6"/>
        <v>3</v>
      </c>
      <c r="F11" s="391">
        <f t="shared" si="0"/>
        <v>431.09999999999997</v>
      </c>
      <c r="G11" s="388">
        <v>3045</v>
      </c>
      <c r="H11" s="395">
        <v>160945</v>
      </c>
      <c r="I11" s="390">
        <f t="shared" si="1"/>
        <v>3045</v>
      </c>
      <c r="J11" s="391">
        <f t="shared" si="2"/>
        <v>162846.59999999998</v>
      </c>
      <c r="K11" s="392">
        <v>452</v>
      </c>
      <c r="L11" s="390">
        <f t="shared" si="7"/>
        <v>452</v>
      </c>
      <c r="M11" s="393">
        <f t="shared" si="3"/>
        <v>90612.44</v>
      </c>
      <c r="N11" s="394">
        <f t="shared" si="4"/>
        <v>3592.9660800000001</v>
      </c>
      <c r="O11" s="393">
        <f t="shared" si="5"/>
        <v>94205.406080000001</v>
      </c>
    </row>
    <row r="12" spans="1:15" ht="19.5" customHeight="1">
      <c r="A12" s="386">
        <v>6</v>
      </c>
      <c r="B12" s="387" t="s">
        <v>102</v>
      </c>
      <c r="C12" s="392">
        <v>4</v>
      </c>
      <c r="D12" s="395">
        <v>574.79999999999995</v>
      </c>
      <c r="E12" s="390">
        <f t="shared" si="6"/>
        <v>4</v>
      </c>
      <c r="F12" s="391">
        <f t="shared" si="0"/>
        <v>574.79999999999995</v>
      </c>
      <c r="G12" s="388">
        <v>2789</v>
      </c>
      <c r="H12" s="395">
        <v>147534</v>
      </c>
      <c r="I12" s="390">
        <f t="shared" si="1"/>
        <v>2789</v>
      </c>
      <c r="J12" s="391">
        <f t="shared" si="2"/>
        <v>149155.72</v>
      </c>
      <c r="K12" s="392">
        <v>329</v>
      </c>
      <c r="L12" s="390">
        <f t="shared" si="7"/>
        <v>329</v>
      </c>
      <c r="M12" s="393">
        <f t="shared" si="3"/>
        <v>65954.63</v>
      </c>
      <c r="N12" s="394">
        <f t="shared" si="4"/>
        <v>2615.23416</v>
      </c>
      <c r="O12" s="393">
        <f t="shared" si="5"/>
        <v>68569.864159999997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2402</v>
      </c>
      <c r="H13" s="395">
        <v>126634</v>
      </c>
      <c r="I13" s="390">
        <f t="shared" si="1"/>
        <v>2402</v>
      </c>
      <c r="J13" s="391">
        <f t="shared" si="2"/>
        <v>128458.95999999999</v>
      </c>
      <c r="K13" s="392">
        <v>345</v>
      </c>
      <c r="L13" s="390">
        <f t="shared" si="7"/>
        <v>345</v>
      </c>
      <c r="M13" s="393">
        <f t="shared" si="3"/>
        <v>69162.149999999994</v>
      </c>
      <c r="N13" s="394">
        <f t="shared" si="4"/>
        <v>2742.4187999999999</v>
      </c>
      <c r="O13" s="393">
        <f t="shared" si="5"/>
        <v>71904.568799999994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2339</v>
      </c>
      <c r="H14" s="395">
        <v>123421</v>
      </c>
      <c r="I14" s="390">
        <f t="shared" si="1"/>
        <v>2339</v>
      </c>
      <c r="J14" s="391">
        <f t="shared" si="2"/>
        <v>125089.71999999999</v>
      </c>
      <c r="K14" s="392">
        <v>447</v>
      </c>
      <c r="L14" s="390">
        <f t="shared" si="7"/>
        <v>447</v>
      </c>
      <c r="M14" s="393">
        <f t="shared" si="3"/>
        <v>89610.09</v>
      </c>
      <c r="N14" s="394">
        <f t="shared" si="4"/>
        <v>3553.2208799999999</v>
      </c>
      <c r="O14" s="393">
        <f t="shared" si="5"/>
        <v>93163.31087999999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2652</v>
      </c>
      <c r="H15" s="395">
        <v>139912</v>
      </c>
      <c r="I15" s="390">
        <f t="shared" si="1"/>
        <v>2652</v>
      </c>
      <c r="J15" s="391">
        <f t="shared" si="2"/>
        <v>141828.96</v>
      </c>
      <c r="K15" s="392">
        <v>357</v>
      </c>
      <c r="L15" s="390">
        <f t="shared" si="7"/>
        <v>357</v>
      </c>
      <c r="M15" s="393">
        <f t="shared" si="3"/>
        <v>71567.789999999994</v>
      </c>
      <c r="N15" s="394">
        <f t="shared" si="4"/>
        <v>2837.80728</v>
      </c>
      <c r="O15" s="393">
        <f t="shared" si="5"/>
        <v>74405.597279999987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3600</v>
      </c>
      <c r="H16" s="395">
        <v>189547</v>
      </c>
      <c r="I16" s="390">
        <f t="shared" si="1"/>
        <v>3600</v>
      </c>
      <c r="J16" s="391">
        <f t="shared" si="2"/>
        <v>192528</v>
      </c>
      <c r="K16" s="392">
        <v>322</v>
      </c>
      <c r="L16" s="390">
        <f t="shared" si="7"/>
        <v>322</v>
      </c>
      <c r="M16" s="393">
        <f t="shared" si="3"/>
        <v>64551.34</v>
      </c>
      <c r="N16" s="394">
        <f t="shared" si="4"/>
        <v>2559.5908800000002</v>
      </c>
      <c r="O16" s="393">
        <f t="shared" si="5"/>
        <v>67110.93088</v>
      </c>
    </row>
    <row r="17" spans="1:15" ht="19.5" customHeight="1">
      <c r="A17" s="386">
        <v>11</v>
      </c>
      <c r="B17" s="396" t="s">
        <v>107</v>
      </c>
      <c r="C17" s="397">
        <v>1269</v>
      </c>
      <c r="D17" s="398">
        <v>182355.3</v>
      </c>
      <c r="E17" s="390">
        <f t="shared" si="6"/>
        <v>1269</v>
      </c>
      <c r="F17" s="391">
        <f>+E17*143.7</f>
        <v>182355.3</v>
      </c>
      <c r="G17" s="397">
        <v>4088</v>
      </c>
      <c r="H17" s="398">
        <v>214971</v>
      </c>
      <c r="I17" s="390">
        <f t="shared" si="1"/>
        <v>4088</v>
      </c>
      <c r="J17" s="391">
        <f t="shared" si="2"/>
        <v>218626.24</v>
      </c>
      <c r="K17" s="390">
        <v>438</v>
      </c>
      <c r="L17" s="390">
        <f t="shared" si="7"/>
        <v>438</v>
      </c>
      <c r="M17" s="393">
        <f t="shared" si="3"/>
        <v>87805.86</v>
      </c>
      <c r="N17" s="394">
        <f t="shared" si="4"/>
        <v>3481.6795200000001</v>
      </c>
      <c r="O17" s="393">
        <f t="shared" si="5"/>
        <v>91287.539520000006</v>
      </c>
    </row>
    <row r="18" spans="1:15" ht="19.5" customHeight="1">
      <c r="A18" s="386">
        <v>12</v>
      </c>
      <c r="B18" s="396" t="s">
        <v>108</v>
      </c>
      <c r="C18" s="397">
        <v>2931</v>
      </c>
      <c r="D18" s="398">
        <v>421184.7</v>
      </c>
      <c r="E18" s="390">
        <f t="shared" si="6"/>
        <v>2931</v>
      </c>
      <c r="F18" s="391">
        <f>+E18*143.7</f>
        <v>421184.69999999995</v>
      </c>
      <c r="G18" s="397">
        <v>4494</v>
      </c>
      <c r="H18" s="398">
        <v>233968</v>
      </c>
      <c r="I18" s="390">
        <f t="shared" si="1"/>
        <v>4494</v>
      </c>
      <c r="J18" s="391">
        <f t="shared" si="2"/>
        <v>240339.12</v>
      </c>
      <c r="K18" s="390">
        <v>387</v>
      </c>
      <c r="L18" s="390">
        <f t="shared" si="7"/>
        <v>387</v>
      </c>
      <c r="M18" s="393">
        <f t="shared" si="3"/>
        <v>77581.89</v>
      </c>
      <c r="N18" s="394">
        <f t="shared" si="4"/>
        <v>3076.2784799999999</v>
      </c>
      <c r="O18" s="393">
        <f t="shared" si="5"/>
        <v>80658.168479999993</v>
      </c>
    </row>
    <row r="19" spans="1:15" ht="32.25" customHeight="1">
      <c r="A19" s="399"/>
      <c r="B19" s="382" t="s">
        <v>90</v>
      </c>
      <c r="C19" s="400">
        <f t="shared" ref="C19:K19" si="8">SUM(C7:C18)</f>
        <v>11895</v>
      </c>
      <c r="D19" s="401">
        <f t="shared" si="8"/>
        <v>1709311.1</v>
      </c>
      <c r="E19" s="400">
        <f t="shared" si="8"/>
        <v>11373</v>
      </c>
      <c r="F19" s="401">
        <f>SUM(F7:F18)</f>
        <v>1634300.0999999999</v>
      </c>
      <c r="G19" s="400">
        <f>SUM(G7:G18)</f>
        <v>40394</v>
      </c>
      <c r="H19" s="401">
        <f>SUM(H7:H18)</f>
        <v>2123222</v>
      </c>
      <c r="I19" s="400">
        <f>SUM(I7:I18)</f>
        <v>42223.839999999997</v>
      </c>
      <c r="J19" s="401">
        <f>SUM(J7:J18)</f>
        <v>2258130.9631999996</v>
      </c>
      <c r="K19" s="400">
        <f t="shared" si="8"/>
        <v>4585</v>
      </c>
      <c r="L19" s="400">
        <f>SUM(L7:L18)</f>
        <v>5013</v>
      </c>
      <c r="M19" s="401">
        <f>SUM(M7:M18)</f>
        <v>1004956.11</v>
      </c>
      <c r="N19" s="402">
        <f>SUM(N7:N18)</f>
        <v>39848.537520000005</v>
      </c>
      <c r="O19" s="401">
        <f>SUM(O7:O18)</f>
        <v>1044804.64752</v>
      </c>
    </row>
    <row r="20" spans="1:15" ht="21.75" customHeight="1">
      <c r="B20" s="403"/>
      <c r="C20" s="404"/>
      <c r="D20" s="405"/>
      <c r="E20" s="404"/>
      <c r="F20" s="405">
        <f>ROUND(F19/1000,1)</f>
        <v>1634.3</v>
      </c>
      <c r="G20" s="404"/>
      <c r="H20" s="405"/>
      <c r="I20" s="404"/>
      <c r="J20" s="405">
        <f>ROUND(J19/1000,1)</f>
        <v>2258.1</v>
      </c>
      <c r="K20" s="404"/>
      <c r="L20" s="404"/>
      <c r="M20" s="405">
        <f>ROUND(M19/1000,1)</f>
        <v>1005</v>
      </c>
      <c r="N20" s="405">
        <f>ROUND(N19/1000,1)</f>
        <v>39.799999999999997</v>
      </c>
      <c r="O20" s="405">
        <f>ROUND(O19/1000,1)</f>
        <v>1044.8</v>
      </c>
    </row>
    <row r="21" spans="1:15" ht="33.75" customHeight="1" thickBot="1">
      <c r="B21" s="525" t="s">
        <v>256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1634.3</v>
      </c>
      <c r="G27" s="440" t="s">
        <v>257</v>
      </c>
      <c r="H27" s="438" t="s">
        <v>257</v>
      </c>
      <c r="I27" s="438" t="s">
        <v>257</v>
      </c>
      <c r="J27" s="439">
        <f>J20-J26</f>
        <v>2258.1</v>
      </c>
      <c r="K27" s="440" t="s">
        <v>257</v>
      </c>
      <c r="L27" s="438" t="s">
        <v>257</v>
      </c>
      <c r="M27" s="441">
        <f>M20-M26</f>
        <v>1005</v>
      </c>
      <c r="N27" s="436" t="s">
        <v>257</v>
      </c>
      <c r="O27" s="439">
        <f>+O20-M26</f>
        <v>1044.8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 t="str">
        <f>'Ekamut-caxs'!D73</f>
        <v>Գ.ԱՍԱՏՐՅԱՆ</v>
      </c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 t="str">
        <f>'Ekamut-caxs'!D75</f>
        <v>Ս.ԴԱՆԻԵԼՅԱՆ</v>
      </c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0" t="s">
        <v>219</v>
      </c>
      <c r="J36" s="520"/>
      <c r="K36" s="455"/>
      <c r="L36" s="520" t="s">
        <v>260</v>
      </c>
      <c r="M36" s="520"/>
    </row>
    <row r="37" spans="3:13">
      <c r="C37" s="453"/>
      <c r="D37" s="453"/>
      <c r="E37" s="520" t="s">
        <v>218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15" sqref="E1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8.42578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79" t="str">
        <f>+'Ekamut-caxs'!A7</f>
        <v xml:space="preserve">«Երևանի հ․146 մսուր 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6" ht="17.25">
      <c r="A3" s="514" t="s">
        <v>217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3887.8</v>
      </c>
      <c r="D7" s="256">
        <f>+B10*11</f>
        <v>50662.7</v>
      </c>
      <c r="E7" s="256"/>
      <c r="F7" s="256"/>
      <c r="G7" s="256">
        <f>+J15</f>
        <v>728.5</v>
      </c>
      <c r="H7" s="357">
        <f>H10*1.17*161.2+3*119.6+6*150.8</f>
        <v>2395.2239999999997</v>
      </c>
      <c r="I7" s="256"/>
      <c r="J7" s="357">
        <v>1164</v>
      </c>
      <c r="K7" s="256"/>
      <c r="L7" s="256"/>
      <c r="M7" s="257">
        <f>ROUND(SUM(C7:L7),1)</f>
        <v>58838.2</v>
      </c>
    </row>
    <row r="8" spans="1:16" ht="45.75" customHeight="1">
      <c r="A8" s="212">
        <v>2</v>
      </c>
      <c r="B8" s="285" t="s">
        <v>89</v>
      </c>
      <c r="C8" s="256">
        <v>3</v>
      </c>
      <c r="D8" s="256">
        <v>36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39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58877.2</v>
      </c>
    </row>
    <row r="10" spans="1:16" s="214" customFormat="1" ht="18.75" customHeight="1">
      <c r="B10" s="377">
        <v>4605.7</v>
      </c>
      <c r="C10" s="216">
        <f>+B10*11</f>
        <v>50662.7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>Գ.ԱՍԱՏՐՅԱՆ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91</v>
      </c>
      <c r="E18" s="537"/>
      <c r="F18" s="312"/>
      <c r="G18" s="313"/>
      <c r="H18" s="528" t="s">
        <v>92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>Ս.ԴԱՆԻԵԼՅԱՆ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91</v>
      </c>
      <c r="E20" s="537"/>
      <c r="F20" s="312"/>
      <c r="G20" s="313"/>
      <c r="H20" s="528" t="s">
        <v>92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E15" sqref="E1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հ․146 մսուր մանկապարտեզ» ՀՈԱԿ-ի </v>
      </c>
      <c r="B2" s="540"/>
      <c r="C2" s="540"/>
      <c r="D2" s="540"/>
    </row>
    <row r="3" spans="1:4" ht="39.75" customHeight="1">
      <c r="A3" s="540" t="s">
        <v>284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273</v>
      </c>
    </row>
    <row r="7" spans="1:4" s="49" customFormat="1" ht="30" customHeight="1">
      <c r="A7" s="466">
        <v>1</v>
      </c>
      <c r="B7" s="467" t="s">
        <v>274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275</v>
      </c>
      <c r="C11" s="466">
        <f>SUM(C12:C14)</f>
        <v>2</v>
      </c>
      <c r="D11" s="466">
        <f>SUM(D12:D14)</f>
        <v>62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31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31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276</v>
      </c>
      <c r="C15" s="466">
        <f>SUM(C16:C18)</f>
        <v>2</v>
      </c>
      <c r="D15" s="466">
        <f>SUM(D16:D18)</f>
        <v>63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32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31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277</v>
      </c>
      <c r="C19" s="466">
        <f>SUM(C20:C22)</f>
        <v>2</v>
      </c>
      <c r="D19" s="466">
        <f>SUM(D20:D22)</f>
        <v>65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228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190</v>
      </c>
    </row>
    <row r="24" spans="1:4" ht="48.75" customHeight="1"/>
    <row r="25" spans="1:4" ht="17.25">
      <c r="B25" s="472" t="s">
        <v>2</v>
      </c>
      <c r="C25" s="541" t="str">
        <f>+'Ekamut-caxs'!D73</f>
        <v>Գ.ԱՍԱՏՐՅԱՆ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Ս.ԴԱՆԻԵԼՅԱՆ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https://mul2.yerevan.am/tasks/1468002/oneclick/146.xlsx?token=aca58997fa23d6c8d471c8a1ea61c23e</cp:keywords>
  <cp:lastModifiedBy>Lusine Petrosyan</cp:lastModifiedBy>
  <cp:lastPrinted>2024-04-16T06:06:59Z</cp:lastPrinted>
  <dcterms:created xsi:type="dcterms:W3CDTF">1996-10-14T23:33:28Z</dcterms:created>
  <dcterms:modified xsi:type="dcterms:W3CDTF">2024-05-08T15:37:43Z</dcterms:modified>
</cp:coreProperties>
</file>