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DC89DB3-A3B7-432A-A3BE-33CCB5B48A9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E91" i="7" l="1"/>
  <c r="E89" i="7"/>
  <c r="H7" i="11" l="1"/>
  <c r="L19" i="7" l="1"/>
  <c r="F54" i="18" l="1"/>
  <c r="B24" i="9"/>
  <c r="A2" i="20" l="1"/>
  <c r="J48" i="19" a="1"/>
  <c r="J48" i="19" s="1"/>
  <c r="J50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19" i="7"/>
  <c r="L17" i="7"/>
  <c r="K17" i="7"/>
  <c r="L16" i="7"/>
  <c r="K16" i="7"/>
  <c r="L14" i="7"/>
  <c r="K14" i="7"/>
  <c r="F65" i="7"/>
  <c r="F64" i="7"/>
  <c r="D12" i="10"/>
  <c r="D9" i="10"/>
  <c r="F26" i="20"/>
  <c r="K19" i="20"/>
  <c r="H19" i="20"/>
  <c r="G19" i="20"/>
  <c r="D19" i="20"/>
  <c r="N18" i="20"/>
  <c r="J18" i="20"/>
  <c r="E18" i="20"/>
  <c r="F18" i="20" s="1"/>
  <c r="M17" i="20"/>
  <c r="J17" i="20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J7" i="20"/>
  <c r="F7" i="20"/>
  <c r="E19" i="20" l="1"/>
  <c r="O7" i="20"/>
  <c r="N14" i="20"/>
  <c r="O14" i="20" s="1"/>
  <c r="I19" i="20"/>
  <c r="N11" i="20"/>
  <c r="O11" i="20" s="1"/>
  <c r="N8" i="20"/>
  <c r="O8" i="20" s="1"/>
  <c r="N17" i="20"/>
  <c r="O17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M10" i="20"/>
  <c r="M13" i="20"/>
  <c r="O13" i="20" s="1"/>
  <c r="M16" i="20"/>
  <c r="O16" i="20" s="1"/>
  <c r="M9" i="20"/>
  <c r="O9" i="20" s="1"/>
  <c r="L19" i="20"/>
  <c r="J23" i="20" l="1"/>
  <c r="J26" i="20" s="1"/>
  <c r="J27" i="20" s="1"/>
  <c r="D37" i="19" s="1"/>
  <c r="F37" i="19" s="1"/>
  <c r="M19" i="20"/>
  <c r="M20" i="20" s="1"/>
  <c r="O10" i="20"/>
  <c r="O19" i="20" s="1"/>
  <c r="O20" i="20" s="1"/>
  <c r="N19" i="20"/>
  <c r="N20" i="20" s="1"/>
  <c r="D18" i="19" s="1"/>
  <c r="M23" i="20" l="1"/>
  <c r="M26" i="20" s="1"/>
  <c r="M28" i="20" s="1"/>
  <c r="D20" i="19" s="1"/>
  <c r="D55" i="19" s="1"/>
  <c r="G7" i="1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E8" i="9" s="1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8" i="7" l="1"/>
  <c r="A19" i="7" s="1"/>
  <c r="A20" i="7" s="1"/>
  <c r="A10" i="10"/>
  <c r="A11" i="10" s="1"/>
  <c r="C13" i="7"/>
  <c r="A18" i="19"/>
  <c r="A19" i="19" s="1"/>
  <c r="O27" i="20"/>
  <c r="D38" i="19" s="1"/>
  <c r="F38" i="19" s="1"/>
  <c r="M27" i="20"/>
  <c r="F37" i="7" s="1"/>
  <c r="H37" i="7" s="1"/>
  <c r="A15" i="10"/>
  <c r="A16" i="10" s="1"/>
  <c r="A17" i="10" s="1"/>
  <c r="A18" i="10" s="1"/>
  <c r="A19" i="10" s="1"/>
  <c r="A20" i="10" s="1"/>
  <c r="A21" i="10" s="1"/>
  <c r="A23" i="10" s="1"/>
  <c r="A13" i="10"/>
  <c r="A14" i="10" s="1"/>
  <c r="A10" i="9"/>
  <c r="A13" i="9" s="1"/>
  <c r="A12" i="9"/>
  <c r="A21" i="7"/>
  <c r="E13" i="7"/>
  <c r="A11" i="9"/>
  <c r="A14" i="9" s="1"/>
  <c r="D13" i="7"/>
  <c r="F15" i="7"/>
  <c r="M15" i="7" s="1"/>
  <c r="M16" i="7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A24" i="9" s="1"/>
  <c r="B14" i="9"/>
  <c r="B15" i="9"/>
  <c r="B16" i="9"/>
  <c r="B17" i="9"/>
  <c r="B18" i="9"/>
  <c r="B19" i="9"/>
  <c r="B20" i="9"/>
  <c r="B21" i="9"/>
  <c r="B22" i="9"/>
  <c r="B7" i="9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58" i="10" s="1"/>
  <c r="B64" i="7"/>
  <c r="B59" i="10" s="1"/>
  <c r="B65" i="7"/>
  <c r="B60" i="10" s="1"/>
  <c r="B44" i="7"/>
  <c r="B39" i="10" s="1"/>
  <c r="B42" i="7"/>
  <c r="B37" i="10" s="1"/>
  <c r="B43" i="7"/>
  <c r="B38" i="10" s="1"/>
  <c r="B41" i="7"/>
  <c r="B36" i="10" s="1"/>
  <c r="B35" i="7"/>
  <c r="B30" i="10" s="1"/>
  <c r="B36" i="7"/>
  <c r="B31" i="10" s="1"/>
  <c r="B37" i="7"/>
  <c r="B32" i="10" s="1"/>
  <c r="B38" i="7"/>
  <c r="B33" i="10" s="1"/>
  <c r="B39" i="7"/>
  <c r="B34" i="10" s="1"/>
  <c r="B40" i="7"/>
  <c r="B35" i="10" s="1"/>
  <c r="B34" i="7"/>
  <c r="B29" i="10" s="1"/>
  <c r="B33" i="7"/>
  <c r="B32" i="7"/>
  <c r="B27" i="10" s="1"/>
  <c r="B31" i="7"/>
  <c r="B26" i="10" s="1"/>
  <c r="A34" i="7"/>
  <c r="A23" i="7"/>
  <c r="A24" i="7" s="1"/>
  <c r="A25" i="7" s="1"/>
  <c r="A26" i="7" s="1"/>
  <c r="A27" i="7" s="1"/>
  <c r="A28" i="7" s="1"/>
  <c r="F28" i="7"/>
  <c r="M28" i="7" s="1"/>
  <c r="B28" i="7"/>
  <c r="B23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5" i="7" s="1"/>
  <c r="A56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B28" i="10"/>
  <c r="A71" i="7" l="1"/>
  <c r="A67" i="7"/>
  <c r="A68" i="7" s="1"/>
  <c r="A69" i="7" s="1"/>
  <c r="B28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6" i="10"/>
  <c r="D84" i="10"/>
  <c r="B81" i="10"/>
  <c r="B80" i="10"/>
  <c r="D69" i="9"/>
  <c r="D67" i="9"/>
  <c r="K89" i="7"/>
  <c r="L60" i="7" l="1"/>
  <c r="K60" i="7"/>
  <c r="M60" i="7"/>
  <c r="D54" i="18"/>
  <c r="D59" i="18" s="1"/>
  <c r="F59" i="18" s="1"/>
  <c r="A2" i="15"/>
  <c r="A2" i="18"/>
  <c r="A2" i="10"/>
  <c r="A2" i="9"/>
  <c r="F70" i="7" l="1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31" i="7" l="1"/>
  <c r="D60" i="9" l="1"/>
  <c r="D59" i="9"/>
  <c r="D58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60" i="10"/>
  <c r="M65" i="7"/>
  <c r="D53" i="10"/>
  <c r="D59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4" i="9"/>
  <c r="E24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5" i="10"/>
  <c r="D17" i="10"/>
  <c r="D18" i="10"/>
  <c r="D19" i="10"/>
  <c r="D20" i="10"/>
  <c r="D21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6" i="7"/>
  <c r="H36" i="7" s="1"/>
  <c r="D31" i="9"/>
  <c r="M36" i="7" l="1"/>
  <c r="F54" i="7"/>
  <c r="D49" i="9"/>
  <c r="F35" i="7"/>
  <c r="H35" i="7" s="1"/>
  <c r="D31" i="10"/>
  <c r="D30" i="9"/>
  <c r="E60" i="10"/>
  <c r="E59" i="10"/>
  <c r="E62" i="10"/>
  <c r="D7" i="15"/>
  <c r="D23" i="15" s="1"/>
  <c r="K36" i="7" l="1"/>
  <c r="M35" i="7"/>
  <c r="M54" i="7"/>
  <c r="L36" i="7"/>
  <c r="D49" i="10"/>
  <c r="D30" i="10"/>
  <c r="E81" i="10"/>
  <c r="E80" i="10"/>
  <c r="E74" i="10"/>
  <c r="E73" i="10"/>
  <c r="K54" i="7" l="1"/>
  <c r="L54" i="7"/>
  <c r="L35" i="7"/>
  <c r="K35" i="7"/>
  <c r="M37" i="7" l="1"/>
  <c r="K37" i="7"/>
  <c r="D32" i="10"/>
  <c r="E70" i="10"/>
  <c r="L37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5" i="9"/>
  <c r="E67" i="10" l="1"/>
  <c r="E77" i="10"/>
  <c r="E79" i="10"/>
  <c r="E19" i="9"/>
  <c r="C82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9" i="9"/>
  <c r="E29" i="9" s="1"/>
  <c r="F30" i="7"/>
  <c r="F29" i="7" s="1"/>
  <c r="F87" i="7" s="1"/>
  <c r="D29" i="10"/>
  <c r="C30" i="7"/>
  <c r="C29" i="7" s="1"/>
  <c r="C87" i="7" s="1"/>
  <c r="D25" i="9" l="1"/>
  <c r="E25" i="9" s="1"/>
  <c r="D30" i="7"/>
  <c r="K34" i="7"/>
  <c r="E29" i="10"/>
  <c r="D25" i="10"/>
  <c r="M34" i="7"/>
  <c r="E30" i="7"/>
  <c r="L34" i="7"/>
  <c r="D65" i="9" l="1"/>
  <c r="E65" i="9" s="1"/>
  <c r="D24" i="10"/>
  <c r="E25" i="10"/>
  <c r="M30" i="7"/>
  <c r="L30" i="7"/>
  <c r="E29" i="7"/>
  <c r="D29" i="7"/>
  <c r="K30" i="7"/>
  <c r="D87" i="7" l="1"/>
  <c r="K87" i="7" s="1"/>
  <c r="K29" i="7"/>
  <c r="M29" i="7"/>
  <c r="L29" i="7"/>
  <c r="E87" i="7"/>
  <c r="E24" i="10"/>
  <c r="D82" i="10"/>
  <c r="E82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<sst xmlns="http://schemas.openxmlformats.org/spreadsheetml/2006/main" count="493" uniqueCount="289">
  <si>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</si>
  <si>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</si>
  <si>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</si>
  <si>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</si>
  <si>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</si>
  <si>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</si>
  <si>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</si>
  <si>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</si>
  <si>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</si>
  <si>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</si>
  <si>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</si>
  <si>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</si>
  <si>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</si>
  <si>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</si>
  <si>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</si>
  <si>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</si>
  <si>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</si>
  <si>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</si>
  <si>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</si>
  <si>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</si>
  <si>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</si>
  <si>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</si>
  <si>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</si>
  <si>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</si>
  <si>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</si>
  <si>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</si>
  <si>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</si>
  <si>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</si>
  <si>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</si>
  <si>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</si>
  <si>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</si>
  <si>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</si>
  <si>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</si>
  <si>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</si>
  <si>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</si>
  <si>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</si>
  <si>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</si>
  <si>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</si>
  <si>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</si>
  <si>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</si>
  <si>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</si>
  <si>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</si>
  <si>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</si>
  <si>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</si>
  <si>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</si>
  <si>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</si>
  <si>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</si>
  <si>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</si>
  <si>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</si>
  <si>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</si>
  <si>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</si>
  <si>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</si>
  <si>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</si>
  <si>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</si>
  <si>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</si>
  <si>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</si>
  <si>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</si>
  <si>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</si>
  <si>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</si>
  <si>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</si>
  <si>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</si>
  <si>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</si>
  <si>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</si>
  <si>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</si>
  <si>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</si>
  <si>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</si>
  <si>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</si>
  <si>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</si>
  <si>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</si>
  <si>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</si>
  <si>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</si>
  <si>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</si>
  <si>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</si>
  <si>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</si>
  <si>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</si>
  <si>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</si>
  <si>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</si>
  <si>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</si>
  <si>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</si>
  <si>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</si>
  <si>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</si>
  <si>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</si>
  <si>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</si>
  <si>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</si>
  <si>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</si>
  <si>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</si>
  <si>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</si>
  <si>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</si>
  <si>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</si>
  <si>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</si>
  <si>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</si>
  <si>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</si>
  <si>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</si>
  <si>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</si>
  <si>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</si>
  <si>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</si>
  <si>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</si>
  <si>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</si>
  <si>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</si>
  <si>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</si>
  <si>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</si>
  <si>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</si>
  <si>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</si>
  <si>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</si>
  <si>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</si>
  <si>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</si>
  <si>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</si>
  <si>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</si>
  <si>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</si>
  <si>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</si>
  <si>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</si>
  <si>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</si>
  <si>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</si>
  <si>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</si>
  <si>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</si>
  <si>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</si>
  <si>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</si>
  <si>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</si>
  <si>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</si>
  <si>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</si>
  <si>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</si>
  <si>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</si>
  <si>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</si>
  <si>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</si>
  <si>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</si>
  <si>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</si>
  <si>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</si>
  <si>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</si>
  <si>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</si>
  <si>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</si>
  <si>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</si>
  <si>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</si>
  <si>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</si>
  <si>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</si>
  <si>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</si>
  <si>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</si>
  <si>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</si>
  <si>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</si>
  <si>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</si>
  <si>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</si>
  <si>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</si>
  <si>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</si>
  <si>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</si>
  <si>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</si>
  <si>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</si>
  <si>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</si>
  <si>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</si>
  <si>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</si>
  <si>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</si>
  <si>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</si>
  <si>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</si>
  <si>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</si>
  <si>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</si>
  <si>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</si>
  <si>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</si>
  <si>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</si>
  <si>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</si>
  <si>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</si>
  <si>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</si>
  <si>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</si>
  <si>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</si>
  <si>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</si>
  <si>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</si>
  <si>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</si>
  <si>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</si>
  <si>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</si>
  <si>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</si>
  <si>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</si>
  <si>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</si>
  <si>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</si>
  <si>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</si>
  <si>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</si>
  <si>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</si>
  <si>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</si>
  <si>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</si>
  <si>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</si>
  <si>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</si>
  <si>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</si>
  <si>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</si>
  <si>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</si>
  <si>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</si>
  <si>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</si>
  <si>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</si>
  <si>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</si>
  <si>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</si>
  <si>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</si>
  <si>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</si>
  <si>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</si>
  <si>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</si>
  <si>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</si>
  <si>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</si>
  <si>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</si>
  <si>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</si>
  <si>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</si>
  <si>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</si>
  <si>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</si>
  <si>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</si>
  <si>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</si>
  <si>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</si>
  <si>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</si>
  <si>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</si>
  <si>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</si>
  <si>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</si>
  <si>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</si>
  <si>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</si>
  <si>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</si>
  <si>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</si>
  <si>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</si>
  <si>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</si>
  <si>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</si>
  <si>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</si>
  <si>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</si>
  <si>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</si>
  <si>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</si>
  <si>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</si>
  <si>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</si>
  <si>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</si>
  <si>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</si>
  <si>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</si>
  <si>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</si>
  <si>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</si>
  <si>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</si>
  <si>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</si>
  <si>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</si>
  <si>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</si>
  <si>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</si>
  <si>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</si>
  <si>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</si>
  <si>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</si>
  <si>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</si>
  <si>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</si>
  <si>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</si>
  <si>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</si>
  <si>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</si>
  <si>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</si>
  <si>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</si>
  <si>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</si>
  <si>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</si>
  <si>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</si>
  <si>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</si>
  <si>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</si>
  <si>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</si>
  <si>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</si>
  <si>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</si>
  <si>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</si>
  <si>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</si>
  <si>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</si>
  <si>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</si>
  <si>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</si>
  <si>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</si>
  <si>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</si>
  <si>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</si>
  <si>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</si>
  <si>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</si>
  <si>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</si>
  <si>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</si>
  <si>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</si>
  <si>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</si>
  <si>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</si>
  <si>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</si>
  <si>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</si>
  <si>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</si>
  <si>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</si>
  <si>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</si>
  <si>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</si>
  <si>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</si>
  <si>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</si>
  <si>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</si>
  <si>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</si>
  <si>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</si>
  <si>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</si>
  <si>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</si>
  <si>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</si>
  <si>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</si>
  <si>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</si>
  <si>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</si>
  <si>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</si>
  <si>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Մ․ Ղարիբյան</t>
  </si>
  <si>
    <t>Ա․ Մկրտչյան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</si>
  <si>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</si>
  <si>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</si>
  <si>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</si>
  <si>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</si>
  <si>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</si>
  <si>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</si>
  <si>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</si>
  <si>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Սուբսիդիա ջրամատակարաման գծով</t>
  </si>
  <si>
    <t>Գույքագրման և վերագնահատման գծով</t>
  </si>
  <si>
    <t xml:space="preserve">«Երևանի հ. 147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</si>
</sst>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6" fillId="0" borderId="10" xfId="65" applyNumberFormat="1" applyFont="1" applyBorder="1" applyAlignment="1">
      <alignment horizontal="center" vertical="center" wrapText="1"/>
    </xf>
    <xf numFmtId="166" fontId="46" fillId="0" borderId="16" xfId="65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6" fillId="0" borderId="27" xfId="0" applyFont="1" applyBorder="1" applyAlignment="1">
      <alignment horizontal="left" vertical="center" wrapText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5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cAIABQAE0AAAAAAAAAAAAAAAAAAAAAAAAAAAAAAAAAAAAAAAAAAAAAAAAAAAAAAAAAAAAAAAAAAAAAAAAAAAAAAAAAAAAAAAAAAAAAAAAAAAAAAAAAAAAAAAAAAAAAAAAAAADoBwUAAwAIABMAJ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3NDZaMCMGCSqGSIb3DQEJBDEWBBS3pJcJLI23TUiGH9V1SvPBZvl4lDArBgsqhkiG9w0BCRACDDEcMBowGDAWBBRE5xMFRVajmd/v2Zzf5CvSbEm8HjANBgkqhkiG9w0BAQEFAASCAQCCY9hqWzaUpc1bWzVTp3dVn3RQF0IUqE0Eh5t+6cFRCI0GsGShK1l0jf2vCnUQ2MHIxrXsH07dFuTGUOKd9Io4wWSdl4h/2oRTT72ii2oHlw7EVrkFQ52Af/eFm6M8Cfo0KoS56IUStrzcKQ5/l3GN7vd9GcItlbayFXCcJGfLjHAPa46z5HnVjNqbB9moFF1Y0bgKpUTCMWKlkGtJoLJJViDDU+v9yHWaSg+ClEhGPz8JLI64EvQ1ZTuNafTYeg1sHo+eLb88HImiH/rWRZILcbdWTzSe9VOk1WQqk384iklhUsFNtntaqZWnJ/aJAwZJrQzkT3j3r+WsDw5FE6l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cAIABQAE0AAAAAAAAAAAAAAAAAAAAAAAAAAAAAAAAAAAAAAAAAAAAAAAAAAAAAAAAAAAAAAAAAAAAAAAAAAAAAAAAAAAAAAAAAAAAAAAAAAAAAAAAAAAAAAAAAAAAAAAAAAADoBwUAAwAIABMAJ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3NDNaMCMGCSqGSIb3DQEJBDEWBBRd8l/BnxsElBGi712w/zLGMIvryDArBgsqhkiG9w0BCRACDDEcMBowGDAWBBRE5xMFRVajmd/v2Zzf5CvSbEm8HjANBgkqhkiG9w0BAQEFAASCAQAXmnQk6xwBpOhjScxFsIkTJrHMPoG7UGoOwT4JMh3ASVqWD4NUXOVsS3FW3F+jPcS2iUn708o86HcH0tEhN8Oy5G00/3y1Tteaio/9BAor3jVFiBWCsi/g9cBrW08dUcTCB4fhDAsJ5FvzQ8PP3x4cs2KDzfpX1wtj7J78uxU/ZO/GR6DmyInrROjHu5Ea87TuYRBPK4CKIkNPDys1B/+PBU6p2RVtJqkZ5bmGhBApOQtkSr5ZdkNsCZ7zE15Lx/8u26+aEubqjAywbXliIdct8EnuJg3kGuyPTk3ca5tEwmtmWLufxWwJ9gETnIijLjHh01JyJ6spUlQ9fjRaHRP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8E02DD8-0792-C7EE-2981-06605F5F60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C84E552-1EDF-EF6A-D236-C71B30E998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85546875" style="34" customWidth="1"/>
    <col min="6" max="6" width="7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9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4" s="6" customFormat="1">
      <c r="C1" s="329"/>
      <c r="D1" s="329" t="s">
        <v>190</v>
      </c>
      <c r="E1" s="35">
        <v>281</v>
      </c>
      <c r="F1" s="329"/>
    </row>
    <row r="2" spans="1:14" s="6" customFormat="1">
      <c r="C2" s="329"/>
      <c r="D2" s="481" t="s">
        <v>40</v>
      </c>
      <c r="E2" s="481"/>
      <c r="F2" s="329"/>
    </row>
    <row r="3" spans="1:14" s="6" customFormat="1">
      <c r="C3" s="329"/>
      <c r="D3" s="482" t="s">
        <v>222</v>
      </c>
      <c r="E3" s="482"/>
      <c r="F3" s="329"/>
    </row>
    <row r="4" spans="1:14" s="35" customFormat="1" ht="24.75" customHeight="1">
      <c r="B4" s="352"/>
      <c r="C4" s="352"/>
      <c r="D4" s="481" t="s">
        <v>276</v>
      </c>
      <c r="E4" s="481"/>
    </row>
    <row r="5" spans="1:14" s="35" customFormat="1" ht="20.25" customHeight="1">
      <c r="B5" s="352"/>
      <c r="C5" s="481" t="s">
        <v>223</v>
      </c>
      <c r="D5" s="481"/>
      <c r="E5" s="481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45" customHeight="1">
      <c r="A7" s="485" t="s">
        <v>288</v>
      </c>
      <c r="B7" s="485"/>
      <c r="C7" s="485"/>
      <c r="D7" s="485"/>
      <c r="E7" s="485"/>
      <c r="F7" s="58" t="s">
        <v>206</v>
      </c>
    </row>
    <row r="8" spans="1:14" ht="18.75" customHeight="1">
      <c r="A8" s="486" t="s">
        <v>279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71181.8</v>
      </c>
      <c r="E11" s="337"/>
    </row>
    <row r="12" spans="1:14" hidden="1">
      <c r="A12" s="102">
        <f>+A11+1</f>
        <v>2</v>
      </c>
      <c r="B12" s="18" t="s">
        <v>234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235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 hidden="1">
      <c r="A15" s="102">
        <f>+A12+1</f>
        <v>3</v>
      </c>
      <c r="B15" s="17" t="s">
        <v>237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239</v>
      </c>
      <c r="C17" s="15"/>
      <c r="D17" s="320"/>
      <c r="E17" s="323"/>
    </row>
    <row r="18" spans="1:19" hidden="1">
      <c r="A18" s="102">
        <f>+A15+1</f>
        <v>4</v>
      </c>
      <c r="B18" s="18" t="s">
        <v>240</v>
      </c>
      <c r="C18" s="18"/>
      <c r="D18" s="323">
        <f>+'Komunal '!N20</f>
        <v>0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2</v>
      </c>
      <c r="B24" s="18" t="s">
        <v>123</v>
      </c>
      <c r="C24" s="44"/>
      <c r="D24" s="321">
        <f>SUM(D25:D26)</f>
        <v>3584.3</v>
      </c>
      <c r="E24" s="338"/>
      <c r="M24" s="6"/>
    </row>
    <row r="25" spans="1:19" s="3" customFormat="1" ht="16.5">
      <c r="A25" s="101">
        <f>+A24+0.1</f>
        <v>2.1</v>
      </c>
      <c r="B25" s="16" t="s">
        <v>71</v>
      </c>
      <c r="C25" s="45"/>
      <c r="D25" s="322">
        <f>+D68</f>
        <v>3584.3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2.2000000000000002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3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4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74766.100000000006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52750.6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117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idden="1">
      <c r="A35" s="102">
        <f>+A32+1</f>
        <v>2</v>
      </c>
      <c r="B35" s="18" t="s">
        <v>15</v>
      </c>
      <c r="C35" s="44"/>
      <c r="D35" s="359">
        <f>+L36-'Dramakan hosqer'!F85</f>
        <v>0</v>
      </c>
      <c r="E35" s="337"/>
      <c r="G35" s="350"/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0</v>
      </c>
      <c r="M35" s="40"/>
      <c r="N35" s="7" t="s">
        <v>232</v>
      </c>
    </row>
    <row r="36" spans="1:19" hidden="1">
      <c r="A36" s="102">
        <f>+A35+1</f>
        <v>3</v>
      </c>
      <c r="B36" s="18" t="s">
        <v>14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0</v>
      </c>
    </row>
    <row r="37" spans="1:19" hidden="1">
      <c r="A37" s="102">
        <f t="shared" ref="A37:A41" si="1">+A36+1</f>
        <v>4</v>
      </c>
      <c r="B37" s="18" t="s">
        <v>13</v>
      </c>
      <c r="C37" s="44"/>
      <c r="D37" s="323">
        <f>+'Komunal '!J27</f>
        <v>0</v>
      </c>
      <c r="E37" s="337"/>
      <c r="F37" s="338">
        <f>+D37-'Komunal '!J27</f>
        <v>0</v>
      </c>
    </row>
    <row r="38" spans="1:19" hidden="1">
      <c r="A38" s="102">
        <f t="shared" si="1"/>
        <v>5</v>
      </c>
      <c r="B38" s="18" t="s">
        <v>16</v>
      </c>
      <c r="C38" s="44"/>
      <c r="D38" s="323">
        <f>+'Komunal '!O27</f>
        <v>0</v>
      </c>
      <c r="E38" s="337"/>
      <c r="F38" s="338">
        <f>+D38-'Komunal '!O27</f>
        <v>0</v>
      </c>
    </row>
    <row r="39" spans="1:19" hidden="1">
      <c r="A39" s="102">
        <f t="shared" si="1"/>
        <v>6</v>
      </c>
      <c r="B39" s="18" t="s">
        <v>17</v>
      </c>
      <c r="C39" s="44"/>
      <c r="D39" s="323">
        <v>116.4</v>
      </c>
      <c r="E39" s="337"/>
    </row>
    <row r="40" spans="1:19" hidden="1">
      <c r="A40" s="102">
        <f t="shared" si="1"/>
        <v>7</v>
      </c>
      <c r="B40" s="18" t="s">
        <v>18</v>
      </c>
      <c r="C40" s="44"/>
      <c r="D40" s="323"/>
      <c r="E40" s="337"/>
    </row>
    <row r="41" spans="1:19" hidden="1">
      <c r="A41" s="102">
        <f t="shared" si="1"/>
        <v>8</v>
      </c>
      <c r="B41" s="18" t="s">
        <v>19</v>
      </c>
      <c r="C41" s="44"/>
      <c r="D41" s="323">
        <f>SUM(D42:D44)</f>
        <v>0</v>
      </c>
      <c r="E41" s="337"/>
    </row>
    <row r="42" spans="1:19" s="3" customFormat="1" ht="13.5" hidden="1">
      <c r="A42" s="101">
        <f>+A41+0.1</f>
        <v>8.1</v>
      </c>
      <c r="B42" s="16" t="s">
        <v>20</v>
      </c>
      <c r="C42" s="45"/>
      <c r="D42" s="320"/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 customHeight="1">
      <c r="A44" s="101">
        <f>+A43+0.1</f>
        <v>8.2999999999999989</v>
      </c>
      <c r="B44" s="16" t="s">
        <v>22</v>
      </c>
      <c r="C44" s="45"/>
      <c r="D44" s="320"/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 hidden="1">
      <c r="A46" s="102">
        <f>+A45+1</f>
        <v>10</v>
      </c>
      <c r="B46" s="18" t="s">
        <v>29</v>
      </c>
      <c r="C46" s="44"/>
      <c r="D46" s="323">
        <f>+J46</f>
        <v>0</v>
      </c>
      <c r="E46" s="337"/>
      <c r="F46" s="349"/>
      <c r="G46" s="349" t="s">
        <v>188</v>
      </c>
      <c r="H46" s="349">
        <v>147</v>
      </c>
      <c r="I46" s="459" t="s">
        <v>189</v>
      </c>
      <c r="J46" s="459">
        <f>+F46*H46</f>
        <v>0</v>
      </c>
      <c r="K46"/>
      <c r="L46"/>
      <c r="M46"/>
      <c r="N46"/>
    </row>
    <row r="47" spans="1:19" hidden="1">
      <c r="A47" s="102">
        <f t="shared" ref="A47:A66" si="2">+A46+1</f>
        <v>11</v>
      </c>
      <c r="B47" s="18" t="s">
        <v>24</v>
      </c>
      <c r="C47" s="44"/>
      <c r="D47" s="323">
        <f>+J47</f>
        <v>0</v>
      </c>
      <c r="E47" s="337"/>
      <c r="F47" s="349"/>
      <c r="G47" s="349" t="s">
        <v>188</v>
      </c>
      <c r="H47" s="460">
        <v>27.9</v>
      </c>
      <c r="I47" s="459" t="s">
        <v>189</v>
      </c>
      <c r="J47" s="459">
        <f>+F47*H47</f>
        <v>0</v>
      </c>
      <c r="K47"/>
      <c r="L47"/>
      <c r="M47"/>
      <c r="N47"/>
    </row>
    <row r="48" spans="1:19" hidden="1">
      <c r="A48" s="102">
        <f t="shared" si="2"/>
        <v>12</v>
      </c>
      <c r="B48" s="18" t="s">
        <v>73</v>
      </c>
      <c r="C48" s="44"/>
      <c r="D48" s="323"/>
      <c r="E48" s="337"/>
      <c r="F48" s="487"/>
      <c r="G48" s="487" t="s">
        <v>188</v>
      </c>
      <c r="H48" s="494" t="s">
        <v>264</v>
      </c>
      <c r="I48" s="496" t="s">
        <v>189</v>
      </c>
      <c r="J48" s="496" t="e" cm="1">
        <f t="array" ref="J48">+X*80+X*110+X*250</f>
        <v>#NAME?</v>
      </c>
      <c r="K48" s="490" t="s">
        <v>265</v>
      </c>
      <c r="L48"/>
      <c r="M48"/>
      <c r="N48"/>
    </row>
    <row r="49" spans="1:14" hidden="1">
      <c r="A49" s="102">
        <f t="shared" si="2"/>
        <v>13</v>
      </c>
      <c r="B49" s="18" t="s">
        <v>47</v>
      </c>
      <c r="C49" s="44"/>
      <c r="D49" s="323"/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 hidden="1">
      <c r="A50" s="102">
        <f t="shared" si="2"/>
        <v>14</v>
      </c>
      <c r="B50" s="18" t="s">
        <v>118</v>
      </c>
      <c r="C50" s="44"/>
      <c r="D50" s="323"/>
      <c r="E50" s="337"/>
      <c r="F50" s="489"/>
      <c r="G50" s="489" t="s">
        <v>188</v>
      </c>
      <c r="H50" s="491">
        <v>38.700000000000003</v>
      </c>
      <c r="I50" s="492" t="s">
        <v>189</v>
      </c>
      <c r="J50" s="492">
        <f>+F50*H50</f>
        <v>0</v>
      </c>
      <c r="K50" s="493"/>
      <c r="L50"/>
      <c r="M50"/>
      <c r="N50"/>
    </row>
    <row r="51" spans="1:14" hidden="1">
      <c r="A51" s="102">
        <f t="shared" si="2"/>
        <v>15</v>
      </c>
      <c r="B51" s="18" t="s">
        <v>119</v>
      </c>
      <c r="C51" s="44"/>
      <c r="D51" s="323"/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 hidden="1">
      <c r="A52" s="102">
        <f t="shared" si="2"/>
        <v>16</v>
      </c>
      <c r="B52" s="18" t="s">
        <v>25</v>
      </c>
      <c r="C52" s="44"/>
      <c r="D52" s="323"/>
      <c r="E52" s="337"/>
    </row>
    <row r="53" spans="1:14" hidden="1">
      <c r="A53" s="102">
        <f t="shared" si="2"/>
        <v>17</v>
      </c>
      <c r="B53" s="18" t="s">
        <v>26</v>
      </c>
      <c r="C53" s="44"/>
      <c r="D53" s="323"/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 hidden="1">
      <c r="A56" s="102">
        <f t="shared" si="2"/>
        <v>20</v>
      </c>
      <c r="B56" s="18" t="s">
        <v>44</v>
      </c>
      <c r="C56" s="44"/>
      <c r="D56" s="323"/>
      <c r="E56" s="337"/>
      <c r="F56" s="6">
        <v>300</v>
      </c>
    </row>
    <row r="57" spans="1:14" hidden="1">
      <c r="A57" s="102">
        <f t="shared" si="2"/>
        <v>21</v>
      </c>
      <c r="B57" s="18" t="s">
        <v>74</v>
      </c>
      <c r="C57" s="44"/>
      <c r="D57" s="323"/>
      <c r="E57" s="337"/>
    </row>
    <row r="58" spans="1:14">
      <c r="A58" s="102">
        <v>2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3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4</v>
      </c>
      <c r="B60" s="18" t="s">
        <v>120</v>
      </c>
      <c r="C60" s="44"/>
      <c r="D60" s="323"/>
      <c r="E60" s="337"/>
    </row>
    <row r="61" spans="1:14" hidden="1">
      <c r="A61" s="102">
        <f t="shared" si="2"/>
        <v>5</v>
      </c>
      <c r="B61" s="18" t="s">
        <v>46</v>
      </c>
      <c r="C61" s="44"/>
      <c r="D61" s="323"/>
      <c r="E61" s="337"/>
    </row>
    <row r="62" spans="1:14" hidden="1">
      <c r="A62" s="102">
        <f t="shared" si="2"/>
        <v>6</v>
      </c>
      <c r="B62" s="18" t="s">
        <v>62</v>
      </c>
      <c r="C62" s="44"/>
      <c r="D62" s="323"/>
      <c r="E62" s="337"/>
    </row>
    <row r="63" spans="1:14" s="6" customFormat="1" hidden="1">
      <c r="A63" s="102">
        <f t="shared" si="2"/>
        <v>7</v>
      </c>
      <c r="B63" s="17"/>
      <c r="C63" s="348"/>
      <c r="D63" s="323"/>
      <c r="E63" s="337"/>
    </row>
    <row r="64" spans="1:14" s="6" customFormat="1" hidden="1">
      <c r="A64" s="102">
        <f t="shared" si="2"/>
        <v>8</v>
      </c>
      <c r="B64" s="17"/>
      <c r="C64" s="348"/>
      <c r="D64" s="323"/>
      <c r="E64" s="337"/>
    </row>
    <row r="65" spans="1:12" s="6" customFormat="1" hidden="1">
      <c r="A65" s="102">
        <f t="shared" si="2"/>
        <v>9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10</v>
      </c>
      <c r="B66" s="17" t="s">
        <v>226</v>
      </c>
      <c r="C66" s="348"/>
      <c r="D66" s="323"/>
      <c r="E66" s="337"/>
      <c r="F66" s="58"/>
    </row>
    <row r="67" spans="1:12">
      <c r="A67" s="102">
        <v>4</v>
      </c>
      <c r="B67" s="18" t="s">
        <v>27</v>
      </c>
      <c r="C67" s="44"/>
      <c r="D67" s="323">
        <v>3584.3</v>
      </c>
      <c r="E67" s="337"/>
    </row>
    <row r="68" spans="1:12" s="3" customFormat="1" ht="13.5">
      <c r="A68" s="127">
        <f>+A67+0.1</f>
        <v>4.0999999999999996</v>
      </c>
      <c r="B68" s="1" t="s">
        <v>76</v>
      </c>
      <c r="C68" s="45"/>
      <c r="D68" s="320">
        <v>3584.3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5</v>
      </c>
      <c r="B69" s="18" t="s">
        <v>77</v>
      </c>
      <c r="C69" s="44"/>
      <c r="D69" s="323"/>
      <c r="E69" s="337"/>
    </row>
    <row r="70" spans="1:12">
      <c r="A70" s="102">
        <v>5</v>
      </c>
      <c r="B70" s="18" t="s">
        <v>66</v>
      </c>
      <c r="C70" s="44"/>
      <c r="D70" s="323">
        <v>18194.8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74766.100000000006</v>
      </c>
      <c r="E71" s="341"/>
      <c r="F71" s="483">
        <f>+D29-D71</f>
        <v>0</v>
      </c>
      <c r="G71" s="483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277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278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6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87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282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+'Ekamut-caxs'!A7:E7</f>
        <v xml:space="preserve">«Երևանի հ. 147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280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751.26199999999994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1428.2619999999999</v>
      </c>
      <c r="D12" s="239">
        <f>+F12</f>
        <v>1428.2619999999999</v>
      </c>
      <c r="E12" s="239">
        <f>+F12</f>
        <v>1428.2619999999999</v>
      </c>
      <c r="F12" s="189">
        <f>+'Dramakani hamematakan'!D6</f>
        <v>1428.2619999999999</v>
      </c>
      <c r="G12" s="331"/>
      <c r="H12" s="502" t="s">
        <v>221</v>
      </c>
      <c r="I12" s="502"/>
      <c r="J12" s="199">
        <v>10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14236.4</v>
      </c>
      <c r="D13" s="189">
        <f t="shared" si="1"/>
        <v>32031.8</v>
      </c>
      <c r="E13" s="189">
        <f t="shared" si="1"/>
        <v>49827.3</v>
      </c>
      <c r="F13" s="189">
        <f>SUM(F14:F15,F18,F21:F28)</f>
        <v>71181.8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14236.4</v>
      </c>
      <c r="D14" s="254">
        <v>32031.8</v>
      </c>
      <c r="E14" s="254">
        <v>49827.3</v>
      </c>
      <c r="F14" s="187">
        <f>+'Ekamut-caxs'!D11</f>
        <v>71181.8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>IF((+E19-D19)&lt;0, (0),"")</f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/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v>2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ref="A23:A27" si="9">+A22+1</f>
        <v>3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4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5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6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7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8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9973.6</v>
      </c>
      <c r="D29" s="189">
        <f>D30+D72+D84</f>
        <v>19270.2</v>
      </c>
      <c r="E29" s="189">
        <f>E30+E72+E84</f>
        <v>28664.7</v>
      </c>
      <c r="F29" s="189">
        <f>F30+F72+F84</f>
        <v>53664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9973.6</v>
      </c>
      <c r="D30" s="189">
        <f>SUM(D31,D34:D40,D44:D66,D70:D71)</f>
        <v>19270.2</v>
      </c>
      <c r="E30" s="189">
        <f>SUM(E31,E34:E40,E44:E66,E70:E71)</f>
        <v>28664.7</v>
      </c>
      <c r="F30" s="189">
        <f>SUM(F31,F34:F40,F44:F66,F70:F71)</f>
        <v>53664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v>9052.1</v>
      </c>
      <c r="D31" s="254">
        <v>18104.2</v>
      </c>
      <c r="E31" s="254">
        <v>27156.2</v>
      </c>
      <c r="F31" s="187">
        <f>+'Ekamut-caxs'!D32</f>
        <v>52750.6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hidden="1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/>
      <c r="F34" s="187">
        <f>+'Ekamut-caxs'!D35</f>
        <v>0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0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hidden="1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0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hidden="1" customHeight="1">
      <c r="A37" s="54">
        <f t="shared" si="11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f>+'Komunal '!M27</f>
        <v>0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v>2</v>
      </c>
      <c r="B38" s="245" t="str">
        <f>+'Ekamut-caxs'!B39</f>
        <v>Աղբահանության գծով</v>
      </c>
      <c r="C38" s="254">
        <v>29.1</v>
      </c>
      <c r="D38" s="254">
        <v>58.2</v>
      </c>
      <c r="E38" s="254">
        <v>87.3</v>
      </c>
      <c r="F38" s="187">
        <f>+'Ekamut-caxs'!D39</f>
        <v>116.4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3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1"/>
        <v>4</v>
      </c>
      <c r="B40" s="245" t="str">
        <f>+'Ekamut-caxs'!B41</f>
        <v>Կապի գծով, այդ թվում`</v>
      </c>
      <c r="C40" s="254">
        <f t="shared" ref="C40:D40" si="12">SUM(C41:C43)</f>
        <v>0</v>
      </c>
      <c r="D40" s="254">
        <f t="shared" si="12"/>
        <v>0</v>
      </c>
      <c r="E40" s="254">
        <f>SUM(E41:E43)</f>
        <v>0</v>
      </c>
      <c r="F40" s="187">
        <f>SUM(F41:F43)</f>
        <v>0</v>
      </c>
      <c r="G40" s="333"/>
      <c r="H40" s="266">
        <v>15</v>
      </c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hidden="1">
      <c r="A41" s="23">
        <f>+A40+0.1</f>
        <v>4.0999999999999996</v>
      </c>
      <c r="B41" s="247" t="str">
        <f>+'Ekamut-caxs'!B42</f>
        <v>բաժանորդային վճար</v>
      </c>
      <c r="C41" s="343"/>
      <c r="D41" s="343"/>
      <c r="E41" s="343"/>
      <c r="F41" s="191">
        <f>+'Ekamut-caxs'!D42</f>
        <v>0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idden="1">
      <c r="A42" s="23">
        <f>+A41+0.1</f>
        <v>4.1999999999999993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4.2999999999999989</v>
      </c>
      <c r="B43" s="247" t="str">
        <f>+'Ekamut-caxs'!B44</f>
        <v>ինտերնետ կապ</v>
      </c>
      <c r="C43" s="343"/>
      <c r="D43" s="343"/>
      <c r="E43" s="343"/>
      <c r="F43" s="191">
        <f>+'Ekamut-caxs'!D44</f>
        <v>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5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hidden="1" customHeight="1">
      <c r="A45" s="54">
        <f>+A44+1</f>
        <v>6</v>
      </c>
      <c r="B45" s="245" t="str">
        <f>+'Ekamut-caxs'!B46</f>
        <v>Տնտեսական ապրանքների գծով</v>
      </c>
      <c r="C45" s="254"/>
      <c r="D45" s="254"/>
      <c r="E45" s="254"/>
      <c r="F45" s="187">
        <f>+'Ekamut-caxs'!D46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hidden="1" customHeight="1">
      <c r="A46" s="54">
        <f t="shared" ref="A46:A66" si="16">+A45+1</f>
        <v>7</v>
      </c>
      <c r="B46" s="245" t="str">
        <f>+'Ekamut-caxs'!B47</f>
        <v>Գրասենյակային ապրանքների գծով</v>
      </c>
      <c r="C46" s="254"/>
      <c r="D46" s="254"/>
      <c r="E46" s="254"/>
      <c r="F46" s="187">
        <f>+'Ekamut-caxs'!D47</f>
        <v>0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hidden="1" customHeight="1">
      <c r="A47" s="54">
        <f t="shared" si="16"/>
        <v>8</v>
      </c>
      <c r="B47" s="245" t="str">
        <f>+'Ekamut-caxs'!B48</f>
        <v>Փոքրարժեք կամ արագամաշ առարկաների գծով</v>
      </c>
      <c r="C47" s="254"/>
      <c r="D47" s="254"/>
      <c r="E47" s="254"/>
      <c r="F47" s="187">
        <f>+'Ekamut-caxs'!D48</f>
        <v>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9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16"/>
        <v>10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16"/>
        <v>11</v>
      </c>
      <c r="B50" s="245" t="str">
        <f>+'Ekamut-caxs'!B51</f>
        <v>Բուժ.ծառայության գծով</v>
      </c>
      <c r="C50" s="254"/>
      <c r="D50" s="254"/>
      <c r="E50" s="254"/>
      <c r="F50" s="187">
        <f>+'Ekamut-caxs'!D51</f>
        <v>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12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6"/>
        <v>13</v>
      </c>
      <c r="B52" s="245" t="str">
        <f>+'Ekamut-caxs'!B53</f>
        <v>Ջեռուցման համակարգի սպասարկման գծով</v>
      </c>
      <c r="C52" s="254"/>
      <c r="D52" s="254"/>
      <c r="E52" s="254"/>
      <c r="F52" s="187">
        <f>+'Ekamut-caxs'!D53</f>
        <v>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14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3</v>
      </c>
      <c r="B54" s="245" t="str">
        <f>+'Ekamut-caxs'!B55</f>
        <v>Սպասարկման և կոմունալ համավճարների գծով</v>
      </c>
      <c r="C54" s="254">
        <v>215.4</v>
      </c>
      <c r="D54" s="254">
        <v>430.8</v>
      </c>
      <c r="E54" s="254">
        <v>646.20000000000005</v>
      </c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>
        <f t="shared" si="3"/>
        <v>0</v>
      </c>
      <c r="N54" s="64"/>
      <c r="O54" s="64"/>
      <c r="P54" s="64"/>
    </row>
    <row r="55" spans="1:16" s="63" customFormat="1" ht="16.5" hidden="1" customHeight="1">
      <c r="A55" s="54">
        <f t="shared" si="16"/>
        <v>4</v>
      </c>
      <c r="B55" s="245" t="str">
        <f>+'Ekamut-caxs'!B56</f>
        <v>Գնումների համակարգողի ծառայության գծով</v>
      </c>
      <c r="C55" s="254"/>
      <c r="D55" s="254"/>
      <c r="E55" s="254"/>
      <c r="F55" s="187">
        <f>+'Ekamut-caxs'!D56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hidden="1" customHeight="1">
      <c r="A56" s="54">
        <f t="shared" si="16"/>
        <v>5</v>
      </c>
      <c r="B56" s="245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4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95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5</v>
      </c>
      <c r="B58" s="245" t="str">
        <f>+'Ekamut-caxs'!B59</f>
        <v>էլ․ստորագրության գծով</v>
      </c>
      <c r="C58" s="254">
        <v>0</v>
      </c>
      <c r="D58" s="254">
        <v>0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6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7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8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9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10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11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12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13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13.1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13.2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13.299999999999999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6</v>
      </c>
      <c r="B70" s="188" t="s">
        <v>37</v>
      </c>
      <c r="C70" s="240">
        <f>+F70</f>
        <v>677</v>
      </c>
      <c r="D70" s="240">
        <f>+F70</f>
        <v>677</v>
      </c>
      <c r="E70" s="240">
        <f>+F70</f>
        <v>677</v>
      </c>
      <c r="F70" s="187">
        <f>+'Deb. ev kreditor'!D59-'Deb. ev kreditor'!D55</f>
        <v>677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7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5691.0619999999999</v>
      </c>
      <c r="D87" s="189">
        <f>D12+D13-D29</f>
        <v>14189.861999999997</v>
      </c>
      <c r="E87" s="189">
        <f>E12+E13-E29</f>
        <v>22590.862000000005</v>
      </c>
      <c r="F87" s="189">
        <f>F12+F13-F29</f>
        <v>18946.062000000005</v>
      </c>
      <c r="G87" s="332"/>
      <c r="H87" s="502" t="s">
        <v>191</v>
      </c>
      <c r="I87" s="502"/>
      <c r="J87" s="200"/>
      <c r="K87" s="251" t="str">
        <f t="shared" si="21"/>
        <v/>
      </c>
      <c r="L87" s="251" t="str">
        <f t="shared" si="23"/>
        <v/>
      </c>
      <c r="M87" s="251">
        <f t="shared" si="22"/>
        <v>0</v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tr">
        <f>+'Ekamut-caxs'!D73</f>
        <v>Մ․ Ղարիբյան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tr">
        <f>+'Ekamut-caxs'!D75</f>
        <v>Ա․ Մկրտչյան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501"/>
      <c r="D94" s="501"/>
      <c r="E94" s="501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5" zoomScaleSheetLayoutView="100" workbookViewId="0">
      <selection activeCell="D33" sqref="D3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հ. 147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281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SUM(C7:C8,C11,C14:C19,C22:C24)</f>
        <v>33115.4</v>
      </c>
      <c r="D6" s="202">
        <f>SUM(D7:D8,D11,D14:D19,D22:D24)</f>
        <v>74766.100000000006</v>
      </c>
      <c r="E6" s="202">
        <f t="shared" ref="E6:E65" si="0">D6-C6</f>
        <v>41650.700000000004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28488.400000000001</v>
      </c>
      <c r="D7" s="193">
        <f>+'Ekamut-caxs'!D11</f>
        <v>71181.8</v>
      </c>
      <c r="E7" s="193">
        <f t="shared" si="0"/>
        <v>42693.4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0</v>
      </c>
      <c r="E8" s="193">
        <f t="shared" si="0"/>
        <v>-48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/>
      <c r="E9" s="193">
        <f t="shared" si="0"/>
        <v>-48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>
        <v>992.5</v>
      </c>
      <c r="D15" s="193">
        <f>+'Ekamut-caxs'!D20</f>
        <v>0</v>
      </c>
      <c r="E15" s="193">
        <f t="shared" si="0"/>
        <v>-992.5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3584.3</v>
      </c>
      <c r="D19" s="196">
        <f>SUM(D20:D21)</f>
        <v>3584.3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3584.3</v>
      </c>
      <c r="D20" s="179">
        <f>+'Ekamut-caxs'!D25</f>
        <v>3584.3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/>
      <c r="B23" s="195" t="s">
        <v>286</v>
      </c>
      <c r="C23" s="194">
        <v>2.2000000000000002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>+A22+1</f>
        <v>13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32301.699999999997</v>
      </c>
      <c r="D25" s="203">
        <f>SUM(D26,D29:D35,D39:D61,D63:D64)</f>
        <v>74766.100000000006</v>
      </c>
      <c r="E25" s="202">
        <f t="shared" si="0"/>
        <v>42464.400000000009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27468.1</v>
      </c>
      <c r="D26" s="196">
        <f>+'Ekamut-caxs'!D32</f>
        <v>52750.6</v>
      </c>
      <c r="E26" s="193">
        <f t="shared" si="0"/>
        <v>25282.5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580</v>
      </c>
      <c r="D27" s="197">
        <f>+'Ekamut-caxs'!D33</f>
        <v>0</v>
      </c>
      <c r="E27" s="179">
        <f>D27-C27</f>
        <v>-580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/>
      <c r="D28" s="178">
        <f>+'Ekamut-caxs'!D34</f>
        <v>0</v>
      </c>
      <c r="E28" s="180">
        <f>D28-C28</f>
        <v>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/>
      <c r="D29" s="196">
        <f>+'Ekamut-caxs'!D35</f>
        <v>0</v>
      </c>
      <c r="E29" s="193">
        <f t="shared" si="0"/>
        <v>0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/>
      <c r="D30" s="196">
        <f>+'Ekamut-caxs'!D36</f>
        <v>0</v>
      </c>
      <c r="E30" s="193">
        <f t="shared" si="0"/>
        <v>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/>
      <c r="D31" s="196">
        <f>+'Ekamut-caxs'!D37</f>
        <v>0</v>
      </c>
      <c r="E31" s="193">
        <f t="shared" si="0"/>
        <v>0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0</v>
      </c>
      <c r="D32" s="196">
        <v>0</v>
      </c>
      <c r="E32" s="193">
        <f t="shared" si="0"/>
        <v>0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116.7</v>
      </c>
      <c r="D33" s="196">
        <f>+'Ekamut-caxs'!D39</f>
        <v>116.4</v>
      </c>
      <c r="E33" s="193">
        <f t="shared" si="0"/>
        <v>-0.29999999999999716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/>
      <c r="D34" s="196">
        <f>+'Ekamut-caxs'!D40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117.6</v>
      </c>
      <c r="D35" s="196">
        <f>SUM(D36:D38)</f>
        <v>0</v>
      </c>
      <c r="E35" s="193">
        <f t="shared" si="0"/>
        <v>-117.6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0</v>
      </c>
      <c r="E36" s="179">
        <f t="shared" si="0"/>
        <v>-57.6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0</v>
      </c>
      <c r="E37" s="179">
        <f t="shared" si="0"/>
        <v>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0</v>
      </c>
      <c r="E38" s="179">
        <f t="shared" si="0"/>
        <v>-60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/>
      <c r="D40" s="196">
        <f>+'Ekamut-caxs'!D46</f>
        <v>0</v>
      </c>
      <c r="E40" s="193">
        <f t="shared" si="0"/>
        <v>0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/>
      <c r="D41" s="196">
        <f>+'Ekamut-caxs'!D47</f>
        <v>0</v>
      </c>
      <c r="E41" s="193">
        <f t="shared" si="0"/>
        <v>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/>
      <c r="D42" s="196">
        <f>+'Ekamut-caxs'!D48</f>
        <v>0</v>
      </c>
      <c r="E42" s="193">
        <f t="shared" si="0"/>
        <v>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/>
      <c r="D43" s="196">
        <f>+'Ekamut-caxs'!D49</f>
        <v>0</v>
      </c>
      <c r="E43" s="193">
        <f t="shared" si="0"/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0</v>
      </c>
      <c r="E44" s="193">
        <f>D44-C44</f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/>
      <c r="D45" s="196">
        <f>+'Ekamut-caxs'!D51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/>
      <c r="D46" s="196">
        <f>+'Ekamut-caxs'!D52</f>
        <v>0</v>
      </c>
      <c r="E46" s="193">
        <f t="shared" si="0"/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/>
      <c r="D47" s="196">
        <f>+'Ekamut-caxs'!D53</f>
        <v>0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>
        <v>816</v>
      </c>
      <c r="D49" s="196">
        <f>+'Ekamut-caxs'!D55</f>
        <v>0</v>
      </c>
      <c r="E49" s="193">
        <f>D49-C49</f>
        <v>-816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0</v>
      </c>
      <c r="D50" s="196">
        <f>+'Ekamut-caxs'!D56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0</v>
      </c>
      <c r="D51" s="196">
        <f>+'Ekamut-caxs'!D57</f>
        <v>0</v>
      </c>
      <c r="E51" s="193">
        <f t="shared" si="0"/>
        <v>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48</v>
      </c>
      <c r="D56" s="196">
        <f>+'Ekamut-caxs'!D62</f>
        <v>0</v>
      </c>
      <c r="E56" s="193">
        <f t="shared" si="4"/>
        <v>-48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3637.3</v>
      </c>
      <c r="D61" s="196">
        <f>+'Ekamut-caxs'!D67</f>
        <v>3584.3</v>
      </c>
      <c r="E61" s="193">
        <f t="shared" si="4"/>
        <v>-53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3637.3</v>
      </c>
      <c r="D62" s="197">
        <f>+'Ekamut-caxs'!D68</f>
        <v>3584.3</v>
      </c>
      <c r="E62" s="179">
        <f t="shared" si="4"/>
        <v>-53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>
        <v>0</v>
      </c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18194.8</v>
      </c>
      <c r="E64" s="193">
        <f t="shared" si="4"/>
        <v>18194.8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813.70000000000437</v>
      </c>
      <c r="D65" s="202">
        <f>D6-D25</f>
        <v>0</v>
      </c>
      <c r="E65" s="202">
        <f t="shared" si="0"/>
        <v>-813.70000000000437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5" t="str">
        <f>+'Ekamut-caxs'!D73</f>
        <v>Մ․ Ղարիբյան</v>
      </c>
      <c r="E67" s="505"/>
      <c r="F67" s="108"/>
    </row>
    <row r="68" spans="1:18" ht="9.75" customHeight="1">
      <c r="B68" s="296"/>
      <c r="C68" s="297"/>
      <c r="D68" s="504" t="s">
        <v>5</v>
      </c>
      <c r="E68" s="504"/>
      <c r="F68" s="209"/>
    </row>
    <row r="69" spans="1:18" ht="24.75" customHeight="1">
      <c r="B69" s="294" t="s">
        <v>6</v>
      </c>
      <c r="C69" s="295"/>
      <c r="D69" s="505" t="str">
        <f>+'Ekamut-caxs'!D75</f>
        <v>Ա․ Մկրտչյան</v>
      </c>
      <c r="E69" s="505"/>
      <c r="F69" s="108"/>
    </row>
    <row r="70" spans="1:18" ht="11.25" customHeight="1">
      <c r="B70" s="298"/>
      <c r="C70" s="297"/>
      <c r="D70" s="504" t="s">
        <v>5</v>
      </c>
      <c r="E70" s="504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9" zoomScaleSheetLayoutView="100" workbookViewId="0">
      <selection activeCell="D33" sqref="D3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հ. 147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282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682.7</v>
      </c>
      <c r="D6" s="181">
        <v>1428.2619999999999</v>
      </c>
      <c r="E6" s="189">
        <f t="shared" ref="E6:E68" si="0">D6-C6</f>
        <v>745.5619999999999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SUM(C8,C15:C23)</f>
        <v>29528.9</v>
      </c>
      <c r="D7" s="189">
        <f>SUM(D8:D9,D12,D15:D23)</f>
        <v>71181.8</v>
      </c>
      <c r="E7" s="189">
        <f>D7-C7</f>
        <v>41652.9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28488.400000000001</v>
      </c>
      <c r="D8" s="187">
        <f>+'Dramakan hosqer'!F14</f>
        <v>71181.8</v>
      </c>
      <c r="E8" s="187">
        <f>D8-C8</f>
        <v>42693.4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992.5</v>
      </c>
      <c r="D16" s="187">
        <f>+'Dramakan hosqer'!F22</f>
        <v>0</v>
      </c>
      <c r="E16" s="187">
        <f t="shared" si="0"/>
        <v>-992.5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1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/>
      <c r="B22" s="245" t="s">
        <v>286</v>
      </c>
      <c r="C22" s="186">
        <v>48</v>
      </c>
      <c r="D22" s="187"/>
      <c r="E22" s="187"/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>
      <c r="A23" s="54">
        <f>+A21+1</f>
        <v>11</v>
      </c>
      <c r="B23" s="347">
        <f>+'Dramakan hosqer'!B28</f>
        <v>0</v>
      </c>
      <c r="C23" s="186"/>
      <c r="D23" s="186">
        <f>+'Dramakan hosqer'!F28</f>
        <v>0</v>
      </c>
      <c r="E23" s="186">
        <f>D23-C23</f>
        <v>0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+C25+C67+C79</f>
        <v>28773.3</v>
      </c>
      <c r="D24" s="189">
        <f>+D25+D67+D79</f>
        <v>53664</v>
      </c>
      <c r="E24" s="189">
        <f t="shared" si="0"/>
        <v>24890.7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SUM(C26,C29:C35,C39:C61,C65:C66)</f>
        <v>28773.3</v>
      </c>
      <c r="D25" s="189">
        <f>SUM(D26,D29:D35,D39:D61,D65:D66)</f>
        <v>53664</v>
      </c>
      <c r="E25" s="189">
        <f t="shared" si="0"/>
        <v>24890.7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6" t="str">
        <f>+'Dramakan hosqer'!B31</f>
        <v>Աշխատավարձի գծով, որից՝</v>
      </c>
      <c r="C26" s="186">
        <v>27416.400000000001</v>
      </c>
      <c r="D26" s="187">
        <f>+'Dramakan hosqer'!F31</f>
        <v>52750.6</v>
      </c>
      <c r="E26" s="187">
        <f t="shared" si="0"/>
        <v>25334.199999999997</v>
      </c>
      <c r="F26" s="178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5" t="str">
        <f>+'Dramakan hosqer'!B32</f>
        <v>վճարովի ծառայության գծով</v>
      </c>
      <c r="C27" s="182">
        <v>580</v>
      </c>
      <c r="D27" s="191">
        <f>+'Dramakan hosqer'!F32</f>
        <v>0</v>
      </c>
      <c r="E27" s="191">
        <f t="shared" si="0"/>
        <v>-580</v>
      </c>
      <c r="F27" s="178"/>
    </row>
    <row r="28" spans="1:20">
      <c r="A28" s="23">
        <v>1.2</v>
      </c>
      <c r="B28" s="265">
        <f>+'Dramakan hosqer'!B33</f>
        <v>0</v>
      </c>
      <c r="C28" s="182"/>
      <c r="D28" s="191">
        <f>+'Dramakan hosqer'!F33</f>
        <v>0</v>
      </c>
      <c r="E28" s="191">
        <f t="shared" si="0"/>
        <v>0</v>
      </c>
      <c r="F28" s="180"/>
    </row>
    <row r="29" spans="1:20" s="52" customFormat="1" ht="17.25">
      <c r="A29" s="54">
        <f>+A26+1</f>
        <v>2</v>
      </c>
      <c r="B29" s="195" t="str">
        <f>+'Dramakan hosqer'!B34</f>
        <v>Սննդի գծով</v>
      </c>
      <c r="C29" s="186"/>
      <c r="D29" s="187">
        <f>+'Dramakan hosqer'!F34</f>
        <v>0</v>
      </c>
      <c r="E29" s="187">
        <f t="shared" si="0"/>
        <v>0</v>
      </c>
      <c r="F29" s="360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hosqer'!B35</f>
        <v>Ջեռուցման գծով</v>
      </c>
      <c r="C30" s="186"/>
      <c r="D30" s="187">
        <f>+'Dramakan hosqer'!F35</f>
        <v>0</v>
      </c>
      <c r="E30" s="187">
        <f t="shared" si="0"/>
        <v>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hosqer'!B36</f>
        <v>Էլեկտրաէներգիայի գծով</v>
      </c>
      <c r="C31" s="186"/>
      <c r="D31" s="187">
        <f>+'Dramakan hosqer'!F36</f>
        <v>0</v>
      </c>
      <c r="E31" s="187">
        <f t="shared" si="0"/>
        <v>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hosqer'!B37</f>
        <v>Ջրմուղ-կոյուղու գծով</v>
      </c>
      <c r="C32" s="186"/>
      <c r="D32" s="187">
        <f>+'Dramakan hosqer'!F37</f>
        <v>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hosqer'!B38</f>
        <v>Աղբահանության գծով</v>
      </c>
      <c r="C33" s="186">
        <v>116.6</v>
      </c>
      <c r="D33" s="187">
        <f>+'Dramakan hosqer'!F38</f>
        <v>116.4</v>
      </c>
      <c r="E33" s="187">
        <f t="shared" si="0"/>
        <v>-0.19999999999998863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hosqer'!B39</f>
        <v>Ախտաբանության գծով</v>
      </c>
      <c r="C34" s="186"/>
      <c r="D34" s="187">
        <f>+'Dramakan hosqer'!F39</f>
        <v>0</v>
      </c>
      <c r="E34" s="187">
        <f t="shared" si="0"/>
        <v>0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hosqer'!B40</f>
        <v>Կապի գծով, այդ թվում`</v>
      </c>
      <c r="C35" s="187">
        <f>SUM(C36:C38)</f>
        <v>117.6</v>
      </c>
      <c r="D35" s="187">
        <f>SUM(D36:D38)</f>
        <v>0</v>
      </c>
      <c r="E35" s="187">
        <f t="shared" si="0"/>
        <v>-117.6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hosqer'!B41</f>
        <v>բաժանորդային վճար</v>
      </c>
      <c r="C36" s="182">
        <v>57.6</v>
      </c>
      <c r="D36" s="191">
        <f>+'Dramakan hosqer'!F41</f>
        <v>0</v>
      </c>
      <c r="E36" s="191">
        <f t="shared" si="0"/>
        <v>-57.6</v>
      </c>
      <c r="F36" s="178"/>
    </row>
    <row r="37" spans="1:20" s="29" customFormat="1" ht="14.25">
      <c r="A37" s="23">
        <v>8.1999999999999993</v>
      </c>
      <c r="B37" s="247" t="str">
        <f>+'Dramakan hosqer'!B42</f>
        <v>րոպեավճար</v>
      </c>
      <c r="C37" s="182">
        <v>60</v>
      </c>
      <c r="D37" s="191">
        <f>+'Dramakan hosqer'!F42</f>
        <v>0</v>
      </c>
      <c r="E37" s="191">
        <f t="shared" si="0"/>
        <v>-60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hosqer'!B43</f>
        <v>ինտերնետ կապ</v>
      </c>
      <c r="C38" s="182"/>
      <c r="D38" s="191">
        <f>+'Dramakan hosqer'!F43</f>
        <v>0</v>
      </c>
      <c r="E38" s="191">
        <f t="shared" si="0"/>
        <v>0</v>
      </c>
      <c r="F38" s="178"/>
      <c r="I38" s="121"/>
    </row>
    <row r="39" spans="1:20" s="52" customFormat="1" ht="17.25">
      <c r="A39" s="54">
        <f>+A35+1</f>
        <v>9</v>
      </c>
      <c r="B39" s="195" t="str">
        <f>+'Dramakan hosqer'!B44</f>
        <v>Բանկային ծառայության գծով</v>
      </c>
      <c r="C39" s="186"/>
      <c r="D39" s="187">
        <f>+'Dramakan hosqer'!F44</f>
        <v>0</v>
      </c>
      <c r="E39" s="187">
        <f t="shared" si="0"/>
        <v>0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hosqer'!B45</f>
        <v>Տնտեսական ապրանքների գծով</v>
      </c>
      <c r="C40" s="186"/>
      <c r="D40" s="187">
        <f>+'Dramakan hosqer'!F45</f>
        <v>0</v>
      </c>
      <c r="E40" s="187">
        <f t="shared" si="0"/>
        <v>0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5" t="str">
        <f>+'Dramakan hosqer'!B46</f>
        <v>Գրասենյակային ապրանքների գծով</v>
      </c>
      <c r="C41" s="186"/>
      <c r="D41" s="187">
        <f>+'Dramakan hosqer'!F46</f>
        <v>0</v>
      </c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hosqer'!B47</f>
        <v>Փոքրարժեք կամ արագամաշ առարկաների գծով</v>
      </c>
      <c r="C42" s="186"/>
      <c r="D42" s="187">
        <f>+'Dramakan hosqer'!F47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hosqer'!B48</f>
        <v>Ուսումնական նյութերի գծով</v>
      </c>
      <c r="C43" s="186"/>
      <c r="D43" s="187">
        <f>+'Dramakan hosqer'!F48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hosqer'!B49</f>
        <v>Դեղորայքի գծով</v>
      </c>
      <c r="C44" s="186"/>
      <c r="D44" s="187">
        <f>+'Dramakan hosqer'!F49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hosqer'!B50</f>
        <v>Բուժ.ծառայության գծով</v>
      </c>
      <c r="C45" s="186"/>
      <c r="D45" s="187">
        <f>+'Dramakan hosqer'!F50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hosqer'!B51</f>
        <v>Ընթացիկ վերանորոգման գծով</v>
      </c>
      <c r="C46" s="186"/>
      <c r="D46" s="187">
        <f>+'Dramakan hosqer'!F51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hosqer'!B52</f>
        <v>Ջեռուցման համակարգի սպասարկման գծով</v>
      </c>
      <c r="C47" s="186"/>
      <c r="D47" s="187">
        <f>+'Dramakan hosqer'!F52</f>
        <v>0</v>
      </c>
      <c r="E47" s="187">
        <f t="shared" si="0"/>
        <v>0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hosqer'!B53</f>
        <v>Կաթսայատան սպասարկման գծով</v>
      </c>
      <c r="C48" s="186"/>
      <c r="D48" s="187">
        <f>+'Dramakan hosqer'!F53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hosqer'!B54</f>
        <v>Սպասարկման և կոմունալ համավճարների գծով</v>
      </c>
      <c r="C49" s="186">
        <v>905.7</v>
      </c>
      <c r="D49" s="187">
        <f>+'Dramakan hosqer'!F54</f>
        <v>0</v>
      </c>
      <c r="E49" s="187">
        <f t="shared" si="0"/>
        <v>-905.7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hosqer'!B55</f>
        <v>Գնումների համակարգողի ծառայության գծով</v>
      </c>
      <c r="C50" s="186"/>
      <c r="D50" s="187">
        <f>+'Dramakan hosqer'!F55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hosqer'!B56</f>
        <v>Համակարգիչների տեխնիկական սպասարկման գծով</v>
      </c>
      <c r="C51" s="186"/>
      <c r="D51" s="187">
        <f>+'Dramakan hosqer'!F56</f>
        <v>0</v>
      </c>
      <c r="E51" s="187">
        <f t="shared" si="0"/>
        <v>0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hosqer'!B57</f>
        <v>Համակարգչային ծրագրի և կայքի սպասարկման գծով</v>
      </c>
      <c r="C52" s="186">
        <v>190</v>
      </c>
      <c r="D52" s="187">
        <f>+'Dramakan hosqer'!F57</f>
        <v>117</v>
      </c>
      <c r="E52" s="187">
        <f t="shared" si="0"/>
        <v>-73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hosqer'!B58</f>
        <v>էլ․ստորագրության գծով</v>
      </c>
      <c r="C53" s="186">
        <v>3</v>
      </c>
      <c r="D53" s="187">
        <f>+'Dramakan hosqer'!F58</f>
        <v>3</v>
      </c>
      <c r="E53" s="187">
        <f t="shared" si="0"/>
        <v>0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hosqer'!B59</f>
        <v>Հայտարարության գծով</v>
      </c>
      <c r="C54" s="186"/>
      <c r="D54" s="187">
        <f>+'Dramakan hosqer'!F59</f>
        <v>0</v>
      </c>
      <c r="E54" s="187">
        <f t="shared" si="0"/>
        <v>0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5" t="str">
        <f>+'Dramakan hosqer'!B60</f>
        <v>Բաժանորդագրության գծով</v>
      </c>
      <c r="C55" s="186"/>
      <c r="D55" s="187">
        <f>+'Dramakan hosqer'!F60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hosqer'!B61</f>
        <v>Վերապատրաստման գծով</v>
      </c>
      <c r="C56" s="186">
        <v>24</v>
      </c>
      <c r="D56" s="187">
        <f>+'Dramakan hosqer'!F61</f>
        <v>0</v>
      </c>
      <c r="E56" s="187">
        <f t="shared" si="0"/>
        <v>-24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5">
        <f>+'Dramakan hosqer'!B62</f>
        <v>0</v>
      </c>
      <c r="C57" s="186"/>
      <c r="D57" s="187">
        <f>+'Dramakan hosqer'!F62</f>
        <v>0</v>
      </c>
      <c r="E57" s="187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195">
        <f>+'Dramakan hosqer'!B63</f>
        <v>0</v>
      </c>
      <c r="C58" s="186"/>
      <c r="D58" s="186">
        <f>+'Dramakan hosqer'!F63</f>
        <v>0</v>
      </c>
      <c r="E58" s="186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hosqer'!B64</f>
        <v>Դուրսգրվող գույքի վերագնահատման գծով</v>
      </c>
      <c r="C59" s="186"/>
      <c r="D59" s="186">
        <f>+'Dramakan hosqer'!F64</f>
        <v>0</v>
      </c>
      <c r="E59" s="186">
        <f>D59-C59</f>
        <v>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6" t="str">
        <f>+'Dramakan hosqer'!B65</f>
        <v>Կրակմարիչների լիցքավորում</v>
      </c>
      <c r="C60" s="186"/>
      <c r="D60" s="186">
        <f>+'Dramakan hosqer'!F65</f>
        <v>0</v>
      </c>
      <c r="E60" s="186">
        <f>D60-C60</f>
        <v>0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hosqer'!B66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7" t="str">
        <f>+'Dramakan hosqer'!B67</f>
        <v>շահութահարկի գծով</v>
      </c>
      <c r="C62" s="182"/>
      <c r="D62" s="191">
        <f>+'Dramakan hosqer'!F67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7" t="str">
        <f>+'Dramakan hosqer'!B68</f>
        <v>ԱԱՀ-ի գծով</v>
      </c>
      <c r="C63" s="182"/>
      <c r="D63" s="191">
        <f>+'Dramakan hosqer'!F68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7" t="str">
        <f>+'Dramakan hosqer'!B69</f>
        <v xml:space="preserve">չփոխհատուցվող հարկերի գծով </v>
      </c>
      <c r="C64" s="182"/>
      <c r="D64" s="191">
        <f>+'Dramakan hosqer'!F69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hosqer'!B70</f>
        <v>Կրեդիտորական պարտքի մարման գծով</v>
      </c>
      <c r="C65" s="186"/>
      <c r="D65" s="187">
        <f>+'Dramakan hosqer'!F70</f>
        <v>677</v>
      </c>
      <c r="E65" s="187">
        <f t="shared" si="0"/>
        <v>677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tr">
        <f>+'Dramakan hosqer'!B71</f>
        <v>Այլ արտահոսքերի գծով</v>
      </c>
      <c r="C66" s="186"/>
      <c r="D66" s="187">
        <f>+'Dramakan hosqer'!F71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0</v>
      </c>
      <c r="D67" s="189">
        <f>+D68+D75</f>
        <v>0</v>
      </c>
      <c r="E67" s="189">
        <f t="shared" si="0"/>
        <v>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hosqer'!B73</f>
        <v>Հիմնական միջոցների ձեռքբերում, այդ թվում՝</v>
      </c>
      <c r="C68" s="187">
        <f>SUM(C69:C74)</f>
        <v>0</v>
      </c>
      <c r="D68" s="187">
        <f>SUM(D69:D74)</f>
        <v>0</v>
      </c>
      <c r="E68" s="187">
        <f t="shared" si="0"/>
        <v>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hosqer'!B74</f>
        <v>գրասենյակային և տնտեսական գույք</v>
      </c>
      <c r="C69" s="182"/>
      <c r="D69" s="191">
        <f>+'Dramakan hosqer'!F74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hosqer'!B75</f>
        <v>համակարգչային սարքավորումներ / տեխնիկա</v>
      </c>
      <c r="C70" s="182"/>
      <c r="D70" s="191">
        <f>+'Dramakan hosqer'!F75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hosqer'!B76</f>
        <v>մեքենաներ և սարքավորումներ</v>
      </c>
      <c r="C71" s="182"/>
      <c r="D71" s="191">
        <f>+'Dramakan hosqer'!F76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hosqer'!B77</f>
        <v>սպորտային գույք</v>
      </c>
      <c r="C72" s="182"/>
      <c r="D72" s="191">
        <f>+'Dramakan hosqer'!F77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1.5</v>
      </c>
      <c r="B73" s="247" t="str">
        <f>+'Dramakan hosqer'!B78</f>
        <v>գրականություն</v>
      </c>
      <c r="C73" s="182"/>
      <c r="D73" s="191">
        <f>+'Dramakan hosqer'!F78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7">
        <f>+'Dramakan hosqer'!B79</f>
        <v>0</v>
      </c>
      <c r="C74" s="182"/>
      <c r="D74" s="191">
        <f>+'Dramakan hosqer'!F79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90" t="str">
        <f>+'Dramakan hosqer'!B80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7" t="str">
        <f>+'Dramakan hosqer'!B81</f>
        <v>ամրացված գույքի (շենք)</v>
      </c>
      <c r="C76" s="182"/>
      <c r="D76" s="191">
        <f>+'Dramakan hosqer'!F81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7" t="str">
        <f>+'Dramakan hosqer'!B82</f>
        <v>հիմնական միջոցի</v>
      </c>
      <c r="C77" s="182"/>
      <c r="D77" s="191">
        <f>+'Dramakan hosqer'!F82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7" t="str">
        <f>+'Dramakan hosqer'!B83</f>
        <v>նախագծանախահաշվային փաստաթղթերի գծով</v>
      </c>
      <c r="C78" s="182"/>
      <c r="D78" s="191">
        <f>+'Dramakan hosqer'!F83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6" t="str">
        <f>+'Dramakan hosqer'!B85</f>
        <v>Սննդի գծով</v>
      </c>
      <c r="C80" s="186"/>
      <c r="D80" s="187">
        <f>+'Dramakan hosqer'!F85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>
      <c r="A81" s="59">
        <v>2</v>
      </c>
      <c r="B81" s="246">
        <f>+'Dramakan hosqer'!B86</f>
        <v>0</v>
      </c>
      <c r="C81" s="186"/>
      <c r="D81" s="186">
        <f>+'Dramakan hosqer'!F86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C6+C7-C24</f>
        <v>1438.3000000000029</v>
      </c>
      <c r="D82" s="189">
        <f>D6+D7-D24</f>
        <v>18946.062000000005</v>
      </c>
      <c r="E82" s="189">
        <f t="shared" si="5"/>
        <v>17507.762000000002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8" t="str">
        <f>+'Ekamut-caxs'!D73</f>
        <v>Մ․ Ղարիբյան</v>
      </c>
      <c r="E84" s="505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7" t="s">
        <v>92</v>
      </c>
      <c r="E85" s="507"/>
      <c r="F85" s="211"/>
    </row>
    <row r="86" spans="1:20" s="15" customFormat="1" ht="22.5" customHeight="1">
      <c r="A86" s="16"/>
      <c r="B86" s="302" t="s">
        <v>6</v>
      </c>
      <c r="C86" s="297"/>
      <c r="D86" s="505" t="str">
        <f>+'Ekamut-caxs'!D75</f>
        <v>Ա․ Մկրտչյան</v>
      </c>
      <c r="E86" s="505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7" t="s">
        <v>92</v>
      </c>
      <c r="E87" s="507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33" sqref="D3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67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հ. 147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148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283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153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84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3.1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>
        <v>2.8</v>
      </c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0.7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77.400000000000006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84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178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43.2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4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4.8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480" t="s">
        <v>287</v>
      </c>
      <c r="C44" s="156"/>
      <c r="D44" s="27">
        <v>40</v>
      </c>
      <c r="E44" s="27"/>
    </row>
    <row r="45" spans="1:22">
      <c r="A45" s="157">
        <v>2</v>
      </c>
      <c r="B45" s="154" t="s">
        <v>62</v>
      </c>
      <c r="C45" s="156"/>
      <c r="D45" s="27">
        <v>48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446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25.2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22.3</v>
      </c>
      <c r="E52" s="27"/>
    </row>
    <row r="53" spans="1:22">
      <c r="A53" s="152">
        <v>2.8</v>
      </c>
      <c r="B53" s="154"/>
      <c r="C53" s="156" t="s">
        <v>172</v>
      </c>
      <c r="D53" s="27">
        <v>43.5</v>
      </c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677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677</v>
      </c>
      <c r="E59" s="169"/>
      <c r="F59" s="461">
        <f>+D59-D55</f>
        <v>677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266</v>
      </c>
      <c r="C62" s="168">
        <f>+'Dramakan hosqer'!F12</f>
        <v>1428.2619999999999</v>
      </c>
      <c r="D62" s="509" t="s">
        <v>181</v>
      </c>
      <c r="E62" s="51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1" t="str">
        <f>+'Ekamut-caxs'!D73</f>
        <v>Մ․ Ղարիբյան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92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+'Ekamut-caxs'!D75</f>
        <v>Ա․ Մկրտչյան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92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33" sqref="D3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5" t="s">
        <v>67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8" customFormat="1" ht="21.75" customHeight="1">
      <c r="A2" s="524" t="str">
        <f>+'Ekamut-caxs'!A7</f>
        <v xml:space="preserve">«Երևանի հ. 147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8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3" customFormat="1" ht="19.5" customHeight="1">
      <c r="A5" s="521" t="s">
        <v>114</v>
      </c>
      <c r="B5" s="521" t="s">
        <v>94</v>
      </c>
      <c r="C5" s="522" t="s">
        <v>95</v>
      </c>
      <c r="D5" s="522"/>
      <c r="E5" s="522"/>
      <c r="F5" s="522"/>
      <c r="G5" s="522" t="s">
        <v>96</v>
      </c>
      <c r="H5" s="522"/>
      <c r="I5" s="522"/>
      <c r="J5" s="522"/>
      <c r="K5" s="522" t="s">
        <v>138</v>
      </c>
      <c r="L5" s="522"/>
      <c r="M5" s="522"/>
      <c r="N5" s="522"/>
      <c r="O5" s="522"/>
    </row>
    <row r="6" spans="1:15" s="385" customFormat="1" ht="51" customHeight="1">
      <c r="A6" s="521"/>
      <c r="B6" s="521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0</v>
      </c>
      <c r="D7" s="389">
        <v>0</v>
      </c>
      <c r="E7" s="390">
        <v>0</v>
      </c>
      <c r="F7" s="391">
        <f t="shared" ref="F7:F16" si="0">+E7*143.7</f>
        <v>0</v>
      </c>
      <c r="G7" s="478"/>
      <c r="H7" s="479"/>
      <c r="I7" s="390">
        <v>0</v>
      </c>
      <c r="J7" s="391">
        <f>+I7*53.48</f>
        <v>0</v>
      </c>
      <c r="K7" s="478"/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98</v>
      </c>
      <c r="C8" s="388">
        <v>0</v>
      </c>
      <c r="D8" s="389">
        <v>0</v>
      </c>
      <c r="E8" s="390">
        <f>+C8</f>
        <v>0</v>
      </c>
      <c r="F8" s="391">
        <f t="shared" si="0"/>
        <v>0</v>
      </c>
      <c r="G8" s="478"/>
      <c r="H8" s="479"/>
      <c r="I8" s="390">
        <f t="shared" ref="I8:I16" si="1">+G8</f>
        <v>0</v>
      </c>
      <c r="J8" s="391">
        <f t="shared" ref="J8:J18" si="2">+I8*53.48</f>
        <v>0</v>
      </c>
      <c r="K8" s="478"/>
      <c r="L8" s="390"/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99</v>
      </c>
      <c r="C9" s="388">
        <v>0</v>
      </c>
      <c r="D9" s="389">
        <v>0</v>
      </c>
      <c r="E9" s="390">
        <f t="shared" ref="E9:E18" si="6">+C9</f>
        <v>0</v>
      </c>
      <c r="F9" s="391">
        <f t="shared" si="0"/>
        <v>0</v>
      </c>
      <c r="G9" s="478"/>
      <c r="H9" s="479"/>
      <c r="I9" s="390">
        <f t="shared" si="1"/>
        <v>0</v>
      </c>
      <c r="J9" s="391">
        <f t="shared" si="2"/>
        <v>0</v>
      </c>
      <c r="K9" s="478"/>
      <c r="L9" s="390"/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100</v>
      </c>
      <c r="C10" s="392">
        <v>0</v>
      </c>
      <c r="D10" s="395">
        <v>0</v>
      </c>
      <c r="E10" s="390">
        <f t="shared" si="6"/>
        <v>0</v>
      </c>
      <c r="F10" s="391">
        <f t="shared" si="0"/>
        <v>0</v>
      </c>
      <c r="G10" s="478"/>
      <c r="H10" s="479"/>
      <c r="I10" s="390">
        <f t="shared" si="1"/>
        <v>0</v>
      </c>
      <c r="J10" s="391">
        <f t="shared" si="2"/>
        <v>0</v>
      </c>
      <c r="K10" s="478"/>
      <c r="L10" s="390"/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101</v>
      </c>
      <c r="C11" s="392">
        <v>0</v>
      </c>
      <c r="D11" s="395">
        <v>0</v>
      </c>
      <c r="E11" s="390">
        <f t="shared" si="6"/>
        <v>0</v>
      </c>
      <c r="F11" s="391">
        <f t="shared" si="0"/>
        <v>0</v>
      </c>
      <c r="G11" s="478"/>
      <c r="H11" s="479"/>
      <c r="I11" s="390">
        <f t="shared" si="1"/>
        <v>0</v>
      </c>
      <c r="J11" s="391">
        <f t="shared" si="2"/>
        <v>0</v>
      </c>
      <c r="K11" s="478"/>
      <c r="L11" s="390"/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102</v>
      </c>
      <c r="C12" s="392">
        <v>0</v>
      </c>
      <c r="D12" s="395">
        <v>0</v>
      </c>
      <c r="E12" s="390">
        <f t="shared" si="6"/>
        <v>0</v>
      </c>
      <c r="F12" s="391">
        <f t="shared" si="0"/>
        <v>0</v>
      </c>
      <c r="G12" s="478"/>
      <c r="H12" s="479"/>
      <c r="I12" s="390">
        <f t="shared" si="1"/>
        <v>0</v>
      </c>
      <c r="J12" s="391">
        <f t="shared" si="2"/>
        <v>0</v>
      </c>
      <c r="K12" s="478"/>
      <c r="L12" s="390"/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103</v>
      </c>
      <c r="C13" s="392">
        <v>0</v>
      </c>
      <c r="D13" s="395">
        <v>0</v>
      </c>
      <c r="E13" s="390">
        <f t="shared" si="6"/>
        <v>0</v>
      </c>
      <c r="F13" s="391">
        <f t="shared" si="0"/>
        <v>0</v>
      </c>
      <c r="G13" s="478"/>
      <c r="H13" s="479"/>
      <c r="I13" s="390">
        <f t="shared" si="1"/>
        <v>0</v>
      </c>
      <c r="J13" s="391">
        <f t="shared" si="2"/>
        <v>0</v>
      </c>
      <c r="K13" s="478"/>
      <c r="L13" s="390"/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6" t="s">
        <v>104</v>
      </c>
      <c r="C14" s="392">
        <v>0</v>
      </c>
      <c r="D14" s="395">
        <v>0</v>
      </c>
      <c r="E14" s="390">
        <f t="shared" si="6"/>
        <v>0</v>
      </c>
      <c r="F14" s="391">
        <f t="shared" si="0"/>
        <v>0</v>
      </c>
      <c r="G14" s="478"/>
      <c r="H14" s="479"/>
      <c r="I14" s="390">
        <f t="shared" si="1"/>
        <v>0</v>
      </c>
      <c r="J14" s="391">
        <f t="shared" si="2"/>
        <v>0</v>
      </c>
      <c r="K14" s="478"/>
      <c r="L14" s="390"/>
      <c r="M14" s="393">
        <f t="shared" si="3"/>
        <v>0</v>
      </c>
      <c r="N14" s="394">
        <f t="shared" si="4"/>
        <v>0</v>
      </c>
      <c r="O14" s="393">
        <f t="shared" si="5"/>
        <v>0</v>
      </c>
    </row>
    <row r="15" spans="1:15" ht="19.5" customHeight="1">
      <c r="A15" s="386">
        <v>9</v>
      </c>
      <c r="B15" s="396" t="s">
        <v>105</v>
      </c>
      <c r="C15" s="392">
        <v>0</v>
      </c>
      <c r="D15" s="395">
        <v>0</v>
      </c>
      <c r="E15" s="390">
        <f t="shared" si="6"/>
        <v>0</v>
      </c>
      <c r="F15" s="391">
        <f t="shared" si="0"/>
        <v>0</v>
      </c>
      <c r="G15" s="478"/>
      <c r="H15" s="479"/>
      <c r="I15" s="390">
        <f t="shared" si="1"/>
        <v>0</v>
      </c>
      <c r="J15" s="391">
        <f t="shared" si="2"/>
        <v>0</v>
      </c>
      <c r="K15" s="478"/>
      <c r="L15" s="390"/>
      <c r="M15" s="393">
        <f t="shared" si="3"/>
        <v>0</v>
      </c>
      <c r="N15" s="394">
        <f t="shared" si="4"/>
        <v>0</v>
      </c>
      <c r="O15" s="393">
        <f t="shared" si="5"/>
        <v>0</v>
      </c>
    </row>
    <row r="16" spans="1:15" ht="19.5" customHeight="1">
      <c r="A16" s="386">
        <v>10</v>
      </c>
      <c r="B16" s="396" t="s">
        <v>106</v>
      </c>
      <c r="C16" s="392">
        <v>0</v>
      </c>
      <c r="D16" s="395">
        <v>0</v>
      </c>
      <c r="E16" s="390">
        <f t="shared" si="6"/>
        <v>0</v>
      </c>
      <c r="F16" s="391">
        <f t="shared" si="0"/>
        <v>0</v>
      </c>
      <c r="G16" s="478"/>
      <c r="H16" s="479"/>
      <c r="I16" s="390">
        <f t="shared" si="1"/>
        <v>0</v>
      </c>
      <c r="J16" s="391">
        <f t="shared" si="2"/>
        <v>0</v>
      </c>
      <c r="K16" s="478"/>
      <c r="L16" s="390"/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107</v>
      </c>
      <c r="C17" s="397">
        <v>0</v>
      </c>
      <c r="D17" s="398">
        <v>0</v>
      </c>
      <c r="E17" s="390">
        <f t="shared" si="6"/>
        <v>0</v>
      </c>
      <c r="F17" s="391">
        <f>+E17*143.7</f>
        <v>0</v>
      </c>
      <c r="G17" s="397"/>
      <c r="H17" s="398"/>
      <c r="I17" s="390">
        <v>0</v>
      </c>
      <c r="J17" s="391">
        <f t="shared" si="2"/>
        <v>0</v>
      </c>
      <c r="K17" s="478"/>
      <c r="L17" s="390"/>
      <c r="M17" s="393">
        <f t="shared" si="3"/>
        <v>0</v>
      </c>
      <c r="N17" s="394">
        <f t="shared" si="4"/>
        <v>0</v>
      </c>
      <c r="O17" s="393">
        <f t="shared" si="5"/>
        <v>0</v>
      </c>
    </row>
    <row r="18" spans="1:15" ht="19.5" customHeight="1">
      <c r="A18" s="386">
        <v>12</v>
      </c>
      <c r="B18" s="396" t="s">
        <v>108</v>
      </c>
      <c r="C18" s="397">
        <v>0</v>
      </c>
      <c r="D18" s="398">
        <v>0</v>
      </c>
      <c r="E18" s="390">
        <f t="shared" si="6"/>
        <v>0</v>
      </c>
      <c r="F18" s="391">
        <f>+E18*143.7</f>
        <v>0</v>
      </c>
      <c r="G18" s="397"/>
      <c r="H18" s="398"/>
      <c r="I18" s="390">
        <v>0</v>
      </c>
      <c r="J18" s="391">
        <f t="shared" si="2"/>
        <v>0</v>
      </c>
      <c r="K18" s="478"/>
      <c r="L18" s="390"/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90</v>
      </c>
      <c r="C19" s="400">
        <v>0</v>
      </c>
      <c r="D19" s="401">
        <f t="shared" ref="D19:K19" si="7">SUM(D7:D18)</f>
        <v>0</v>
      </c>
      <c r="E19" s="400">
        <f t="shared" si="7"/>
        <v>0</v>
      </c>
      <c r="F19" s="401">
        <f>SUM(F7:F18)</f>
        <v>0</v>
      </c>
      <c r="G19" s="400">
        <f>SUM(G7:G18)</f>
        <v>0</v>
      </c>
      <c r="H19" s="401">
        <f>SUM(H7:H18)</f>
        <v>0</v>
      </c>
      <c r="I19" s="400">
        <f>SUM(I7:I18)</f>
        <v>0</v>
      </c>
      <c r="J19" s="401">
        <f>SUM(J7:J18)</f>
        <v>0</v>
      </c>
      <c r="K19" s="400">
        <f t="shared" si="7"/>
        <v>0</v>
      </c>
      <c r="L19" s="400">
        <f>SUM(L7:L18)</f>
        <v>0</v>
      </c>
      <c r="M19" s="401">
        <f>SUM(M7:M18)</f>
        <v>0</v>
      </c>
      <c r="N19" s="402">
        <f>SUM(N7:N18)</f>
        <v>0</v>
      </c>
      <c r="O19" s="401">
        <f>SUM(O7:O18)</f>
        <v>0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0</v>
      </c>
      <c r="K20" s="404"/>
      <c r="L20" s="404"/>
      <c r="M20" s="405">
        <f>ROUND(M19/1000,1)</f>
        <v>0</v>
      </c>
      <c r="N20" s="405">
        <f t="shared" ref="N20:O20" si="8">ROUND(N19/1000,1)</f>
        <v>0</v>
      </c>
      <c r="O20" s="405">
        <f t="shared" si="8"/>
        <v>0</v>
      </c>
    </row>
    <row r="21" spans="1:15" ht="33.75" customHeight="1" thickBot="1">
      <c r="B21" s="528" t="s">
        <v>255</v>
      </c>
      <c r="C21" s="528"/>
      <c r="D21" s="528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>
        <f>J20</f>
        <v>0</v>
      </c>
      <c r="K23" s="417"/>
      <c r="L23" s="398" t="s">
        <v>256</v>
      </c>
      <c r="M23" s="419">
        <f>M20</f>
        <v>0</v>
      </c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0</v>
      </c>
      <c r="G27" s="440" t="s">
        <v>256</v>
      </c>
      <c r="H27" s="438" t="s">
        <v>256</v>
      </c>
      <c r="I27" s="438" t="s">
        <v>256</v>
      </c>
      <c r="J27" s="439">
        <f>J20-J26</f>
        <v>0</v>
      </c>
      <c r="K27" s="440" t="s">
        <v>256</v>
      </c>
      <c r="L27" s="438" t="s">
        <v>256</v>
      </c>
      <c r="M27" s="441">
        <f>M20-M26</f>
        <v>0</v>
      </c>
      <c r="N27" s="436" t="s">
        <v>256</v>
      </c>
      <c r="O27" s="439">
        <f>+O20-M26</f>
        <v>0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4" t="s">
        <v>2</v>
      </c>
      <c r="D30" s="524"/>
      <c r="E30" s="379"/>
      <c r="F30" s="379"/>
      <c r="G30" s="529"/>
      <c r="H30" s="529"/>
      <c r="I30" s="446"/>
      <c r="J30" s="526"/>
      <c r="K30" s="526"/>
      <c r="M30" s="407"/>
    </row>
    <row r="31" spans="1:15" s="378" customFormat="1">
      <c r="C31" s="447"/>
      <c r="D31" s="447"/>
      <c r="E31" s="448"/>
      <c r="F31" s="448"/>
      <c r="G31" s="527" t="s">
        <v>91</v>
      </c>
      <c r="H31" s="527"/>
      <c r="I31" s="449"/>
      <c r="J31" s="527" t="s">
        <v>109</v>
      </c>
      <c r="K31" s="527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6"/>
      <c r="H32" s="526"/>
      <c r="I32" s="451"/>
      <c r="J32" s="526"/>
      <c r="K32" s="526"/>
    </row>
    <row r="33" spans="3:13" s="378" customFormat="1">
      <c r="C33" s="406"/>
      <c r="D33" s="406"/>
      <c r="G33" s="527" t="s">
        <v>91</v>
      </c>
      <c r="H33" s="527"/>
      <c r="I33" s="449"/>
      <c r="J33" s="527" t="s">
        <v>109</v>
      </c>
      <c r="K33" s="527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3" t="s">
        <v>218</v>
      </c>
      <c r="J36" s="523"/>
      <c r="K36" s="455"/>
      <c r="L36" s="523" t="s">
        <v>259</v>
      </c>
      <c r="M36" s="523"/>
    </row>
    <row r="37" spans="3:13">
      <c r="C37" s="453"/>
      <c r="D37" s="453"/>
      <c r="E37" s="523" t="s">
        <v>217</v>
      </c>
      <c r="F37" s="523"/>
      <c r="I37" s="523"/>
      <c r="J37" s="523"/>
      <c r="K37" s="455"/>
      <c r="L37" s="523"/>
      <c r="M37" s="523"/>
    </row>
    <row r="38" spans="3:13">
      <c r="C38" s="453"/>
      <c r="D38" s="453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33" sqref="D3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5" t="str">
        <f>+'Ekamut-caxs'!A7</f>
        <v xml:space="preserve">«Երևանի հ. 147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284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146</v>
      </c>
      <c r="B5" s="538" t="s">
        <v>68</v>
      </c>
      <c r="C5" s="536" t="s">
        <v>211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147</v>
      </c>
    </row>
    <row r="6" spans="1:16" ht="89.25" customHeight="1">
      <c r="A6" s="538"/>
      <c r="B6" s="538"/>
      <c r="C6" s="250" t="s">
        <v>241</v>
      </c>
      <c r="D6" s="250" t="s">
        <v>242</v>
      </c>
      <c r="E6" s="250" t="s">
        <v>268</v>
      </c>
      <c r="F6" s="250" t="s">
        <v>269</v>
      </c>
      <c r="G6" s="212" t="s">
        <v>270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7"/>
    </row>
    <row r="7" spans="1:16" ht="27.75" customHeight="1">
      <c r="A7" s="212">
        <v>1</v>
      </c>
      <c r="B7" s="255" t="s">
        <v>195</v>
      </c>
      <c r="C7" s="256">
        <v>2164.6999999999998</v>
      </c>
      <c r="D7" s="256">
        <f>+C10</f>
        <v>47801.600000000006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/>
      <c r="J7" s="357"/>
      <c r="K7" s="256"/>
      <c r="L7" s="256"/>
      <c r="M7" s="257">
        <f>ROUND(SUM(C7:L7),1)</f>
        <v>52750.6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52750.6</v>
      </c>
    </row>
    <row r="10" spans="1:16" s="214" customFormat="1" ht="18.75" customHeight="1">
      <c r="B10" s="377">
        <v>4345.6000000000004</v>
      </c>
      <c r="C10" s="216">
        <f>+B10*11</f>
        <v>47801.600000000006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2"/>
      <c r="L11" s="532"/>
      <c r="M11" s="225"/>
    </row>
    <row r="12" spans="1:16" s="214" customFormat="1" ht="69" customHeight="1">
      <c r="B12" s="533" t="s">
        <v>208</v>
      </c>
      <c r="C12" s="534"/>
      <c r="D12" s="224"/>
      <c r="G12" s="176"/>
      <c r="H12" s="176"/>
      <c r="I12" s="533" t="s">
        <v>209</v>
      </c>
      <c r="J12" s="534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9"/>
      <c r="E17" s="539"/>
      <c r="F17" s="309"/>
      <c r="G17" s="309"/>
      <c r="H17" s="530" t="str">
        <f>+'Ekamut-caxs'!D73</f>
        <v>Մ․ Ղարիբյան</v>
      </c>
      <c r="I17" s="530"/>
      <c r="J17" s="530"/>
      <c r="K17" s="234"/>
    </row>
    <row r="18" spans="2:11" s="235" customFormat="1" ht="17.25" customHeight="1">
      <c r="B18" s="310"/>
      <c r="C18" s="311"/>
      <c r="D18" s="540" t="s">
        <v>91</v>
      </c>
      <c r="E18" s="540"/>
      <c r="F18" s="312"/>
      <c r="G18" s="313"/>
      <c r="H18" s="531" t="s">
        <v>92</v>
      </c>
      <c r="I18" s="531"/>
      <c r="J18" s="531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30" t="str">
        <f>+'Ekamut-caxs'!D75</f>
        <v>Ա․ Մկրտչյան</v>
      </c>
      <c r="I19" s="530"/>
      <c r="J19" s="530"/>
      <c r="K19" s="234"/>
    </row>
    <row r="20" spans="2:11" s="235" customFormat="1" ht="18.75" customHeight="1">
      <c r="B20" s="311"/>
      <c r="C20" s="311"/>
      <c r="D20" s="540" t="s">
        <v>91</v>
      </c>
      <c r="E20" s="540"/>
      <c r="F20" s="312"/>
      <c r="G20" s="313"/>
      <c r="H20" s="531" t="s">
        <v>92</v>
      </c>
      <c r="I20" s="531"/>
      <c r="J20" s="53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33" sqref="D3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հ. 147 մսուր-մանկապարտեզ» ՀՈԱԿ-ի </v>
      </c>
      <c r="B2" s="543"/>
      <c r="C2" s="543"/>
      <c r="D2" s="543"/>
    </row>
    <row r="3" spans="1:4" ht="39.75" customHeight="1">
      <c r="A3" s="543" t="s">
        <v>285</v>
      </c>
      <c r="B3" s="543"/>
      <c r="C3" s="543"/>
      <c r="D3" s="543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129</v>
      </c>
      <c r="C12" s="468"/>
      <c r="D12" s="468"/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132</v>
      </c>
      <c r="C16" s="468"/>
      <c r="D16" s="468"/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0</v>
      </c>
      <c r="D19" s="466">
        <f>SUM(D20:D22)</f>
        <v>0</v>
      </c>
    </row>
    <row r="20" spans="1:4" ht="23.25" customHeight="1">
      <c r="A20" s="468">
        <v>4.0999999999999996</v>
      </c>
      <c r="B20" s="470" t="s">
        <v>135</v>
      </c>
      <c r="C20" s="468"/>
      <c r="D20" s="468"/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0</v>
      </c>
      <c r="D23" s="466">
        <f>D7+D11+D15+D19</f>
        <v>0</v>
      </c>
    </row>
    <row r="24" spans="1:4" ht="48.75" customHeight="1"/>
    <row r="25" spans="1:4" ht="17.25">
      <c r="B25" s="472" t="s">
        <v>2</v>
      </c>
      <c r="C25" s="544" t="str">
        <f>+'Ekamut-caxs'!D73</f>
        <v>Մ․ Ղարիբյան</v>
      </c>
      <c r="D25" s="544"/>
    </row>
    <row r="26" spans="1:4" ht="15.75" customHeight="1">
      <c r="B26" s="473" t="s">
        <v>4</v>
      </c>
      <c r="C26" s="541" t="s">
        <v>5</v>
      </c>
      <c r="D26" s="541"/>
    </row>
    <row r="27" spans="1:4" ht="27" customHeight="1">
      <c r="B27" s="474" t="s">
        <v>6</v>
      </c>
      <c r="C27" s="544" t="str">
        <f>+'Ekamut-caxs'!D75</f>
        <v>Ա․ Մկրտչյան</v>
      </c>
      <c r="D27" s="544"/>
    </row>
    <row r="28" spans="1:4">
      <c r="B28" s="475"/>
      <c r="C28" s="541" t="s">
        <v>5</v>
      </c>
      <c r="D28" s="541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https://mul2.yerevan.am/tasks/1468002/oneclick/147.xlsx?token=1857d3efe1ea76d4feb5649adcee4135</cp:keywords>
  <cp:lastModifiedBy>Lusine Petrosyan</cp:lastModifiedBy>
  <cp:lastPrinted>2024-04-16T06:07:24Z</cp:lastPrinted>
  <dcterms:created xsi:type="dcterms:W3CDTF">1996-10-14T23:33:28Z</dcterms:created>
  <dcterms:modified xsi:type="dcterms:W3CDTF">2024-05-08T15:38:07Z</dcterms:modified>
</cp:coreProperties>
</file>