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A501E5-25D3-4E5F-BA48-2CCDCB2CC78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0" l="1"/>
  <c r="J48" i="19" l="1"/>
  <c r="H7" i="11"/>
  <c r="J32" i="20"/>
  <c r="J30" i="20"/>
  <c r="E92" i="7"/>
  <c r="E90" i="7"/>
  <c r="G7" i="11" l="1"/>
  <c r="D71" i="10" l="1"/>
  <c r="E57" i="9" l="1"/>
  <c r="B60" i="9"/>
  <c r="D60" i="9"/>
  <c r="E60" i="9" s="1"/>
  <c r="B64" i="7"/>
  <c r="D23" i="9" l="1"/>
  <c r="C12" i="10"/>
  <c r="C7" i="10" s="1"/>
  <c r="C9" i="10"/>
  <c r="D14" i="9"/>
  <c r="E14" i="9" s="1"/>
  <c r="B14" i="9"/>
  <c r="D24" i="9"/>
  <c r="B63" i="7"/>
  <c r="B28" i="9" l="1"/>
  <c r="C22" i="9"/>
  <c r="D19" i="9"/>
  <c r="B24" i="9"/>
  <c r="B19" i="9"/>
  <c r="C20" i="9" l="1"/>
  <c r="C21" i="9"/>
  <c r="F50" i="19" l="1"/>
  <c r="A7" i="7" l="1"/>
  <c r="A2" i="20" l="1"/>
  <c r="F48" i="19"/>
  <c r="J50" i="19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O7" i="20"/>
  <c r="N14" i="20"/>
  <c r="N11" i="20"/>
  <c r="O11" i="20" s="1"/>
  <c r="N17" i="20"/>
  <c r="O17" i="20" s="1"/>
  <c r="I19" i="20"/>
  <c r="N8" i="20"/>
  <c r="O8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7" i="11" l="1"/>
  <c r="M7" i="11" s="1"/>
  <c r="C10" i="11"/>
  <c r="E11" i="10"/>
  <c r="E13" i="10"/>
  <c r="E10" i="9"/>
  <c r="E12" i="9"/>
  <c r="E13" i="9"/>
  <c r="A9" i="10"/>
  <c r="A10" i="10" s="1"/>
  <c r="A11" i="10" s="1"/>
  <c r="C8" i="9"/>
  <c r="C11" i="9"/>
  <c r="D11" i="9"/>
  <c r="A8" i="9"/>
  <c r="A11" i="9" s="1"/>
  <c r="B13" i="9"/>
  <c r="B12" i="9"/>
  <c r="B11" i="9"/>
  <c r="B10" i="9"/>
  <c r="B9" i="9"/>
  <c r="B8" i="9"/>
  <c r="F20" i="7"/>
  <c r="D14" i="10" s="1"/>
  <c r="E14" i="10" s="1"/>
  <c r="F19" i="7"/>
  <c r="M19" i="7" s="1"/>
  <c r="F17" i="7"/>
  <c r="M17" i="7" s="1"/>
  <c r="F16" i="7"/>
  <c r="A16" i="7"/>
  <c r="A17" i="7" s="1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D9" i="9" s="1"/>
  <c r="E9" i="9" s="1"/>
  <c r="A12" i="19"/>
  <c r="A15" i="19" s="1"/>
  <c r="A16" i="19" s="1"/>
  <c r="C6" i="9" l="1"/>
  <c r="E20" i="7"/>
  <c r="M20" i="7" s="1"/>
  <c r="D20" i="7"/>
  <c r="A22" i="7"/>
  <c r="A19" i="7"/>
  <c r="A20" i="7" s="1"/>
  <c r="A12" i="10"/>
  <c r="A16" i="10" s="1"/>
  <c r="A18" i="19"/>
  <c r="A19" i="19" s="1"/>
  <c r="D8" i="9"/>
  <c r="E8" i="9" s="1"/>
  <c r="A9" i="9"/>
  <c r="E11" i="9"/>
  <c r="F15" i="7"/>
  <c r="D10" i="10" s="1"/>
  <c r="M16" i="7"/>
  <c r="L15" i="7"/>
  <c r="K15" i="7"/>
  <c r="A13" i="19"/>
  <c r="A14" i="19" s="1"/>
  <c r="K20" i="7" l="1"/>
  <c r="L20" i="7"/>
  <c r="A13" i="10"/>
  <c r="A14" i="10" s="1"/>
  <c r="A17" i="10"/>
  <c r="A18" i="10" s="1"/>
  <c r="A19" i="10" s="1"/>
  <c r="A20" i="10" s="1"/>
  <c r="A21" i="10" s="1"/>
  <c r="A23" i="10" s="1"/>
  <c r="D9" i="10"/>
  <c r="E9" i="10" s="1"/>
  <c r="E10" i="10"/>
  <c r="A12" i="9"/>
  <c r="A10" i="9"/>
  <c r="A13" i="9" s="1"/>
  <c r="M15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1" i="9"/>
  <c r="B62" i="9"/>
  <c r="B63" i="9"/>
  <c r="B64" i="9"/>
  <c r="B65" i="9"/>
  <c r="B29" i="9"/>
  <c r="B27" i="9"/>
  <c r="B26" i="9"/>
  <c r="A16" i="9"/>
  <c r="A17" i="9" s="1"/>
  <c r="A18" i="9" s="1"/>
  <c r="A19" i="9" s="1"/>
  <c r="A21" i="9" s="1"/>
  <c r="A22" i="9" s="1"/>
  <c r="A23" i="9" s="1"/>
  <c r="A24" i="9" s="1"/>
  <c r="B15" i="9"/>
  <c r="B16" i="9"/>
  <c r="B17" i="9"/>
  <c r="B18" i="9"/>
  <c r="B20" i="9"/>
  <c r="B21" i="9"/>
  <c r="B22" i="9"/>
  <c r="B23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57" i="10"/>
  <c r="B58" i="10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3" i="10" s="1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14" i="7"/>
  <c r="B8" i="10" s="1"/>
  <c r="A20" i="19"/>
  <c r="A21" i="19" s="1"/>
  <c r="A22" i="19" s="1"/>
  <c r="A23" i="19" s="1"/>
  <c r="A35" i="19"/>
  <c r="A58" i="9" l="1"/>
  <c r="A59" i="9" s="1"/>
  <c r="A60" i="9" s="1"/>
  <c r="A50" i="10"/>
  <c r="A51" i="10" s="1"/>
  <c r="A52" i="10" s="1"/>
  <c r="A53" i="10" s="1"/>
  <c r="A54" i="10" s="1"/>
  <c r="A55" i="10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56" i="10" l="1"/>
  <c r="A57" i="10" s="1"/>
  <c r="A62" i="9"/>
  <c r="A64" i="9" s="1"/>
  <c r="A65" i="9" s="1"/>
  <c r="A61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A66" i="19" s="1"/>
  <c r="A42" i="19"/>
  <c r="A43" i="19" s="1"/>
  <c r="A44" i="19" s="1"/>
  <c r="F22" i="7"/>
  <c r="A59" i="10" l="1"/>
  <c r="A61" i="10" s="1"/>
  <c r="A58" i="10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3" i="7" s="1"/>
  <c r="A64" i="7" s="1"/>
  <c r="A66" i="7" s="1"/>
  <c r="A68" i="19"/>
  <c r="A69" i="19"/>
  <c r="A70" i="19" s="1"/>
  <c r="B28" i="10"/>
  <c r="A71" i="7" l="1"/>
  <c r="A72" i="7" s="1"/>
  <c r="A68" i="7"/>
  <c r="A69" i="7" s="1"/>
  <c r="D33" i="19" l="1"/>
  <c r="F85" i="7"/>
  <c r="F81" i="7"/>
  <c r="F73" i="7" l="1"/>
  <c r="F21" i="7" s="1"/>
  <c r="F18" i="7" l="1"/>
  <c r="D15" i="10"/>
  <c r="M91" i="7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E15" i="10" l="1"/>
  <c r="D12" i="10"/>
  <c r="E12" i="10" s="1"/>
  <c r="C85" i="7"/>
  <c r="D85" i="7"/>
  <c r="E85" i="7"/>
  <c r="C81" i="7"/>
  <c r="D81" i="7"/>
  <c r="E81" i="7"/>
  <c r="C74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E13" i="7"/>
  <c r="L18" i="7"/>
  <c r="M18" i="7"/>
  <c r="K73" i="7"/>
  <c r="M73" i="7"/>
  <c r="L73" i="7"/>
  <c r="L13" i="7" l="1"/>
  <c r="F5" i="10"/>
  <c r="F61" i="7"/>
  <c r="C27" i="15" l="1"/>
  <c r="C25" i="15"/>
  <c r="H19" i="11"/>
  <c r="H17" i="11"/>
  <c r="D66" i="18"/>
  <c r="D64" i="18"/>
  <c r="D86" i="10"/>
  <c r="D84" i="10"/>
  <c r="B81" i="10"/>
  <c r="B80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61" i="9"/>
  <c r="D59" i="9"/>
  <c r="D58" i="9"/>
  <c r="F28" i="7"/>
  <c r="F26" i="7"/>
  <c r="F24" i="7"/>
  <c r="M24" i="7" s="1"/>
  <c r="F56" i="7"/>
  <c r="F59" i="7"/>
  <c r="F60" i="7"/>
  <c r="F62" i="7"/>
  <c r="F63" i="7"/>
  <c r="F64" i="7"/>
  <c r="M28" i="7" l="1"/>
  <c r="D22" i="10"/>
  <c r="M26" i="7"/>
  <c r="M63" i="7"/>
  <c r="K60" i="7"/>
  <c r="K56" i="7"/>
  <c r="L32" i="7"/>
  <c r="K32" i="7"/>
  <c r="M32" i="7"/>
  <c r="M62" i="7"/>
  <c r="D60" i="10"/>
  <c r="M66" i="7"/>
  <c r="D53" i="10"/>
  <c r="D59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4" i="9"/>
  <c r="D65" i="9"/>
  <c r="D56" i="9"/>
  <c r="D55" i="9"/>
  <c r="D54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15" i="9"/>
  <c r="E15" i="9" s="1"/>
  <c r="D17" i="9"/>
  <c r="D18" i="9"/>
  <c r="L33" i="7" l="1"/>
  <c r="M33" i="7"/>
  <c r="L71" i="7"/>
  <c r="M71" i="7"/>
  <c r="K71" i="7"/>
  <c r="D21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3" i="10"/>
  <c r="E61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6" i="9" l="1"/>
  <c r="F37" i="7"/>
  <c r="H37" i="7" s="1"/>
  <c r="D31" i="9"/>
  <c r="M37" i="7" l="1"/>
  <c r="F55" i="7"/>
  <c r="D49" i="9"/>
  <c r="F36" i="7"/>
  <c r="H36" i="7" s="1"/>
  <c r="D31" i="10"/>
  <c r="D30" i="9"/>
  <c r="E60" i="10"/>
  <c r="E59" i="10"/>
  <c r="E62" i="10"/>
  <c r="D7" i="15"/>
  <c r="D23" i="15" s="1"/>
  <c r="K37" i="7" l="1"/>
  <c r="M36" i="7"/>
  <c r="M55" i="7"/>
  <c r="L37" i="7"/>
  <c r="D49" i="10"/>
  <c r="D30" i="10"/>
  <c r="E81" i="10"/>
  <c r="E80" i="10"/>
  <c r="E74" i="10"/>
  <c r="E73" i="10"/>
  <c r="K55" i="7" l="1"/>
  <c r="L55" i="7"/>
  <c r="L36" i="7"/>
  <c r="K36" i="7"/>
  <c r="D32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5" i="9"/>
  <c r="E64" i="9"/>
  <c r="E63" i="9"/>
  <c r="E62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3" i="9"/>
  <c r="E22" i="9"/>
  <c r="E21" i="9"/>
  <c r="D20" i="9"/>
  <c r="E19" i="9"/>
  <c r="E18" i="9"/>
  <c r="E17" i="9"/>
  <c r="E16" i="9"/>
  <c r="C66" i="9"/>
  <c r="E67" i="10" l="1"/>
  <c r="E77" i="10"/>
  <c r="E79" i="10"/>
  <c r="E20" i="9"/>
  <c r="C82" i="10" l="1"/>
  <c r="F12" i="7" s="1"/>
  <c r="C62" i="18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D35" i="7" l="1"/>
  <c r="E35" i="7"/>
  <c r="C35" i="7"/>
  <c r="C31" i="7" s="1"/>
  <c r="C30" i="7" s="1"/>
  <c r="C88" i="7" s="1"/>
  <c r="D71" i="19"/>
  <c r="D29" i="9"/>
  <c r="E29" i="9" s="1"/>
  <c r="F31" i="7"/>
  <c r="F30" i="7" s="1"/>
  <c r="F88" i="7" s="1"/>
  <c r="D29" i="10"/>
  <c r="F71" i="19" l="1"/>
  <c r="D25" i="9"/>
  <c r="E25" i="9" s="1"/>
  <c r="D31" i="7"/>
  <c r="K35" i="7"/>
  <c r="E29" i="10"/>
  <c r="D25" i="10"/>
  <c r="M35" i="7"/>
  <c r="E31" i="7"/>
  <c r="L35" i="7"/>
  <c r="D66" i="9" l="1"/>
  <c r="E66" i="9" s="1"/>
  <c r="D24" i="10"/>
  <c r="E25" i="10"/>
  <c r="M31" i="7"/>
  <c r="L31" i="7"/>
  <c r="E30" i="7"/>
  <c r="D30" i="7"/>
  <c r="K31" i="7"/>
  <c r="D88" i="7" l="1"/>
  <c r="K88" i="7" s="1"/>
  <c r="K30" i="7"/>
  <c r="M30" i="7"/>
  <c r="L30" i="7"/>
  <c r="E88" i="7"/>
  <c r="E24" i="10"/>
  <c r="D82" i="10"/>
  <c r="E82" i="10" s="1"/>
  <c r="M88" i="7" l="1"/>
  <c r="L88" i="7"/>
  <c r="A60" i="10"/>
  <c r="A65" i="10" s="1"/>
  <c r="A6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<sst xmlns="http://schemas.openxmlformats.org/spreadsheetml/2006/main" count="537" uniqueCount="312">
  <si>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</si>
  <si>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</si>
  <si>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</si>
  <si>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</si>
  <si>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</si>
  <si>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</si>
  <si>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</si>
  <si>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</si>
  <si>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</si>
  <si>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</si>
  <si>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</si>
  <si>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</si>
  <si>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</si>
  <si>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</si>
  <si>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</si>
  <si>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</si>
  <si>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</si>
  <si>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</si>
  <si>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</si>
  <si>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</si>
  <si>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</si>
  <si>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</si>
  <si>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</si>
  <si>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</si>
  <si>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</si>
  <si>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</si>
  <si>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</si>
  <si>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</si>
  <si>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</si>
  <si>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</si>
  <si>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</si>
  <si>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</si>
  <si>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</si>
  <si>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</si>
  <si>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</si>
  <si>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</si>
  <si>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</si>
  <si>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</si>
  <si>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</si>
  <si>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</si>
  <si>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</si>
  <si>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</si>
  <si>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</si>
  <si>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</si>
  <si>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</si>
  <si>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</si>
  <si>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</si>
  <si>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</si>
  <si>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</si>
  <si>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</si>
  <si>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</si>
  <si>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</si>
  <si>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</si>
  <si>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</si>
  <si>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</si>
  <si>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</si>
  <si>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</si>
  <si>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</si>
  <si>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</si>
  <si>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</si>
  <si>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</si>
  <si>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</si>
  <si>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</si>
  <si>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</si>
  <si>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</si>
  <si>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</si>
  <si>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</si>
  <si>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</si>
  <si>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</si>
  <si>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</si>
  <si>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</si>
  <si>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</si>
  <si>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</si>
  <si>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</si>
  <si>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</si>
  <si>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</si>
  <si>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</si>
  <si>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</si>
  <si>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</si>
  <si>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</si>
  <si>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</si>
  <si>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</si>
  <si>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</si>
  <si>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</si>
  <si>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</si>
  <si>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</si>
  <si>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</si>
  <si>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</si>
  <si>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</si>
  <si>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</si>
  <si>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</si>
  <si>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</si>
  <si>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</si>
  <si>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</si>
  <si>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</si>
  <si>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</si>
  <si>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</si>
  <si>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</si>
  <si>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</si>
  <si>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</si>
  <si>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</si>
  <si>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</si>
  <si>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</si>
  <si>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</si>
  <si>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</si>
  <si>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</si>
  <si>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</si>
  <si>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</si>
  <si>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</si>
  <si>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</si>
  <si>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</si>
  <si>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</si>
  <si>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</si>
  <si>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</si>
  <si>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</si>
  <si>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</si>
  <si>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</si>
  <si>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</si>
  <si>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</si>
  <si>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</si>
  <si>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</si>
  <si>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</si>
  <si>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</si>
  <si>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</si>
  <si>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</si>
  <si>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</si>
  <si>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</si>
  <si>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</si>
  <si>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</si>
  <si>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</si>
  <si>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</si>
  <si>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</si>
  <si>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</si>
  <si>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</si>
  <si>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</si>
  <si>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</si>
  <si>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</si>
  <si>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</si>
  <si>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</si>
  <si>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</si>
  <si>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</si>
  <si>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</si>
  <si>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</si>
  <si>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</si>
  <si>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</si>
  <si>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</si>
  <si>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</si>
  <si>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</si>
  <si>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</si>
  <si>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</si>
  <si>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</si>
  <si>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</si>
  <si>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</si>
  <si>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</si>
  <si>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</si>
  <si>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</si>
  <si>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</si>
  <si>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</si>
  <si>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</si>
  <si>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</si>
  <si>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</si>
  <si>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</si>
  <si>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</si>
  <si>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</si>
  <si>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</si>
  <si>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</si>
  <si>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</si>
  <si>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</si>
  <si>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</si>
  <si>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</si>
  <si>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</si>
  <si>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</si>
  <si>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</si>
  <si>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</si>
  <si>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</si>
  <si>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</si>
  <si>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</si>
  <si>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</si>
  <si>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</si>
  <si>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</si>
  <si>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</si>
  <si>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</si>
  <si>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</si>
  <si>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</si>
  <si>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</si>
  <si>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</si>
  <si>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</si>
  <si>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</si>
  <si>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</si>
  <si>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</si>
  <si>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</si>
  <si>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</si>
  <si>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</si>
  <si>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</si>
  <si>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</si>
  <si>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</si>
  <si>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</si>
  <si>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</si>
  <si>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</si>
  <si>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</si>
  <si>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</si>
  <si>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</si>
  <si>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</si>
  <si>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</si>
  <si>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</si>
  <si>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</si>
  <si>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</si>
  <si>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</si>
  <si>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</si>
  <si>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</si>
  <si>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</si>
  <si>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</si>
  <si>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</si>
  <si>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</si>
  <si>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</si>
  <si>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</si>
  <si>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</si>
  <si>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</si>
  <si>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</si>
  <si>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</si>
  <si>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</si>
  <si>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</si>
  <si>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</si>
  <si>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</si>
  <si>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</si>
  <si>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</si>
  <si>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</si>
  <si>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</si>
  <si>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</si>
  <si>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</si>
  <si>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</si>
  <si>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</si>
  <si>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</si>
  <si>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</si>
  <si>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</si>
  <si>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</si>
  <si>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</si>
  <si>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</si>
  <si>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</si>
  <si>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</si>
  <si>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</si>
  <si>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</si>
  <si>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</si>
  <si>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</si>
  <si>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</si>
  <si>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</si>
  <si>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</si>
  <si>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</si>
  <si>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</si>
  <si>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</si>
  <si>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</si>
  <si>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</si>
  <si>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</si>
  <si>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</si>
  <si>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</si>
  <si>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</si>
  <si>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</si>
  <si>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</si>
  <si>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</si>
  <si>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</si>
  <si>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</si>
  <si>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</si>
  <si>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</si>
  <si>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</si>
  <si>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</si>
  <si>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</si>
  <si>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</si>
  <si>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</si>
  <si>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</si>
  <si>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</si>
  <si>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</si>
  <si>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</si>
  <si>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</si>
  <si>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</si>
  <si>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</si>
  <si>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</si>
  <si>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</si>
  <si>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</si>
  <si>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</si>
  <si>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</si>
  <si>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 150 մսուր-մանկապարտեզ» ՀՈԱԿ-ի </t>
  </si>
  <si>
    <t>Լ. Մնացականյան</t>
  </si>
  <si>
    <t>Գ. Աբրահամյան</t>
  </si>
  <si>
    <t>2024թ. խմբերի և երեխաների ցուցակային թվաքանակի վերաբերյալ 
(2024թ. տարեսկիզբ)</t>
  </si>
  <si>
    <t>Այլ</t>
  </si>
  <si>
    <t>2023թ. Դեկտեմբեր</t>
  </si>
  <si>
    <t>Անհատույց ստացված ակտիվների գծով (ուսումնական նյութեր)</t>
  </si>
  <si>
    <t>Անհատույց ստացված ակտիվների գծով (կրակմարիչներ)</t>
  </si>
  <si>
    <t>պարգևատրման գծով</t>
  </si>
  <si>
    <t>2023թ. Վճարովի ծառայությունը գործել է01.10.2023թ. Այս տարի 03.01.2024թ</t>
  </si>
  <si>
    <t>հաշվարկը կատարված է եկամուտ-ծախսերում նշված բանաձևով</t>
  </si>
  <si>
    <t>հաշվարկը կատարված է կոմունալ բաժնում նշված բանաձևով</t>
  </si>
  <si>
    <t>ինտերնետ կապի ծառայության թանկացում</t>
  </si>
  <si>
    <t>Աշխատողների թվի ավելացում</t>
  </si>
  <si>
    <t>ՀԾ կազմակերպության կողմից սպասարկման վարձի թանկացում</t>
  </si>
  <si>
    <t>Պատասխանատու անձի ուսուցում</t>
  </si>
  <si>
    <t>Երկու համակարգչի ֆորմատի և քարթրիջի լիցքավորման համար</t>
  </si>
  <si>
    <t>Նախորդ տարում չի նախատեսվել</t>
  </si>
  <si>
    <t>Պետ.ռեգիստրում տնօրենի անձնական տվյալների թարմացման համար</t>
  </si>
  <si>
    <t>հաշվարկված է եկամուտ-ծախսերում նշված բանաձևով</t>
  </si>
  <si>
    <t>Արխիվացման ծառայության գծով</t>
  </si>
  <si>
    <t xml:space="preserve">Թափուր աշխատատեղերի համար </t>
  </si>
  <si>
    <t>Կից տեղեկանք կոմունալ վճարների վերաբերյալ:</t>
  </si>
  <si>
    <t>Գույքի վերագնահատման գծով</t>
  </si>
  <si>
    <t>1997թ.-2018թ. Փաստաթղթերի արխիվացում</t>
  </si>
  <si>
    <t>Պետ.ռեգիստրում տնօրենի անձնական տվյալների փոփոխման համար</t>
  </si>
  <si>
    <t>1-պրոեկտոր, 1-հարիչ,2-փոշեկուլ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</si>
  <si>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</si>
  <si>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</si>
  <si>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</si>
  <si>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մանկական սեղան , մանկական աթոռ, հնարավոր է վերանորոգման կանգնեն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</si>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</sst>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 hidden="1"/>
    </xf>
    <xf numFmtId="0" fontId="31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center" vertical="center"/>
      <protection hidden="1"/>
    </xf>
    <xf numFmtId="4" fontId="31" fillId="0" borderId="10" xfId="45" applyNumberFormat="1" applyFont="1" applyBorder="1" applyAlignment="1">
      <alignment horizontal="center" vertical="center"/>
    </xf>
    <xf numFmtId="4" fontId="28" fillId="0" borderId="10" xfId="45" applyNumberFormat="1" applyFont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3" fontId="27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NTRaMCMGCSqGSIb3DQEJBDEWBBQ4OxH6K0eMeta2oqGYlrwcFTqcEjArBgsqhkiG9w0BCRACDDEcMBowGDAWBBRE5xMFRVajmd/v2Zzf5CvSbEm8HjANBgkqhkiG9w0BAQEFAASCAQBvKbuTRGgmGGOD0Oa8VNbKM61M5WsC+37hIV/nda0wvu3DzDqjZt8bjyxSgbuzd1GVgnNrem8VZhNXR6dORLWs2YArJkSNYfUokj42HSxr2sRqe9fU1c4KuKFt5fUM+pzuz/bFLme4G4UtqwQpwv40cBZJLLXw7NrozZYxOApNI6nE+z9uSv8Pi/VQV4avoB7jZPROePuggC8x+7WPQIJRDQ1HLw3ZYHG9fTd1PlTWVBMZE4GV2c0pfahL7+Nno7IuUgpIl1NKb2afBkx0rSzjPRLCcsvAK8RUuV9/Smyqas75lOAGln/j9h4ggm1NJedNUF/aMUOA2QbC0/IkU0v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NTBaMCMGCSqGSIb3DQEJBDEWBBRHAldUj5av35O8XTTiPLXXliWaozArBgsqhkiG9w0BCRACDDEcMBowGDAWBBRE5xMFRVajmd/v2Zzf5CvSbEm8HjANBgkqhkiG9w0BAQEFAASCAQCIIGGRScH+UhSzG7YGrG3ztYDOFNrt5ZBqB1riok+3cDah09NDp6YOc3/NB0u63KDXFpLWzumfjcJB+IIQKf1o/ROEk4qyJZMBQSNO3kChbgHeK97lYGsZHYj9ysX6GzGyekEX6K7sV5D39buwBHczVBAppcRe7jLD+m21AeEk504KhD6KWbluXwLHap7FtAdU+VD9q5qTxtxAiNxLqWCxnvfKw2GeKZjUdqubYkAxUUhZ0TXuBHKC8/JJY+IFERaHkXWbvwbGbiRA9fe8rLgE69n23J0XFGcTSDHcca7Fd3OLHPWsgfRVh4kt3ys/o1AAjPdGqZ7OufUVCMEM46w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DA78F70-F29E-8CD4-2DEB-E4991BE6F1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463550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00F444C-7016-570B-26B3-312F9696F3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1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287</v>
      </c>
      <c r="F1" s="329"/>
    </row>
    <row r="2" spans="1:14" s="6" customFormat="1">
      <c r="C2" s="329"/>
      <c r="D2" s="499" t="s">
        <v>40</v>
      </c>
      <c r="E2" s="499"/>
      <c r="F2" s="329"/>
    </row>
    <row r="3" spans="1:14" s="6" customFormat="1">
      <c r="C3" s="329"/>
      <c r="D3" s="500" t="s">
        <v>223</v>
      </c>
      <c r="E3" s="500"/>
      <c r="F3" s="329"/>
    </row>
    <row r="4" spans="1:14" s="35" customFormat="1" ht="24.75" customHeight="1">
      <c r="B4" s="352"/>
      <c r="C4" s="352"/>
      <c r="D4" s="499" t="s">
        <v>278</v>
      </c>
      <c r="E4" s="499"/>
    </row>
    <row r="5" spans="1:14" s="35" customFormat="1" ht="20.25" customHeight="1">
      <c r="B5" s="352"/>
      <c r="C5" s="499" t="s">
        <v>224</v>
      </c>
      <c r="D5" s="499"/>
      <c r="E5" s="499"/>
    </row>
    <row r="6" spans="1:14" ht="20.25">
      <c r="A6" s="502" t="s">
        <v>41</v>
      </c>
      <c r="B6" s="502"/>
      <c r="C6" s="502"/>
      <c r="D6" s="502"/>
      <c r="E6" s="502"/>
      <c r="F6" s="36"/>
    </row>
    <row r="7" spans="1:14" ht="20.45" customHeight="1">
      <c r="A7" s="503" t="s">
        <v>280</v>
      </c>
      <c r="B7" s="503"/>
      <c r="C7" s="503"/>
      <c r="D7" s="503"/>
      <c r="E7" s="503"/>
      <c r="F7" s="58" t="s">
        <v>206</v>
      </c>
    </row>
    <row r="8" spans="1:14" ht="18.75" customHeight="1">
      <c r="A8" s="504" t="s">
        <v>279</v>
      </c>
      <c r="B8" s="504"/>
      <c r="C8" s="504"/>
      <c r="D8" s="504"/>
      <c r="E8" s="50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61240.4</v>
      </c>
      <c r="E11" s="337"/>
      <c r="F11" s="323">
        <v>64190.716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24</v>
      </c>
      <c r="E12" s="323"/>
      <c r="M12" s="6"/>
      <c r="N12" s="6"/>
    </row>
    <row r="13" spans="1:14" s="6" customFormat="1" ht="15" customHeight="1">
      <c r="A13" s="101">
        <f>+A12+0.1</f>
        <v>2.1</v>
      </c>
      <c r="B13" s="15" t="s">
        <v>236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1244.8</v>
      </c>
      <c r="E15" s="323"/>
      <c r="F15" s="370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240</v>
      </c>
      <c r="C17" s="15"/>
      <c r="D17" s="320">
        <v>1244.8</v>
      </c>
      <c r="E17" s="323"/>
    </row>
    <row r="18" spans="1:19" ht="14.25" customHeight="1">
      <c r="A18" s="102">
        <f>+A15+1</f>
        <v>4</v>
      </c>
      <c r="B18" s="18" t="s">
        <v>241</v>
      </c>
      <c r="C18" s="18"/>
      <c r="D18" s="323">
        <v>4.0999999999999996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479" t="s">
        <v>116</v>
      </c>
      <c r="C21" s="479"/>
      <c r="D21" s="17"/>
      <c r="E21" s="337"/>
      <c r="M21" s="6"/>
    </row>
    <row r="22" spans="1:19" s="363" customFormat="1" hidden="1">
      <c r="A22" s="102">
        <f t="shared" si="0"/>
        <v>8</v>
      </c>
      <c r="B22" s="479" t="s">
        <v>9</v>
      </c>
      <c r="C22" s="479"/>
      <c r="D22" s="15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9</v>
      </c>
      <c r="B23" s="479" t="s">
        <v>70</v>
      </c>
      <c r="C23" s="479"/>
      <c r="D23" s="478"/>
      <c r="E23" s="337"/>
      <c r="M23" s="6"/>
    </row>
    <row r="24" spans="1:19">
      <c r="A24" s="478">
        <v>6</v>
      </c>
      <c r="B24" s="18" t="s">
        <v>123</v>
      </c>
      <c r="C24" s="18"/>
      <c r="D24" s="480">
        <f>SUM(D25:D26)</f>
        <v>2069.5</v>
      </c>
      <c r="E24" s="338"/>
      <c r="M24" s="6"/>
    </row>
    <row r="25" spans="1:19" s="3" customFormat="1" ht="20.25" customHeight="1">
      <c r="A25" s="101">
        <f>+A24+0.1</f>
        <v>6.1</v>
      </c>
      <c r="B25" s="16" t="s">
        <v>71</v>
      </c>
      <c r="C25" s="45"/>
      <c r="D25" s="322">
        <f>+D68</f>
        <v>2069.5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4.25" hidden="1" customHeight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17.3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65500.100000000006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45669.7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480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 customHeight="1">
      <c r="A34" s="127">
        <f>+A33+0.1</f>
        <v>1.2000000000000002</v>
      </c>
      <c r="B34" s="124" t="s">
        <v>288</v>
      </c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12447.6</v>
      </c>
      <c r="E35" s="337"/>
      <c r="G35" s="350">
        <v>123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15559.5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884.6</v>
      </c>
      <c r="E36" s="337"/>
      <c r="F36" s="338">
        <f>+D36-'Komunal '!F27</f>
        <v>0</v>
      </c>
      <c r="L36" s="6">
        <f>+L35*0.8</f>
        <v>12447.6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1172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107.8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35.9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39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2.7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6" t="s">
        <v>264</v>
      </c>
      <c r="G44" s="6"/>
      <c r="H44" s="2"/>
      <c r="J44" s="453"/>
      <c r="K44" s="453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3"/>
      <c r="K45" s="453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4" t="s">
        <v>189</v>
      </c>
      <c r="J46" s="454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55">
        <v>27.9</v>
      </c>
      <c r="I47" s="454" t="s">
        <v>189</v>
      </c>
      <c r="J47" s="454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300</v>
      </c>
      <c r="E48" s="337"/>
      <c r="F48" s="505">
        <f t="shared" ref="F48:F50" si="3">+$F$46</f>
        <v>4</v>
      </c>
      <c r="G48" s="505" t="s">
        <v>188</v>
      </c>
      <c r="H48" s="495" t="s">
        <v>265</v>
      </c>
      <c r="I48" s="497" t="s">
        <v>189</v>
      </c>
      <c r="J48" s="497">
        <f>1*80+1*110+2*250</f>
        <v>690</v>
      </c>
      <c r="K48" s="490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506"/>
      <c r="G49" s="506"/>
      <c r="H49" s="496"/>
      <c r="I49" s="498"/>
      <c r="J49" s="498"/>
      <c r="K49" s="49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91">
        <f t="shared" si="3"/>
        <v>4</v>
      </c>
      <c r="G50" s="491" t="s">
        <v>188</v>
      </c>
      <c r="H50" s="492">
        <v>38.700000000000003</v>
      </c>
      <c r="I50" s="493" t="s">
        <v>189</v>
      </c>
      <c r="J50" s="493">
        <f>+F50*H50</f>
        <v>154.80000000000001</v>
      </c>
      <c r="K50" s="49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32</v>
      </c>
      <c r="E51" s="337"/>
      <c r="F51" s="491"/>
      <c r="G51" s="491"/>
      <c r="H51" s="492"/>
      <c r="I51" s="493"/>
      <c r="J51" s="493"/>
      <c r="K51" s="49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88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v>21</v>
      </c>
      <c r="B60" s="18" t="s">
        <v>120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>
      <c r="A63" s="102">
        <f t="shared" si="2"/>
        <v>23</v>
      </c>
      <c r="B63" s="17" t="s">
        <v>300</v>
      </c>
      <c r="C63" s="348"/>
      <c r="D63" s="323">
        <v>200</v>
      </c>
      <c r="E63" s="337"/>
    </row>
    <row r="64" spans="1:14" s="6" customFormat="1" ht="17.25" hidden="1" customHeight="1">
      <c r="A64" s="102">
        <f t="shared" si="2"/>
        <v>24</v>
      </c>
      <c r="B64" s="17"/>
      <c r="C64" s="348"/>
      <c r="D64" s="323"/>
      <c r="E64" s="337"/>
    </row>
    <row r="65" spans="1:16" s="6" customFormat="1">
      <c r="A65" s="102">
        <v>24</v>
      </c>
      <c r="B65" s="17" t="s">
        <v>229</v>
      </c>
      <c r="C65" s="348"/>
      <c r="D65" s="323">
        <v>50</v>
      </c>
      <c r="E65" s="337"/>
      <c r="F65" s="351" t="s">
        <v>261</v>
      </c>
    </row>
    <row r="66" spans="1:16" s="6" customFormat="1" hidden="1">
      <c r="A66" s="102">
        <f t="shared" si="2"/>
        <v>25</v>
      </c>
      <c r="B66" s="17" t="s">
        <v>227</v>
      </c>
      <c r="C66" s="348"/>
      <c r="D66" s="323"/>
      <c r="E66" s="337"/>
      <c r="F66" s="58"/>
    </row>
    <row r="67" spans="1:16">
      <c r="A67" s="102">
        <v>25</v>
      </c>
      <c r="B67" s="18" t="s">
        <v>27</v>
      </c>
      <c r="C67" s="44"/>
      <c r="D67" s="323">
        <v>2069.5</v>
      </c>
      <c r="E67" s="337"/>
    </row>
    <row r="68" spans="1:16" s="3" customFormat="1" ht="17.25" customHeight="1">
      <c r="A68" s="127">
        <f>+A67+0.1</f>
        <v>25.1</v>
      </c>
      <c r="B68" s="1" t="s">
        <v>76</v>
      </c>
      <c r="C68" s="45"/>
      <c r="D68" s="320">
        <v>2069.5</v>
      </c>
      <c r="E68" s="340"/>
      <c r="F68" s="15"/>
      <c r="G68" s="2"/>
      <c r="H68" s="2"/>
      <c r="I68" s="2"/>
      <c r="J68" s="2"/>
      <c r="K68" s="2"/>
      <c r="L68" s="2"/>
    </row>
    <row r="69" spans="1:16">
      <c r="A69" s="102">
        <f>+A67+1</f>
        <v>26</v>
      </c>
      <c r="B69" s="18" t="s">
        <v>77</v>
      </c>
      <c r="C69" s="44"/>
      <c r="D69" s="323">
        <v>15</v>
      </c>
      <c r="E69" s="337"/>
    </row>
    <row r="70" spans="1:16">
      <c r="A70" s="102">
        <f>+A69+1</f>
        <v>27</v>
      </c>
      <c r="B70" s="18" t="s">
        <v>66</v>
      </c>
      <c r="C70" s="44"/>
      <c r="D70" s="323">
        <v>530.79999999999995</v>
      </c>
      <c r="E70" s="337"/>
    </row>
    <row r="71" spans="1:16">
      <c r="A71" s="48"/>
      <c r="B71" s="49" t="s">
        <v>30</v>
      </c>
      <c r="C71" s="42"/>
      <c r="D71" s="318">
        <f>SUM(D32,D35:D41,D45:D67,D69:D70)</f>
        <v>65500.1</v>
      </c>
      <c r="E71" s="341"/>
      <c r="F71" s="501">
        <f>+D29-D71</f>
        <v>0</v>
      </c>
      <c r="G71" s="501"/>
      <c r="P71" s="488"/>
    </row>
    <row r="72" spans="1:16" ht="18.75" customHeight="1">
      <c r="B72" s="50"/>
      <c r="C72" s="8"/>
    </row>
    <row r="73" spans="1:16" s="6" customFormat="1" ht="26.25" hidden="1" customHeight="1">
      <c r="B73" s="291" t="s">
        <v>2</v>
      </c>
      <c r="C73" s="319"/>
      <c r="D73" s="316" t="s">
        <v>281</v>
      </c>
      <c r="E73" s="319"/>
    </row>
    <row r="74" spans="1:16" s="6" customFormat="1" ht="15.75" hidden="1" customHeight="1">
      <c r="B74" s="94"/>
      <c r="D74" s="317" t="s">
        <v>92</v>
      </c>
      <c r="E74" s="342"/>
    </row>
    <row r="75" spans="1:16" s="6" customFormat="1" ht="30.75" hidden="1" customHeight="1">
      <c r="B75" s="291" t="s">
        <v>6</v>
      </c>
      <c r="C75" s="316"/>
      <c r="D75" s="316" t="s">
        <v>282</v>
      </c>
      <c r="E75" s="316"/>
    </row>
    <row r="76" spans="1:16" s="6" customFormat="1" ht="13.5" hidden="1" customHeight="1">
      <c r="D76" s="317" t="s">
        <v>92</v>
      </c>
      <c r="E76" s="342"/>
    </row>
    <row r="77" spans="1:16" s="6" customFormat="1" hidden="1">
      <c r="B77" s="76" t="s">
        <v>192</v>
      </c>
      <c r="D77" s="35"/>
      <c r="E77" s="35"/>
    </row>
    <row r="78" spans="1:16" s="290" customFormat="1" ht="109.5" customHeight="1">
      <c r="A78" s="369" t="s">
        <v>214</v>
      </c>
      <c r="D78" s="367"/>
      <c r="E78" s="368" t="s">
        <v>234</v>
      </c>
    </row>
    <row r="79" spans="1:16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5" style="69" customWidth="1"/>
    <col min="2" max="2" width="71.5703125" style="274" customWidth="1"/>
    <col min="3" max="3" width="15.7109375" style="244" customWidth="1"/>
    <col min="4" max="5" width="15.42578125" style="244" customWidth="1"/>
    <col min="6" max="6" width="19.5703125" style="69" customWidth="1"/>
    <col min="7" max="7" width="6.140625" style="69" customWidth="1"/>
    <col min="8" max="8" width="8.57031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288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9" t="s">
        <v>40</v>
      </c>
      <c r="F2" s="509"/>
      <c r="G2" s="509"/>
      <c r="H2" s="94"/>
      <c r="I2" s="35"/>
      <c r="J2" s="35"/>
    </row>
    <row r="3" spans="1:16" s="64" customFormat="1" ht="17.25">
      <c r="A3" s="353"/>
      <c r="B3" s="356"/>
      <c r="C3" s="355"/>
      <c r="D3" s="355"/>
      <c r="E3" s="509" t="s">
        <v>223</v>
      </c>
      <c r="F3" s="509"/>
      <c r="G3" s="50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10" t="str">
        <f>+'Ekamut-caxs'!D4</f>
        <v xml:space="preserve">_____. _____. 2024թ. </v>
      </c>
      <c r="F4" s="510"/>
      <c r="G4" s="51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10" t="str">
        <f>+'Ekamut-caxs'!C5</f>
        <v xml:space="preserve">հ. __________- Ա որոշմամբ </v>
      </c>
      <c r="F5" s="510"/>
      <c r="G5" s="510"/>
      <c r="H5" s="94"/>
      <c r="I5" s="35"/>
      <c r="J5" s="35"/>
    </row>
    <row r="6" spans="1:16" s="63" customFormat="1" ht="19.5" customHeight="1">
      <c r="A6" s="511" t="s">
        <v>41</v>
      </c>
      <c r="B6" s="511"/>
      <c r="C6" s="511"/>
      <c r="D6" s="511"/>
      <c r="E6" s="511"/>
      <c r="F6" s="511"/>
      <c r="G6" s="51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3" t="str">
        <f>'Ekamut-caxs'!A7:E7</f>
        <v xml:space="preserve">«Երևանի հ․ 150 մսուր-մանկապարտեզ» ՀՈԱԿ-ի </v>
      </c>
      <c r="B7" s="503"/>
      <c r="C7" s="503"/>
      <c r="D7" s="503"/>
      <c r="E7" s="503"/>
      <c r="F7" s="503"/>
      <c r="G7" s="50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4" t="s">
        <v>307</v>
      </c>
      <c r="B8" s="504"/>
      <c r="C8" s="504"/>
      <c r="D8" s="504"/>
      <c r="E8" s="504"/>
      <c r="F8" s="504"/>
      <c r="G8" s="50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9" t="s">
        <v>200</v>
      </c>
      <c r="D11" s="328" t="s">
        <v>201</v>
      </c>
      <c r="E11" s="328" t="s">
        <v>202</v>
      </c>
      <c r="F11" s="328" t="s">
        <v>42</v>
      </c>
      <c r="G11" s="330"/>
      <c r="H11" s="360">
        <f>+F12-F71</f>
        <v>1066.3899999999999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1363.02</v>
      </c>
      <c r="D12" s="239">
        <f>+F12</f>
        <v>1363.02</v>
      </c>
      <c r="E12" s="239">
        <f>+F12</f>
        <v>1363.02</v>
      </c>
      <c r="F12" s="189">
        <f>+'Dramakani hamematakan'!D6</f>
        <v>1363.02</v>
      </c>
      <c r="G12" s="331"/>
      <c r="H12" s="508" t="s">
        <v>222</v>
      </c>
      <c r="I12" s="50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12327.300000000001</v>
      </c>
      <c r="D13" s="189">
        <f t="shared" si="1"/>
        <v>28869.000000000004</v>
      </c>
      <c r="E13" s="189">
        <f t="shared" si="1"/>
        <v>44569.5</v>
      </c>
      <c r="F13" s="189">
        <f>SUM(F14:F15,F18,F22:F29)</f>
        <v>63956.500000000007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12248.1</v>
      </c>
      <c r="D14" s="254">
        <v>27558.2</v>
      </c>
      <c r="E14" s="254">
        <v>42868.3</v>
      </c>
      <c r="F14" s="187">
        <f>+'Ekamut-caxs'!D11</f>
        <v>61240.4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5" customHeigh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1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t="17.25" hidden="1" customHeigh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1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7">SUM(D19:D21)</f>
        <v>1152.4000000000001</v>
      </c>
      <c r="E18" s="187">
        <f t="shared" si="7"/>
        <v>1463.6</v>
      </c>
      <c r="F18" s="187">
        <f t="shared" si="7"/>
        <v>1774.8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1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622.4</v>
      </c>
      <c r="E20" s="343">
        <f>+F20*0.75</f>
        <v>933.59999999999991</v>
      </c>
      <c r="F20" s="182">
        <f>+'Ekamut-caxs'!D17</f>
        <v>1244.8</v>
      </c>
      <c r="G20" s="371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311</v>
      </c>
      <c r="C21" s="343"/>
      <c r="D21" s="343">
        <f t="shared" ref="D21:F21" si="8">+D73</f>
        <v>530</v>
      </c>
      <c r="E21" s="343">
        <f t="shared" si="8"/>
        <v>530</v>
      </c>
      <c r="F21" s="343">
        <f t="shared" si="8"/>
        <v>530</v>
      </c>
      <c r="G21" s="371"/>
      <c r="H21" s="96"/>
      <c r="I21" s="76"/>
      <c r="J21" s="76"/>
      <c r="K21" s="266"/>
      <c r="L21" s="266"/>
      <c r="M21" s="266"/>
    </row>
    <row r="22" spans="1:16" s="63" customFormat="1" ht="15" customHeight="1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75</v>
      </c>
      <c r="D22" s="254">
        <v>150</v>
      </c>
      <c r="E22" s="254">
        <v>225</v>
      </c>
      <c r="F22" s="187">
        <f>+'Ekamut-caxs'!D19</f>
        <v>900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4.2</v>
      </c>
      <c r="D28" s="254">
        <v>8.4</v>
      </c>
      <c r="E28" s="254">
        <v>12.6</v>
      </c>
      <c r="F28" s="186">
        <f>+'Ekamut-caxs'!D27</f>
        <v>17.3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13264.950833333331</v>
      </c>
      <c r="D30" s="189">
        <f>D31+D73+D85</f>
        <v>30165.371666666666</v>
      </c>
      <c r="E30" s="189">
        <f>E31+E73+E85</f>
        <v>45805.566666666658</v>
      </c>
      <c r="F30" s="189">
        <f>F31+F73+F85</f>
        <v>63722.229999999989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13264.950833333331</v>
      </c>
      <c r="D31" s="189">
        <f>SUM(D32,D35:D41,D45:D67,D71:D72)</f>
        <v>29635.371666666666</v>
      </c>
      <c r="E31" s="189">
        <f>SUM(E32,E35:E41,E45:E67,E71:E72)</f>
        <v>45275.566666666658</v>
      </c>
      <c r="F31" s="189">
        <f>SUM(F32,F35:F41,F45:F67,F71:F72)</f>
        <v>63192.229999999989</v>
      </c>
      <c r="G31" s="332"/>
      <c r="H31" s="94"/>
      <c r="I31" s="35"/>
      <c r="J31" s="35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+F32/12*2.5</f>
        <v>9514.5208333333321</v>
      </c>
      <c r="D32" s="254">
        <f>+F32/12*5+2300</f>
        <v>21329.041666666664</v>
      </c>
      <c r="E32" s="254">
        <f>+F32/12*8+3200</f>
        <v>33646.46666666666</v>
      </c>
      <c r="F32" s="187">
        <f>+'Ekamut-caxs'!D32</f>
        <v>45669.7</v>
      </c>
      <c r="G32" s="333"/>
      <c r="H32" s="97"/>
      <c r="I32" s="88"/>
      <c r="J32" s="88"/>
      <c r="K32" s="251" t="str">
        <f t="shared" si="10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80</v>
      </c>
      <c r="D33" s="343">
        <v>200</v>
      </c>
      <c r="E33" s="343">
        <v>360</v>
      </c>
      <c r="F33" s="191">
        <f>+'Ekamut-caxs'!D33</f>
        <v>480</v>
      </c>
      <c r="G33" s="335"/>
      <c r="K33" s="251" t="str">
        <f t="shared" si="10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2074.6</v>
      </c>
      <c r="D35" s="254">
        <f>+F35/12*5</f>
        <v>5186.5</v>
      </c>
      <c r="E35" s="254">
        <f>+F35/12*8-654.6</f>
        <v>7643.7999999999993</v>
      </c>
      <c r="F35" s="187">
        <f>+'Ekamut-caxs'!D35</f>
        <v>12447.6</v>
      </c>
      <c r="G35" s="333"/>
      <c r="H35" s="97"/>
      <c r="I35" s="88"/>
      <c r="J35" s="88"/>
      <c r="K35" s="251" t="str">
        <f t="shared" si="10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513</v>
      </c>
      <c r="D36" s="254">
        <v>617</v>
      </c>
      <c r="E36" s="254">
        <v>617</v>
      </c>
      <c r="F36" s="187">
        <f>+'Ekamut-caxs'!D36</f>
        <v>884.6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7.25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260</v>
      </c>
      <c r="D37" s="254">
        <v>571</v>
      </c>
      <c r="E37" s="254">
        <v>849.07</v>
      </c>
      <c r="F37" s="187">
        <f>+'Ekamut-caxs'!D37</f>
        <v>1172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7.25">
      <c r="A38" s="54">
        <f t="shared" si="11"/>
        <v>5</v>
      </c>
      <c r="B38" s="245" t="str">
        <f>+'Ekamut-caxs'!B38</f>
        <v>Ջրմուղ-կոյուղու գծով</v>
      </c>
      <c r="C38" s="254">
        <v>20</v>
      </c>
      <c r="D38" s="254">
        <v>45</v>
      </c>
      <c r="E38" s="254">
        <v>80</v>
      </c>
      <c r="F38" s="187">
        <f>+'Komunal '!M27</f>
        <v>103.6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7.25">
      <c r="A39" s="54">
        <f t="shared" si="11"/>
        <v>6</v>
      </c>
      <c r="B39" s="245" t="str">
        <f>+'Ekamut-caxs'!B39</f>
        <v>Աղբահանության գծով</v>
      </c>
      <c r="C39" s="254">
        <v>35.9</v>
      </c>
      <c r="D39" s="254">
        <v>35.9</v>
      </c>
      <c r="E39" s="254">
        <v>35.9</v>
      </c>
      <c r="F39" s="187">
        <f>+'Ekamut-caxs'!D39</f>
        <v>35.9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7.25">
      <c r="A40" s="54">
        <f t="shared" si="11"/>
        <v>7</v>
      </c>
      <c r="B40" s="245" t="str">
        <f>+'Ekamut-caxs'!B40</f>
        <v>Ախտաբանության գծով</v>
      </c>
      <c r="C40" s="254">
        <v>2.5</v>
      </c>
      <c r="D40" s="254">
        <v>15</v>
      </c>
      <c r="E40" s="254">
        <v>30</v>
      </c>
      <c r="F40" s="187">
        <f>+'Ekamut-caxs'!D40</f>
        <v>39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7.25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31.6</v>
      </c>
      <c r="D41" s="254">
        <f t="shared" si="12"/>
        <v>79</v>
      </c>
      <c r="E41" s="254">
        <f>SUM(E42:E44)</f>
        <v>142.19999999999999</v>
      </c>
      <c r="F41" s="187">
        <f>SUM(F42:F44)</f>
        <v>189.6</v>
      </c>
      <c r="G41" s="333"/>
      <c r="H41" s="97"/>
      <c r="I41" s="88"/>
      <c r="J41" s="88"/>
      <c r="K41" s="251" t="str">
        <f t="shared" si="10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2</v>
      </c>
      <c r="D43" s="343">
        <v>5</v>
      </c>
      <c r="E43" s="343">
        <v>9</v>
      </c>
      <c r="F43" s="191">
        <f>+'Ekamut-caxs'!D43</f>
        <v>12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90</v>
      </c>
      <c r="F44" s="191">
        <f>+'Ekamut-caxs'!D44</f>
        <v>120</v>
      </c>
      <c r="G44" s="335"/>
      <c r="K44" s="251" t="str">
        <f t="shared" si="10"/>
        <v/>
      </c>
      <c r="L44" s="251" t="str">
        <f t="shared" si="2"/>
        <v/>
      </c>
      <c r="M44" s="251" t="str">
        <f t="shared" si="3"/>
        <v/>
      </c>
    </row>
    <row r="45" spans="1:16" s="63" customFormat="1" ht="17.25" hidden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7.25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7.25">
      <c r="A47" s="54">
        <f t="shared" ref="A47:A66" si="16">+A46+1</f>
        <v>10</v>
      </c>
      <c r="B47" s="245" t="str">
        <f>+'Ekamut-caxs'!B47</f>
        <v>Գրասենյակային ապրանքների գծով</v>
      </c>
      <c r="C47" s="254">
        <v>27.9</v>
      </c>
      <c r="D47" s="254">
        <v>55.8</v>
      </c>
      <c r="E47" s="254">
        <v>83.7</v>
      </c>
      <c r="F47" s="187">
        <f>+'Ekamut-caxs'!D47</f>
        <v>111.6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7.25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v>100</v>
      </c>
      <c r="D48" s="254">
        <v>200</v>
      </c>
      <c r="E48" s="254">
        <v>300</v>
      </c>
      <c r="F48" s="187">
        <f>+'Ekamut-caxs'!D48</f>
        <v>300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7.25">
      <c r="A49" s="54">
        <f t="shared" si="16"/>
        <v>12</v>
      </c>
      <c r="B49" s="245" t="str">
        <f>+'Ekamut-caxs'!B49</f>
        <v>Ուսումնական նյութերի գծով</v>
      </c>
      <c r="C49" s="254">
        <v>100</v>
      </c>
      <c r="D49" s="254">
        <v>200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7.25">
      <c r="A50" s="54">
        <f t="shared" si="16"/>
        <v>13</v>
      </c>
      <c r="B50" s="245" t="str">
        <f>+'Ekamut-caxs'!B50</f>
        <v>Դեղորայքի գծով</v>
      </c>
      <c r="C50" s="254">
        <v>20</v>
      </c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0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7.25">
      <c r="A51" s="54">
        <f t="shared" si="16"/>
        <v>14</v>
      </c>
      <c r="B51" s="245" t="str">
        <f>+'Ekamut-caxs'!B51</f>
        <v>Բուժ.ծառայության գծով</v>
      </c>
      <c r="C51" s="254">
        <v>20</v>
      </c>
      <c r="D51" s="254">
        <v>20</v>
      </c>
      <c r="E51" s="254">
        <v>20</v>
      </c>
      <c r="F51" s="187">
        <f>+'Ekamut-caxs'!D51</f>
        <v>32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7.25">
      <c r="A52" s="54">
        <f t="shared" si="16"/>
        <v>15</v>
      </c>
      <c r="B52" s="245" t="str">
        <f>+'Ekamut-caxs'!B52</f>
        <v>Ընթացիկ վերանորոգման գծով</v>
      </c>
      <c r="C52" s="254"/>
      <c r="D52" s="187">
        <v>300</v>
      </c>
      <c r="E52" s="187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7.25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v>40</v>
      </c>
      <c r="D53" s="254">
        <v>40</v>
      </c>
      <c r="E53" s="254">
        <v>88</v>
      </c>
      <c r="F53" s="187">
        <f>+'Ekamut-caxs'!D53</f>
        <v>88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7.25" hidden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7.25" hidden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7.25">
      <c r="A56" s="54">
        <v>17</v>
      </c>
      <c r="B56" s="245" t="str">
        <f>+'Ekamut-caxs'!B56</f>
        <v>Գնումների համակարգողի ծառայության գծով</v>
      </c>
      <c r="C56" s="254">
        <v>26.3</v>
      </c>
      <c r="D56" s="254">
        <v>52.5</v>
      </c>
      <c r="E56" s="254">
        <v>78.8</v>
      </c>
      <c r="F56" s="187">
        <f>+'Ekamut-caxs'!D56</f>
        <v>105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25</v>
      </c>
      <c r="D57" s="254">
        <v>50</v>
      </c>
      <c r="E57" s="254"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7.25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7.25">
      <c r="A59" s="54">
        <f t="shared" si="16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7.25">
      <c r="A60" s="54">
        <v>21</v>
      </c>
      <c r="B60" s="245" t="str">
        <f>+'Ekamut-caxs'!B60</f>
        <v>Հայտարարության գծով</v>
      </c>
      <c r="C60" s="254">
        <v>10</v>
      </c>
      <c r="D60" s="254">
        <v>10</v>
      </c>
      <c r="E60" s="254">
        <v>10</v>
      </c>
      <c r="F60" s="187">
        <f>+'Ekamut-caxs'!D60</f>
        <v>10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1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7.25">
      <c r="A63" s="54">
        <f t="shared" si="16"/>
        <v>23</v>
      </c>
      <c r="B63" s="347" t="str">
        <f>+'Ekamut-caxs'!B63</f>
        <v>Արխիվացման ծառայության գծով</v>
      </c>
      <c r="C63" s="254"/>
      <c r="D63" s="254">
        <v>200</v>
      </c>
      <c r="E63" s="254">
        <v>200</v>
      </c>
      <c r="F63" s="186">
        <f>+'Ekamut-caxs'!D63</f>
        <v>200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7.25" hidden="1">
      <c r="A64" s="54">
        <f t="shared" si="16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7.25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50</v>
      </c>
      <c r="G65" s="334"/>
      <c r="H65" s="452" t="s">
        <v>263</v>
      </c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4" customFormat="1" ht="17.25" hidden="1">
      <c r="A66" s="54">
        <f t="shared" si="16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2"/>
      <c r="I66" s="88"/>
      <c r="J66" s="88"/>
      <c r="K66" s="266" t="str">
        <f t="shared" si="10"/>
        <v/>
      </c>
      <c r="L66" s="266" t="str">
        <f t="shared" si="17"/>
        <v/>
      </c>
      <c r="M66" s="266" t="str">
        <f t="shared" si="3"/>
        <v/>
      </c>
    </row>
    <row r="67" spans="1:16" s="63" customFormat="1" ht="21" customHeight="1">
      <c r="A67" s="54">
        <v>25</v>
      </c>
      <c r="B67" s="245" t="s">
        <v>35</v>
      </c>
      <c r="C67" s="186">
        <f>SUM(C68:C70)</f>
        <v>0</v>
      </c>
      <c r="D67" s="186">
        <f t="shared" ref="D67:E67" si="18">SUM(D68:D70)</f>
        <v>15</v>
      </c>
      <c r="E67" s="186">
        <f t="shared" si="18"/>
        <v>15</v>
      </c>
      <c r="F67" s="187">
        <f>SUM(F68:F70)</f>
        <v>15</v>
      </c>
      <c r="G67" s="333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5.7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ht="14.25" customHeight="1">
      <c r="A70" s="13">
        <v>24.1</v>
      </c>
      <c r="B70" s="248" t="s">
        <v>82</v>
      </c>
      <c r="C70" s="343"/>
      <c r="D70" s="343">
        <v>15</v>
      </c>
      <c r="E70" s="343">
        <v>15</v>
      </c>
      <c r="F70" s="191">
        <f>+'Ekamut-caxs'!D69</f>
        <v>15</v>
      </c>
      <c r="G70" s="333"/>
      <c r="K70" s="251" t="str">
        <f t="shared" si="10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>
      <c r="A71" s="59">
        <f>+A67+1</f>
        <v>26</v>
      </c>
      <c r="B71" s="188" t="s">
        <v>37</v>
      </c>
      <c r="C71" s="240">
        <f>+F71</f>
        <v>296.63</v>
      </c>
      <c r="D71" s="240">
        <f>+F71</f>
        <v>296.63</v>
      </c>
      <c r="E71" s="240">
        <f>+F71</f>
        <v>296.63</v>
      </c>
      <c r="F71" s="187">
        <f>+'Deb. ev kreditor'!D59-'Deb. ev kreditor'!D55</f>
        <v>296.63</v>
      </c>
      <c r="G71" s="333"/>
      <c r="H71" s="457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7.25" hidden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530</v>
      </c>
      <c r="E73" s="189">
        <f>E74+E81</f>
        <v>530</v>
      </c>
      <c r="F73" s="189">
        <f>F74+F81</f>
        <v>530</v>
      </c>
      <c r="G73" s="332"/>
      <c r="H73" s="344"/>
      <c r="I73" s="344"/>
      <c r="J73" s="345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5" t="s">
        <v>87</v>
      </c>
      <c r="C74" s="254">
        <f>SUM(C75:C80)</f>
        <v>0</v>
      </c>
      <c r="D74" s="254">
        <f>SUM(D75:D80)</f>
        <v>530</v>
      </c>
      <c r="E74" s="254">
        <f>SUM(E75:E80)</f>
        <v>530</v>
      </c>
      <c r="F74" s="187">
        <f>SUM(F75:F80)</f>
        <v>530</v>
      </c>
      <c r="G74" s="333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19">+A74+0.1</f>
        <v>1.1000000000000001</v>
      </c>
      <c r="B75" s="247" t="s">
        <v>84</v>
      </c>
      <c r="C75" s="343"/>
      <c r="D75" s="343">
        <v>250</v>
      </c>
      <c r="E75" s="343">
        <v>250</v>
      </c>
      <c r="F75" s="343">
        <v>250</v>
      </c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t="18" hidden="1" customHeight="1">
      <c r="A76" s="23">
        <f t="shared" si="19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>
      <c r="A77" s="23">
        <v>1.2</v>
      </c>
      <c r="B77" s="247" t="s">
        <v>86</v>
      </c>
      <c r="C77" s="343"/>
      <c r="D77" s="343">
        <v>280</v>
      </c>
      <c r="E77" s="343">
        <v>280</v>
      </c>
      <c r="F77" s="343">
        <v>280</v>
      </c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ht="15.75" hidden="1" customHeight="1">
      <c r="A78" s="23">
        <f t="shared" si="19"/>
        <v>1.3</v>
      </c>
      <c r="B78" s="247" t="s">
        <v>63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17"/>
        <v/>
      </c>
      <c r="M78" s="251" t="str">
        <f t="shared" si="3"/>
        <v/>
      </c>
    </row>
    <row r="79" spans="1:16" s="68" customFormat="1" ht="12.75" hidden="1" customHeight="1">
      <c r="A79" s="23">
        <f t="shared" si="19"/>
        <v>1.4000000000000001</v>
      </c>
      <c r="B79" s="265" t="s">
        <v>64</v>
      </c>
      <c r="C79" s="343"/>
      <c r="D79" s="343"/>
      <c r="E79" s="343"/>
      <c r="F79" s="182"/>
      <c r="G79" s="371"/>
      <c r="H79" s="96"/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9"/>
        <v>1.5000000000000002</v>
      </c>
      <c r="B80" s="265"/>
      <c r="C80" s="343"/>
      <c r="D80" s="343"/>
      <c r="E80" s="343"/>
      <c r="F80" s="182"/>
      <c r="G80" s="371"/>
      <c r="H80" s="96" t="s">
        <v>269</v>
      </c>
      <c r="I80" s="76"/>
      <c r="J80" s="76"/>
      <c r="K80" s="266" t="str">
        <f t="shared" si="10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5" hidden="1" customHeight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51.75" customHeight="1">
      <c r="A88" s="11" t="s">
        <v>38</v>
      </c>
      <c r="B88" s="12" t="s">
        <v>39</v>
      </c>
      <c r="C88" s="189">
        <f>C12+C13-C30</f>
        <v>425.36916666667094</v>
      </c>
      <c r="D88" s="189">
        <f>D12+D13-D30</f>
        <v>66.648333333338087</v>
      </c>
      <c r="E88" s="189">
        <f>E12+E13-E30</f>
        <v>126.95333333333838</v>
      </c>
      <c r="F88" s="189">
        <f>F12+F13-F30</f>
        <v>1597.2900000000154</v>
      </c>
      <c r="G88" s="332"/>
      <c r="H88" s="508" t="s">
        <v>191</v>
      </c>
      <c r="I88" s="508"/>
      <c r="J88" s="200"/>
      <c r="K88" s="251">
        <f t="shared" si="21"/>
        <v>0</v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Լ. Մնացականյան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Գ. Աբրահամյան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5" customFormat="1" ht="112.5" customHeight="1">
      <c r="B95" s="364" t="s">
        <v>214</v>
      </c>
      <c r="C95" s="507"/>
      <c r="D95" s="507"/>
      <c r="E95" s="507"/>
      <c r="G95" s="366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7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466725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6" zoomScaleSheetLayoutView="100" workbookViewId="0">
      <selection activeCell="F46" sqref="F46"/>
    </sheetView>
  </sheetViews>
  <sheetFormatPr defaultColWidth="9.140625" defaultRowHeight="13.5"/>
  <cols>
    <col min="1" max="1" width="5.57031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2" t="s">
        <v>53</v>
      </c>
      <c r="B1" s="512"/>
      <c r="C1" s="512"/>
      <c r="D1" s="512"/>
      <c r="E1" s="512"/>
      <c r="F1" s="512"/>
    </row>
    <row r="2" spans="1:18" s="18" customFormat="1" ht="20.25">
      <c r="A2" s="503" t="str">
        <f>+'Ekamut-caxs'!A7:D7</f>
        <v xml:space="preserve">«Երևանի հ․ 150 մսուր-մանկապարտեզ» ՀՈԱԿ-ի </v>
      </c>
      <c r="B2" s="503"/>
      <c r="C2" s="503"/>
      <c r="D2" s="503"/>
      <c r="E2" s="503"/>
      <c r="F2" s="50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5" t="s">
        <v>308</v>
      </c>
      <c r="B3" s="515"/>
      <c r="C3" s="515"/>
      <c r="D3" s="515"/>
      <c r="E3" s="515"/>
      <c r="F3" s="51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482">
        <f>SUM(C7:C8,C11,C14:C20,C23:C24)</f>
        <v>53205.05</v>
      </c>
      <c r="D6" s="202">
        <f>SUM(D7:D8,D11,D14:D20,D23:D24)</f>
        <v>64255.3</v>
      </c>
      <c r="E6" s="202">
        <f t="shared" ref="E6:E66" si="0">D6-C6</f>
        <v>11050.25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50441.2</v>
      </c>
      <c r="D7" s="193">
        <f>+'Ekamut-caxs'!D11</f>
        <v>61240.4</v>
      </c>
      <c r="E7" s="193">
        <f t="shared" si="0"/>
        <v>10799.200000000004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24</v>
      </c>
      <c r="E8" s="193">
        <f t="shared" si="0"/>
        <v>3.1999999999999993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f>'Ekamut-caxs'!D12</f>
        <v>24</v>
      </c>
      <c r="E9" s="193">
        <f>D9-C9</f>
        <v>3.1999999999999993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481">
        <f>SUM(C12:C13)</f>
        <v>769.07999999999993</v>
      </c>
      <c r="D11" s="193">
        <f>SUM(D12:D13)</f>
        <v>0</v>
      </c>
      <c r="E11" s="193">
        <f t="shared" si="0"/>
        <v>-769.07999999999993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343.4</v>
      </c>
      <c r="D12" s="178"/>
      <c r="E12" s="193">
        <f t="shared" si="0"/>
        <v>-343.4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425.68</v>
      </c>
      <c r="D13" s="178"/>
      <c r="E13" s="193">
        <f t="shared" si="0"/>
        <v>-425.68</v>
      </c>
      <c r="F13" s="178"/>
    </row>
    <row r="14" spans="1:18" s="124" customFormat="1" ht="17.25">
      <c r="A14" s="24">
        <v>4</v>
      </c>
      <c r="B14" s="276" t="str">
        <f>'Ekamut-caxs'!B18</f>
        <v>Սուբսիդիա ջրամատակարարման գծով</v>
      </c>
      <c r="C14" s="178">
        <v>4</v>
      </c>
      <c r="D14" s="178">
        <f>'Ekamut-caxs'!D18</f>
        <v>4.0999999999999996</v>
      </c>
      <c r="E14" s="193">
        <f t="shared" si="0"/>
        <v>9.9999999999999645E-2</v>
      </c>
      <c r="F14" s="178"/>
    </row>
    <row r="15" spans="1:18" s="52" customFormat="1" ht="15" customHeight="1">
      <c r="A15" s="54">
        <v>5</v>
      </c>
      <c r="B15" s="195" t="str">
        <f>+'Ekamut-caxs'!B19</f>
        <v xml:space="preserve">Վճարովի ծառայություններից </v>
      </c>
      <c r="C15" s="192">
        <v>230.3</v>
      </c>
      <c r="D15" s="193">
        <f>+'Ekamut-caxs'!D19</f>
        <v>900</v>
      </c>
      <c r="E15" s="193">
        <f t="shared" si="0"/>
        <v>669.7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4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26.25" hidden="1" customHeight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3.5" hidden="1" customHeight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1722.46</v>
      </c>
      <c r="D20" s="196">
        <f>SUM(D21:D22)</f>
        <v>2069.5</v>
      </c>
      <c r="E20" s="193">
        <f t="shared" si="0"/>
        <v>347.03999999999996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47" t="str">
        <f>+'Ekamut-caxs'!B25</f>
        <v xml:space="preserve">ոչ ընթացիկ </v>
      </c>
      <c r="C21" s="178">
        <f>C63</f>
        <v>1514.19</v>
      </c>
      <c r="D21" s="179">
        <f>+'Ekamut-caxs'!D25</f>
        <v>2069.5</v>
      </c>
      <c r="E21" s="179">
        <f t="shared" si="0"/>
        <v>555.30999999999995</v>
      </c>
      <c r="F21" s="178"/>
    </row>
    <row r="22" spans="1:18" ht="16.5">
      <c r="A22" s="54">
        <f t="shared" si="1"/>
        <v>8</v>
      </c>
      <c r="B22" s="247" t="str">
        <f>+'Ekamut-caxs'!B26</f>
        <v xml:space="preserve">ընթացիկ </v>
      </c>
      <c r="C22" s="178">
        <f>C57+C58</f>
        <v>208.27</v>
      </c>
      <c r="D22" s="179">
        <f>+'Ekamut-caxs'!D26</f>
        <v>0</v>
      </c>
      <c r="E22" s="179">
        <f t="shared" si="0"/>
        <v>-208.27</v>
      </c>
      <c r="F22" s="178"/>
    </row>
    <row r="23" spans="1:18" s="52" customFormat="1" ht="17.25">
      <c r="A23" s="54">
        <f t="shared" si="1"/>
        <v>9</v>
      </c>
      <c r="B23" s="195" t="str">
        <f>+'Ekamut-caxs'!B27</f>
        <v>Բանկի տոկոսից</v>
      </c>
      <c r="C23" s="194">
        <v>17.21</v>
      </c>
      <c r="D23" s="193">
        <f>+'Ekamut-caxs'!D27</f>
        <v>17.3</v>
      </c>
      <c r="E23" s="193">
        <f t="shared" si="0"/>
        <v>8.9999999999999858E-2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10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SUM(C26,C29:C35,C39:C62,C64:C65)</f>
        <v>53205.06</v>
      </c>
      <c r="D25" s="203">
        <f>SUM(D26,D29:D35,D39:D62,D64:D65)</f>
        <v>65497.1</v>
      </c>
      <c r="E25" s="202">
        <f t="shared" si="0"/>
        <v>12292.04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34961.199999999997</v>
      </c>
      <c r="D26" s="196">
        <f>+'Ekamut-caxs'!D32</f>
        <v>45669.7</v>
      </c>
      <c r="E26" s="193">
        <f t="shared" si="0"/>
        <v>10708.5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 ht="27">
      <c r="A27" s="24">
        <v>1.1000000000000001</v>
      </c>
      <c r="B27" s="131" t="str">
        <f>+'Ekamut-caxs'!B33</f>
        <v>վճարովի ծառայության գծով</v>
      </c>
      <c r="C27" s="178">
        <v>120.2</v>
      </c>
      <c r="D27" s="197">
        <f>+'Ekamut-caxs'!D33</f>
        <v>480</v>
      </c>
      <c r="E27" s="179">
        <f>D27-C27</f>
        <v>359.8</v>
      </c>
      <c r="F27" s="178" t="s">
        <v>289</v>
      </c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464</v>
      </c>
      <c r="D28" s="178">
        <f>+'Ekamut-caxs'!D34</f>
        <v>0</v>
      </c>
      <c r="E28" s="180">
        <f>D28-C28</f>
        <v>-464</v>
      </c>
      <c r="F28" s="180"/>
    </row>
    <row r="29" spans="1:18" s="52" customFormat="1" ht="27">
      <c r="A29" s="54">
        <f>+A26+1</f>
        <v>2</v>
      </c>
      <c r="B29" s="195" t="str">
        <f>+'Ekamut-caxs'!B35</f>
        <v>Սննդի գծով</v>
      </c>
      <c r="C29" s="194">
        <v>10501.4</v>
      </c>
      <c r="D29" s="196">
        <f>+'Ekamut-caxs'!D35</f>
        <v>12447.6</v>
      </c>
      <c r="E29" s="193">
        <f t="shared" si="0"/>
        <v>1946.2000000000007</v>
      </c>
      <c r="F29" s="483" t="s">
        <v>299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>+A29+1</f>
        <v>3</v>
      </c>
      <c r="B30" s="195" t="str">
        <f>+'Ekamut-caxs'!B36</f>
        <v>Ջեռուցման գծով</v>
      </c>
      <c r="C30" s="194">
        <v>891</v>
      </c>
      <c r="D30" s="196">
        <f>+'Ekamut-caxs'!D36</f>
        <v>884.6</v>
      </c>
      <c r="E30" s="193">
        <f t="shared" si="0"/>
        <v>-6.3999999999999773</v>
      </c>
      <c r="F30" s="483" t="s">
        <v>291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1153.1400000000001</v>
      </c>
      <c r="D31" s="196">
        <f>+'Ekamut-caxs'!D37</f>
        <v>1172</v>
      </c>
      <c r="E31" s="193">
        <f t="shared" si="0"/>
        <v>18.8599999999999</v>
      </c>
      <c r="F31" s="483" t="s">
        <v>291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107.4</v>
      </c>
      <c r="D32" s="196">
        <f>+'Ekamut-caxs'!D38</f>
        <v>107.8</v>
      </c>
      <c r="E32" s="193">
        <f t="shared" si="0"/>
        <v>0.39999999999999147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35.9</v>
      </c>
      <c r="D33" s="196">
        <f>+'Ekamut-caxs'!D39</f>
        <v>35.9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39</v>
      </c>
      <c r="D34" s="196">
        <f>+'Ekamut-caxs'!D40</f>
        <v>39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122.9</v>
      </c>
      <c r="D35" s="196">
        <f>SUM(D36:D38)</f>
        <v>189.6</v>
      </c>
      <c r="E35" s="193">
        <f t="shared" si="0"/>
        <v>66.699999999999989</v>
      </c>
      <c r="F35" s="484" t="s">
        <v>292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484"/>
    </row>
    <row r="37" spans="1:18">
      <c r="A37" s="23">
        <v>8.1999999999999993</v>
      </c>
      <c r="B37" s="247" t="str">
        <f>+'Ekamut-caxs'!B43</f>
        <v>րոպեավճար</v>
      </c>
      <c r="C37" s="178">
        <v>5.3</v>
      </c>
      <c r="D37" s="197">
        <f>+'Ekamut-caxs'!D43</f>
        <v>12</v>
      </c>
      <c r="E37" s="179">
        <f t="shared" si="0"/>
        <v>6.7</v>
      </c>
      <c r="F37" s="484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120</v>
      </c>
      <c r="E38" s="179">
        <f t="shared" si="0"/>
        <v>60</v>
      </c>
      <c r="F38" s="484" t="s">
        <v>292</v>
      </c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672.15</v>
      </c>
      <c r="D40" s="196">
        <f>+'Ekamut-caxs'!D46</f>
        <v>588</v>
      </c>
      <c r="E40" s="193">
        <f t="shared" si="0"/>
        <v>-84.149999999999977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57" si="3">+A40+1</f>
        <v>10</v>
      </c>
      <c r="B41" s="195" t="str">
        <f>+'Ekamut-caxs'!B47</f>
        <v>Գրասենյակային ապրանքների գծով</v>
      </c>
      <c r="C41" s="194">
        <v>340.1</v>
      </c>
      <c r="D41" s="196">
        <f>+'Ekamut-caxs'!D47</f>
        <v>111.6</v>
      </c>
      <c r="E41" s="193">
        <f t="shared" si="0"/>
        <v>-228.50000000000003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7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794</v>
      </c>
      <c r="D42" s="196">
        <f>+'Ekamut-caxs'!D48</f>
        <v>300</v>
      </c>
      <c r="E42" s="193">
        <f t="shared" si="0"/>
        <v>-494</v>
      </c>
      <c r="F42" s="483" t="s">
        <v>290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7">
      <c r="A43" s="54">
        <f t="shared" si="3"/>
        <v>12</v>
      </c>
      <c r="B43" s="195" t="str">
        <f>+'Ekamut-caxs'!B49</f>
        <v>Ուսումնական նյութերի գծով</v>
      </c>
      <c r="C43" s="194">
        <v>270.10000000000002</v>
      </c>
      <c r="D43" s="196">
        <f>+'Ekamut-caxs'!D49</f>
        <v>300</v>
      </c>
      <c r="E43" s="193">
        <f t="shared" si="0"/>
        <v>29.899999999999977</v>
      </c>
      <c r="F43" s="483" t="s">
        <v>290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20</v>
      </c>
      <c r="E44" s="193">
        <f>D44-C44</f>
        <v>20</v>
      </c>
      <c r="F44" s="484" t="s">
        <v>297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24</v>
      </c>
      <c r="D45" s="196">
        <f>+'Ekamut-caxs'!D51</f>
        <v>32</v>
      </c>
      <c r="E45" s="193">
        <f t="shared" si="0"/>
        <v>8</v>
      </c>
      <c r="F45" s="484" t="s">
        <v>293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712.45</v>
      </c>
      <c r="D46" s="196">
        <f>+'Ekamut-caxs'!D52</f>
        <v>300</v>
      </c>
      <c r="E46" s="193">
        <f t="shared" si="0"/>
        <v>-412.45000000000005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5" customHeight="1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63.75</v>
      </c>
      <c r="D47" s="196">
        <f>+'Ekamut-caxs'!D53</f>
        <v>88</v>
      </c>
      <c r="E47" s="193">
        <f>D47-C47</f>
        <v>24.25</v>
      </c>
      <c r="F47" s="484" t="s">
        <v>295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7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13</v>
      </c>
      <c r="D51" s="196">
        <f>+'Ekamut-caxs'!D57</f>
        <v>100</v>
      </c>
      <c r="E51" s="193">
        <f t="shared" si="0"/>
        <v>87</v>
      </c>
      <c r="F51" s="484" t="s">
        <v>296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7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484" t="s">
        <v>294</v>
      </c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0.75" customHeight="1">
      <c r="A53" s="54">
        <f t="shared" si="3"/>
        <v>20</v>
      </c>
      <c r="B53" s="195" t="str">
        <f>+'Ekamut-caxs'!B59</f>
        <v>էլ․ստորագրության գծով</v>
      </c>
      <c r="C53" s="192"/>
      <c r="D53" s="196"/>
      <c r="E53" s="193">
        <f t="shared" ref="E53:E65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v>20</v>
      </c>
      <c r="B54" s="195" t="str">
        <f>+'Ekamut-caxs'!B60</f>
        <v>Հայտարարության գծով</v>
      </c>
      <c r="C54" s="192"/>
      <c r="D54" s="196">
        <f>+'Ekamut-caxs'!D60</f>
        <v>10</v>
      </c>
      <c r="E54" s="193">
        <f t="shared" si="4"/>
        <v>10</v>
      </c>
      <c r="F54" s="484" t="s">
        <v>301</v>
      </c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21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21</v>
      </c>
      <c r="B56" s="195" t="str">
        <f>+'Ekamut-caxs'!B62</f>
        <v>Վերապատրաստման գծով</v>
      </c>
      <c r="C56" s="192">
        <v>20.8</v>
      </c>
      <c r="D56" s="196">
        <f>+'Ekamut-caxs'!D62</f>
        <v>24</v>
      </c>
      <c r="E56" s="193">
        <f t="shared" si="4"/>
        <v>3.1999999999999993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22</v>
      </c>
      <c r="B57" s="285" t="s">
        <v>286</v>
      </c>
      <c r="C57" s="192">
        <v>180.27</v>
      </c>
      <c r="E57" s="193">
        <f t="shared" si="4"/>
        <v>-180.27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>+A57+1</f>
        <v>23</v>
      </c>
      <c r="B58" s="285" t="s">
        <v>287</v>
      </c>
      <c r="C58" s="192">
        <v>28</v>
      </c>
      <c r="D58" s="194">
        <f>+'Ekamut-caxs'!D64</f>
        <v>0</v>
      </c>
      <c r="E58" s="192">
        <f t="shared" si="4"/>
        <v>-28</v>
      </c>
      <c r="F58" s="192"/>
    </row>
    <row r="59" spans="1:18" s="51" customFormat="1" ht="17.25">
      <c r="A59" s="54">
        <f>+A58+1</f>
        <v>24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486" t="s">
        <v>303</v>
      </c>
    </row>
    <row r="60" spans="1:18" s="51" customFormat="1" ht="17.25">
      <c r="A60" s="54">
        <f>+A59+1</f>
        <v>25</v>
      </c>
      <c r="B60" s="246" t="str">
        <f>'Ekamut-caxs'!B63</f>
        <v>Արխիվացման ծառայության գծով</v>
      </c>
      <c r="C60" s="192"/>
      <c r="D60" s="196">
        <f>+'Ekamut-caxs'!D63</f>
        <v>200</v>
      </c>
      <c r="E60" s="192">
        <f>D60-C60</f>
        <v>200</v>
      </c>
      <c r="F60" s="486" t="s">
        <v>304</v>
      </c>
    </row>
    <row r="61" spans="1:18" s="51" customFormat="1" ht="17.25" hidden="1">
      <c r="A61" s="54">
        <f t="shared" ref="A61" si="5">+A60+1</f>
        <v>26</v>
      </c>
      <c r="B61" s="246" t="str">
        <f>+'Ekamut-caxs'!B66</f>
        <v>Կրակմարիչների լիցքավորում</v>
      </c>
      <c r="C61" s="192"/>
      <c r="D61" s="194">
        <f>+'Ekamut-caxs'!D66</f>
        <v>0</v>
      </c>
      <c r="E61" s="192">
        <f>D61-C61</f>
        <v>0</v>
      </c>
      <c r="F61" s="192"/>
      <c r="G61" s="51" t="s">
        <v>121</v>
      </c>
    </row>
    <row r="62" spans="1:18" s="52" customFormat="1" ht="17.25">
      <c r="A62" s="54">
        <f>+A60+1</f>
        <v>26</v>
      </c>
      <c r="B62" s="195" t="str">
        <f>+'Ekamut-caxs'!B67</f>
        <v>Հիմնական միջոցների մաշվածության գծով, որից՝</v>
      </c>
      <c r="C62" s="192">
        <v>2069.5</v>
      </c>
      <c r="D62" s="196">
        <f>+'Ekamut-caxs'!D67</f>
        <v>2069.5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26.1</v>
      </c>
      <c r="B63" s="247" t="str">
        <f>+'Ekamut-caxs'!B68</f>
        <v>պայմանով (անհատույց) ստացված</v>
      </c>
      <c r="C63" s="180">
        <v>1514.19</v>
      </c>
      <c r="D63" s="197">
        <v>1514.2</v>
      </c>
      <c r="E63" s="179">
        <f t="shared" si="4"/>
        <v>9.9999999999909051E-3</v>
      </c>
      <c r="F63" s="180"/>
      <c r="G63" s="126"/>
    </row>
    <row r="64" spans="1:18" s="52" customFormat="1" ht="27">
      <c r="A64" s="54">
        <f>+A62+1</f>
        <v>27</v>
      </c>
      <c r="B64" s="195" t="str">
        <f>+'Ekamut-caxs'!B69</f>
        <v xml:space="preserve">Չփոխհատուցվող հարկերի գծով </v>
      </c>
      <c r="C64" s="192">
        <v>5</v>
      </c>
      <c r="D64" s="196">
        <f>+'Ekamut-caxs'!D69</f>
        <v>15</v>
      </c>
      <c r="E64" s="193">
        <f t="shared" si="4"/>
        <v>10</v>
      </c>
      <c r="F64" s="484" t="s">
        <v>305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28</v>
      </c>
      <c r="B65" s="195" t="str">
        <f>+'Ekamut-caxs'!B70</f>
        <v>Այլ ծախսերի գծով</v>
      </c>
      <c r="C65" s="192"/>
      <c r="D65" s="196">
        <f>+'Ekamut-caxs'!D70</f>
        <v>530.79999999999995</v>
      </c>
      <c r="E65" s="193">
        <f t="shared" si="4"/>
        <v>530.79999999999995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C6-C25</f>
        <v>-9.9999999947613105E-3</v>
      </c>
      <c r="D66" s="202">
        <f>D6-D25</f>
        <v>-1241.7999999999956</v>
      </c>
      <c r="E66" s="202">
        <f t="shared" si="0"/>
        <v>-1241.7900000000009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14" t="str">
        <f>+'Ekamut-caxs'!D73</f>
        <v>Լ. Մնացականյան</v>
      </c>
      <c r="E68" s="514"/>
      <c r="F68" s="108"/>
    </row>
    <row r="69" spans="1:18" ht="9.75" customHeight="1">
      <c r="B69" s="296"/>
      <c r="C69" s="297"/>
      <c r="D69" s="513" t="s">
        <v>5</v>
      </c>
      <c r="E69" s="513"/>
      <c r="F69" s="209"/>
    </row>
    <row r="70" spans="1:18" ht="24.75" customHeight="1">
      <c r="B70" s="294" t="s">
        <v>6</v>
      </c>
      <c r="C70" s="295"/>
      <c r="D70" s="514" t="str">
        <f>+'Ekamut-caxs'!D75</f>
        <v>Գ. Աբրահամյան</v>
      </c>
      <c r="E70" s="514"/>
      <c r="F70" s="108"/>
    </row>
    <row r="71" spans="1:18" ht="11.25" customHeight="1">
      <c r="B71" s="298"/>
      <c r="C71" s="297"/>
      <c r="D71" s="513" t="s">
        <v>5</v>
      </c>
      <c r="E71" s="513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9" zoomScaleSheetLayoutView="100" workbookViewId="0">
      <selection activeCell="F46" sqref="F46"/>
    </sheetView>
  </sheetViews>
  <sheetFormatPr defaultColWidth="9.140625" defaultRowHeight="13.5"/>
  <cols>
    <col min="1" max="1" width="5.425781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2" t="s">
        <v>79</v>
      </c>
      <c r="B1" s="512"/>
      <c r="C1" s="512"/>
      <c r="D1" s="512"/>
      <c r="E1" s="512"/>
      <c r="F1" s="512"/>
    </row>
    <row r="2" spans="1:20" s="18" customFormat="1" ht="20.25">
      <c r="A2" s="503" t="str">
        <f>+'Ekamut-caxs'!A7:D7</f>
        <v xml:space="preserve">«Երևանի հ․ 150 մսուր-մանկապարտեզ» ՀՈԱԿ-ի </v>
      </c>
      <c r="B2" s="503"/>
      <c r="C2" s="503"/>
      <c r="D2" s="503"/>
      <c r="E2" s="503"/>
      <c r="F2" s="50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5" t="s">
        <v>309</v>
      </c>
      <c r="B3" s="515"/>
      <c r="C3" s="515"/>
      <c r="D3" s="515"/>
      <c r="E3" s="515"/>
      <c r="F3" s="51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3327.7</v>
      </c>
      <c r="D6" s="181">
        <v>1363.02</v>
      </c>
      <c r="E6" s="189">
        <f t="shared" ref="E6:E68" si="0">D6-C6</f>
        <v>-1964.6799999999998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SUM(C8,C9,C12,C16:C23)</f>
        <v>49337.820000000007</v>
      </c>
      <c r="D7" s="189">
        <f>SUM(D8:D9,D12,D16:D23)</f>
        <v>63956.500000000007</v>
      </c>
      <c r="E7" s="189">
        <f>D7-C7</f>
        <v>14618.68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48300.36</v>
      </c>
      <c r="D8" s="187">
        <f>+'Dramakan hosqer'!F14</f>
        <v>61240.4</v>
      </c>
      <c r="E8" s="187">
        <f>D8-C8</f>
        <v>12940.04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20.8</v>
      </c>
      <c r="D9" s="187">
        <f>SUM(D10:D11)</f>
        <v>24</v>
      </c>
      <c r="E9" s="187">
        <f t="shared" ref="E9:E15" si="1">D9-C9</f>
        <v>3.1999999999999993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>
        <f>'Dramakan hosqer'!F15</f>
        <v>24</v>
      </c>
      <c r="E10" s="187">
        <f t="shared" si="1"/>
        <v>3.1999999999999993</v>
      </c>
      <c r="F10" s="178"/>
    </row>
    <row r="11" spans="1:20" ht="0.75" customHeight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769.09999999999991</v>
      </c>
      <c r="D12" s="187">
        <f>SUM(D13:D15)</f>
        <v>1774.8</v>
      </c>
      <c r="E12" s="187">
        <f t="shared" si="1"/>
        <v>1005.7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343.4</v>
      </c>
      <c r="D13" s="191"/>
      <c r="E13" s="187">
        <f t="shared" si="1"/>
        <v>-343.4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425.7</v>
      </c>
      <c r="D14" s="191">
        <f>+'Dramakan hosqer'!F20</f>
        <v>1244.8</v>
      </c>
      <c r="E14" s="187">
        <f t="shared" si="1"/>
        <v>819.09999999999991</v>
      </c>
      <c r="F14" s="178"/>
    </row>
    <row r="15" spans="1:20" ht="17.25">
      <c r="A15" s="23">
        <v>3.3</v>
      </c>
      <c r="B15" s="265" t="str">
        <f>+'Dramakan hosqer'!B21</f>
        <v>հիմնական միջոցների ձեռքբերման գծով</v>
      </c>
      <c r="C15" s="182">
        <v>0</v>
      </c>
      <c r="D15" s="191">
        <f>+'Dramakan hosqer'!F21</f>
        <v>530</v>
      </c>
      <c r="E15" s="187">
        <f t="shared" si="1"/>
        <v>530</v>
      </c>
      <c r="F15" s="178"/>
    </row>
    <row r="16" spans="1:20" s="52" customFormat="1" ht="18.75" customHeight="1">
      <c r="A16" s="54">
        <f>+A12+1</f>
        <v>4</v>
      </c>
      <c r="B16" s="245" t="str">
        <f>+'Dramakan hosqer'!B22</f>
        <v xml:space="preserve">Վճարովի ծառայություններից </v>
      </c>
      <c r="C16" s="186">
        <v>230.3</v>
      </c>
      <c r="D16" s="187">
        <f>+'Dramakan hosqer'!F22</f>
        <v>900</v>
      </c>
      <c r="E16" s="187">
        <f t="shared" si="0"/>
        <v>669.7</v>
      </c>
      <c r="F16" s="178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0.75" customHeight="1">
      <c r="A17" s="54">
        <f>+A16+1</f>
        <v>5</v>
      </c>
      <c r="B17" s="245" t="str">
        <f>+'Dramakan hosqer'!B23</f>
        <v>Սպասարկման և կոմունալ համավճարներից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8.75" hidden="1" customHeight="1">
      <c r="A18" s="54">
        <f t="shared" ref="A18:A23" si="2">+A17+1</f>
        <v>6</v>
      </c>
      <c r="B18" s="245" t="str">
        <f>+'Dramakan hosqer'!B24</f>
        <v>Ֆինանսական օգնությունից (օգնիր մանկապարտեզիդ)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8.75" hidden="1" customHeight="1">
      <c r="A19" s="54">
        <f t="shared" si="2"/>
        <v>7</v>
      </c>
      <c r="B19" s="245" t="str">
        <f>+'Dramakan hosqer'!B25</f>
        <v>Ֆինանսական օգնությունից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8.75" hidden="1" customHeight="1">
      <c r="A20" s="54">
        <f t="shared" si="2"/>
        <v>8</v>
      </c>
      <c r="B20" s="245" t="str">
        <f>+'Dramakan hosqer'!B26</f>
        <v>Չփոխանակվող գործարքներից (դրամաշնորհից)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8.75" hidden="1" customHeight="1">
      <c r="A21" s="54">
        <f t="shared" si="2"/>
        <v>9</v>
      </c>
      <c r="B21" s="245" t="str">
        <f>+'Dramakan hosqer'!B27</f>
        <v>Դեբիտորական պարտքերից</v>
      </c>
      <c r="C21" s="186"/>
      <c r="D21" s="187">
        <f>+'Dramakan hosqer'!F27</f>
        <v>0</v>
      </c>
      <c r="E21" s="187">
        <f t="shared" si="0"/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8.75" customHeight="1">
      <c r="A22" s="54">
        <v>5</v>
      </c>
      <c r="B22" s="245" t="str">
        <f>+'Dramakan hosqer'!B28</f>
        <v>Բանկի տոկոսից</v>
      </c>
      <c r="C22" s="186">
        <v>17.260000000000002</v>
      </c>
      <c r="D22" s="187">
        <f>+'Dramakan hosqer'!F28</f>
        <v>17.3</v>
      </c>
      <c r="E22" s="187">
        <f>D22-C22</f>
        <v>3.9999999999999147E-2</v>
      </c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8.75" customHeight="1">
      <c r="A23" s="54">
        <f t="shared" si="2"/>
        <v>6</v>
      </c>
      <c r="B23" s="347">
        <f>+'Dramakan hosqer'!B29</f>
        <v>0</v>
      </c>
      <c r="C23" s="186"/>
      <c r="D23" s="186">
        <f>+'Dramakan hosqer'!F29</f>
        <v>0</v>
      </c>
      <c r="E23" s="186">
        <f>D23-C23</f>
        <v>0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51302.53</v>
      </c>
      <c r="D24" s="189">
        <f>+D25+D67+D79</f>
        <v>63722.229999999989</v>
      </c>
      <c r="E24" s="189">
        <f t="shared" si="0"/>
        <v>12419.69999999999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51302.53</v>
      </c>
      <c r="D25" s="189">
        <f>SUM(D26,D29:D35,D39:D61,D65:D66)</f>
        <v>63192.229999999989</v>
      </c>
      <c r="E25" s="189">
        <f t="shared" si="0"/>
        <v>11889.69999999999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hosqer'!B32</f>
        <v>Աշխատավարձի գծով, որից՝</v>
      </c>
      <c r="C26" s="186">
        <v>34961.199999999997</v>
      </c>
      <c r="D26" s="187">
        <f>+'Dramakan hosqer'!F32</f>
        <v>45669.7</v>
      </c>
      <c r="E26" s="187">
        <f t="shared" si="0"/>
        <v>10708.5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ht="27">
      <c r="A27" s="23">
        <v>1.1000000000000001</v>
      </c>
      <c r="B27" s="265" t="str">
        <f>+'Dramakan hosqer'!B33</f>
        <v>վճարովի ծառայության գծով</v>
      </c>
      <c r="C27" s="182">
        <v>115.1</v>
      </c>
      <c r="D27" s="191">
        <f>+'Dramakan hosqer'!F33</f>
        <v>480</v>
      </c>
      <c r="E27" s="191">
        <f t="shared" si="0"/>
        <v>364.9</v>
      </c>
      <c r="F27" s="178" t="s">
        <v>289</v>
      </c>
    </row>
    <row r="28" spans="1:20">
      <c r="A28" s="23">
        <v>1.2</v>
      </c>
      <c r="B28" s="265" t="str">
        <f>+'Dramakan hosqer'!B34</f>
        <v>պարգևատրման գծով</v>
      </c>
      <c r="C28" s="182">
        <v>464</v>
      </c>
      <c r="D28" s="191">
        <f>+'Dramakan hosqer'!F34</f>
        <v>0</v>
      </c>
      <c r="E28" s="191">
        <f t="shared" si="0"/>
        <v>-464</v>
      </c>
      <c r="F28" s="180"/>
    </row>
    <row r="29" spans="1:20" s="52" customFormat="1" ht="27">
      <c r="A29" s="54">
        <f>+A26+1</f>
        <v>2</v>
      </c>
      <c r="B29" s="195" t="str">
        <f>+'Dramakan hosqer'!B35</f>
        <v>Սննդի գծով</v>
      </c>
      <c r="C29" s="186">
        <v>10809</v>
      </c>
      <c r="D29" s="187">
        <f>+'Dramakan hosqer'!F35</f>
        <v>12447.6</v>
      </c>
      <c r="E29" s="187">
        <f t="shared" si="0"/>
        <v>1638.6000000000004</v>
      </c>
      <c r="F29" s="483" t="s">
        <v>299</v>
      </c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hosqer'!B36</f>
        <v>Ջեռուցման գծով</v>
      </c>
      <c r="C30" s="186">
        <v>717.5</v>
      </c>
      <c r="D30" s="187">
        <f>+'Dramakan hosqer'!F36</f>
        <v>884.6</v>
      </c>
      <c r="E30" s="187">
        <f t="shared" si="0"/>
        <v>167.10000000000002</v>
      </c>
      <c r="F30" s="485" t="s">
        <v>302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hosqer'!B37</f>
        <v>Էլեկտրաէներգիայի գծով</v>
      </c>
      <c r="C31" s="186">
        <v>1047.9000000000001</v>
      </c>
      <c r="D31" s="187">
        <f>+'Dramakan hosqer'!F37</f>
        <v>1172</v>
      </c>
      <c r="E31" s="187">
        <f t="shared" si="0"/>
        <v>124.09999999999991</v>
      </c>
      <c r="F31" s="485" t="s">
        <v>302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hosqer'!B38</f>
        <v>Ջրմուղ-կոյուղու գծով</v>
      </c>
      <c r="C32" s="186">
        <v>97.03</v>
      </c>
      <c r="D32" s="187">
        <f>+'Dramakan hosqer'!F38</f>
        <v>103.6</v>
      </c>
      <c r="E32" s="187">
        <f t="shared" si="0"/>
        <v>6.5699999999999932</v>
      </c>
      <c r="F32" s="485" t="s">
        <v>302</v>
      </c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hosqer'!B39</f>
        <v>Աղբահանության գծով</v>
      </c>
      <c r="C33" s="186">
        <v>35.9</v>
      </c>
      <c r="D33" s="187">
        <f>+'Dramakan hosqer'!F39</f>
        <v>35.9</v>
      </c>
      <c r="E33" s="187">
        <f t="shared" si="0"/>
        <v>0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hosqer'!B40</f>
        <v>Ախտաբանության գծով</v>
      </c>
      <c r="C34" s="186">
        <v>39</v>
      </c>
      <c r="D34" s="187">
        <f>+'Dramakan hosqer'!F40</f>
        <v>39</v>
      </c>
      <c r="E34" s="187">
        <f t="shared" si="0"/>
        <v>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hosqer'!B41</f>
        <v>Կապի գծով, այդ թվում`</v>
      </c>
      <c r="C35" s="187">
        <f>SUM(C36:C38)</f>
        <v>111.3</v>
      </c>
      <c r="D35" s="187">
        <f>SUM(D36:D38)</f>
        <v>189.6</v>
      </c>
      <c r="E35" s="187">
        <f t="shared" si="0"/>
        <v>78.3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hosqer'!B42</f>
        <v>բաժանորդային վճար</v>
      </c>
      <c r="C36" s="182">
        <v>52.8</v>
      </c>
      <c r="D36" s="191">
        <f>+'Dramakan hosqer'!F42</f>
        <v>57.6</v>
      </c>
      <c r="E36" s="191">
        <f t="shared" si="0"/>
        <v>4.8000000000000043</v>
      </c>
      <c r="F36" s="178"/>
    </row>
    <row r="37" spans="1:20" s="29" customFormat="1" ht="14.25">
      <c r="A37" s="23">
        <v>8.1999999999999993</v>
      </c>
      <c r="B37" s="247" t="str">
        <f>+'Dramakan hosqer'!B43</f>
        <v>րոպեավճար</v>
      </c>
      <c r="C37" s="182">
        <v>3.5</v>
      </c>
      <c r="D37" s="191">
        <f>+'Dramakan hosqer'!F43</f>
        <v>12</v>
      </c>
      <c r="E37" s="191">
        <f t="shared" si="0"/>
        <v>8.5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hosqer'!B44</f>
        <v>ինտերնետ կապ</v>
      </c>
      <c r="C38" s="182">
        <v>55</v>
      </c>
      <c r="D38" s="191">
        <f>+'Dramakan hosqer'!F44</f>
        <v>120</v>
      </c>
      <c r="E38" s="191">
        <f t="shared" si="0"/>
        <v>65</v>
      </c>
      <c r="F38" s="484" t="s">
        <v>292</v>
      </c>
      <c r="I38" s="121"/>
    </row>
    <row r="39" spans="1:20" s="52" customFormat="1" ht="17.25" hidden="1">
      <c r="A39" s="54">
        <f>+A35+1</f>
        <v>9</v>
      </c>
      <c r="B39" s="195" t="str">
        <f>+'Dramakan hosqer'!B45</f>
        <v>Բանկային ծառայության գծով</v>
      </c>
      <c r="C39" s="186"/>
      <c r="D39" s="187">
        <f>+'Dramakan hosqer'!F45</f>
        <v>0</v>
      </c>
      <c r="E39" s="187">
        <f t="shared" si="0"/>
        <v>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hosqer'!B46</f>
        <v>Տնտեսական ապրանքների գծով</v>
      </c>
      <c r="C40" s="186">
        <v>672.2</v>
      </c>
      <c r="D40" s="187">
        <f>+'Dramakan hosqer'!F46</f>
        <v>588</v>
      </c>
      <c r="E40" s="187">
        <f t="shared" si="0"/>
        <v>-84.200000000000045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0" si="4">+A40+1</f>
        <v>10</v>
      </c>
      <c r="B41" s="195" t="str">
        <f>+'Dramakan hosqer'!B47</f>
        <v>Գրասենյակային ապրանքների գծով</v>
      </c>
      <c r="C41" s="186">
        <v>340.1</v>
      </c>
      <c r="D41" s="187">
        <f>+'Dramakan hosqer'!F47</f>
        <v>111.6</v>
      </c>
      <c r="E41" s="187">
        <f t="shared" si="0"/>
        <v>-228.50000000000003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27">
      <c r="A42" s="54">
        <f t="shared" si="4"/>
        <v>11</v>
      </c>
      <c r="B42" s="195" t="str">
        <f>+'Dramakan hosqer'!B48</f>
        <v>Փոքրարժեք կամ արագամաշ առարկաների գծով</v>
      </c>
      <c r="C42" s="186">
        <v>765</v>
      </c>
      <c r="D42" s="187">
        <f>+'Dramakan hosqer'!F48</f>
        <v>300</v>
      </c>
      <c r="E42" s="187">
        <f t="shared" si="0"/>
        <v>-465</v>
      </c>
      <c r="F42" s="483" t="s">
        <v>290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27">
      <c r="A43" s="54">
        <f t="shared" si="4"/>
        <v>12</v>
      </c>
      <c r="B43" s="195" t="str">
        <f>+'Dramakan hosqer'!B49</f>
        <v>Ուսումնական նյութերի գծով</v>
      </c>
      <c r="C43" s="186">
        <v>270.10000000000002</v>
      </c>
      <c r="D43" s="187">
        <f>+'Dramakan hosqer'!F49</f>
        <v>300</v>
      </c>
      <c r="E43" s="187">
        <f t="shared" si="0"/>
        <v>29.899999999999977</v>
      </c>
      <c r="F43" s="483" t="s">
        <v>290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Դեղորայքի գծով</v>
      </c>
      <c r="C44" s="186"/>
      <c r="D44" s="187">
        <f>+'Dramakan hosqer'!F50</f>
        <v>20</v>
      </c>
      <c r="E44" s="187">
        <f t="shared" si="0"/>
        <v>20</v>
      </c>
      <c r="F44" s="484" t="s">
        <v>297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hosqer'!B51</f>
        <v>Բուժ.ծառայության գծով</v>
      </c>
      <c r="C45" s="186">
        <v>24</v>
      </c>
      <c r="D45" s="187">
        <f>+'Dramakan hosqer'!F51</f>
        <v>32</v>
      </c>
      <c r="E45" s="187">
        <f t="shared" si="0"/>
        <v>8</v>
      </c>
      <c r="F45" s="484" t="s">
        <v>293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hosqer'!B52</f>
        <v>Ընթացիկ վերանորոգման գծով</v>
      </c>
      <c r="C46" s="186">
        <v>741.5</v>
      </c>
      <c r="D46" s="187">
        <f>+'Dramakan hosqer'!F52</f>
        <v>300</v>
      </c>
      <c r="E46" s="187">
        <f t="shared" si="0"/>
        <v>-441.5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hosqer'!B53</f>
        <v>Ջեռուցման համակարգի սպասարկման գծով</v>
      </c>
      <c r="C47" s="186">
        <v>63.8</v>
      </c>
      <c r="D47" s="187">
        <f>+'Dramakan hosqer'!F53</f>
        <v>88</v>
      </c>
      <c r="E47" s="187">
        <f t="shared" si="0"/>
        <v>24.200000000000003</v>
      </c>
      <c r="F47" s="484" t="s">
        <v>295</v>
      </c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hosqer'!B54</f>
        <v>Կաթսայատան սպասարկման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hosqer'!B55</f>
        <v>Սպասարկման և կոմունալ համավճարների գծով</v>
      </c>
      <c r="C49" s="186"/>
      <c r="D49" s="187">
        <f>+'Dramakan hosqer'!F55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19</v>
      </c>
      <c r="B50" s="195" t="str">
        <f>+'Dramakan hosqer'!B56</f>
        <v>Գնումների համակարգողի ծառայության գծով</v>
      </c>
      <c r="C50" s="186">
        <v>105</v>
      </c>
      <c r="D50" s="187">
        <f>+'Dramakan hosqer'!F56</f>
        <v>105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27">
      <c r="A51" s="54">
        <f t="shared" si="4"/>
        <v>20</v>
      </c>
      <c r="B51" s="195" t="str">
        <f>+'Dramakan hosqer'!B57</f>
        <v>Համակարգիչների տեխնիկական սպասարկման գծով</v>
      </c>
      <c r="C51" s="186">
        <v>13</v>
      </c>
      <c r="D51" s="187">
        <f>+'Dramakan hosqer'!F57</f>
        <v>100</v>
      </c>
      <c r="E51" s="187">
        <f t="shared" si="0"/>
        <v>87</v>
      </c>
      <c r="F51" s="484" t="s">
        <v>296</v>
      </c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27">
      <c r="A52" s="54">
        <f t="shared" si="4"/>
        <v>21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f>+'Dramakan hosqer'!F58</f>
        <v>107</v>
      </c>
      <c r="E52" s="187">
        <f t="shared" si="0"/>
        <v>12</v>
      </c>
      <c r="F52" s="484" t="s">
        <v>294</v>
      </c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22</v>
      </c>
      <c r="B53" s="195" t="str">
        <f>+'Dramakan hosqer'!B59</f>
        <v>էլ․ստորագրության գծով</v>
      </c>
      <c r="C53" s="186"/>
      <c r="D53" s="187">
        <f>+'Dramakan hosqer'!F59</f>
        <v>3</v>
      </c>
      <c r="E53" s="187">
        <f t="shared" si="0"/>
        <v>3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23</v>
      </c>
      <c r="B54" s="195" t="str">
        <f>+'Dramakan hosqer'!B60</f>
        <v>Հայտարարության գծով</v>
      </c>
      <c r="C54" s="186"/>
      <c r="D54" s="187">
        <f>+'Dramakan hosqer'!F60</f>
        <v>10</v>
      </c>
      <c r="E54" s="187">
        <f t="shared" si="0"/>
        <v>10</v>
      </c>
      <c r="F54" s="484" t="s">
        <v>301</v>
      </c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24</v>
      </c>
      <c r="B55" s="195" t="str">
        <f>+'Dramakan hosqer'!B61</f>
        <v>Բաժանորդագրության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25</v>
      </c>
      <c r="B56" s="195" t="str">
        <f>+'Dramakan hosqer'!B62</f>
        <v>Վերապատրաստման գծով</v>
      </c>
      <c r="C56" s="186">
        <v>20.8</v>
      </c>
      <c r="D56" s="187">
        <f>+'Dramakan hosqer'!F62</f>
        <v>24</v>
      </c>
      <c r="E56" s="187">
        <f t="shared" si="0"/>
        <v>3.1999999999999993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26</v>
      </c>
      <c r="B57" s="195" t="str">
        <f>+'Dramakan hosqer'!B63</f>
        <v>Արխիվացման ծառայության գծով</v>
      </c>
      <c r="C57" s="186"/>
      <c r="D57" s="187">
        <f>+'Dramakan hosqer'!F63</f>
        <v>200</v>
      </c>
      <c r="E57" s="187">
        <f t="shared" si="0"/>
        <v>200</v>
      </c>
      <c r="F57" s="486" t="s">
        <v>304</v>
      </c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 customHeight="1">
      <c r="A58" s="54">
        <f t="shared" si="4"/>
        <v>27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5" customHeight="1">
      <c r="A59" s="54">
        <f>+A57+1</f>
        <v>27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50</v>
      </c>
      <c r="E59" s="186">
        <f>D59-C59</f>
        <v>50</v>
      </c>
      <c r="F59" s="486" t="s">
        <v>303</v>
      </c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 hidden="1">
      <c r="A60" s="54">
        <f t="shared" si="4"/>
        <v>28</v>
      </c>
      <c r="B60" s="246" t="str">
        <f>+'Dramakan hosqer'!B66</f>
        <v>Կրակմարիչների լիցքավորում</v>
      </c>
      <c r="C60" s="186"/>
      <c r="D60" s="186">
        <f>+'Dramakan hosqer'!F66</f>
        <v>0</v>
      </c>
      <c r="E60" s="186">
        <f>D60-C60</f>
        <v>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30.75" customHeight="1">
      <c r="A61" s="54">
        <f>+A59+1</f>
        <v>28</v>
      </c>
      <c r="B61" s="195" t="str">
        <f>+'Dramakan hosqer'!B67</f>
        <v>Հարկային պարտավորությունների գծով, այդ թվում՝</v>
      </c>
      <c r="C61" s="187">
        <f>SUM(C62:C64)</f>
        <v>5</v>
      </c>
      <c r="D61" s="187">
        <f>SUM(D62:D64)</f>
        <v>15</v>
      </c>
      <c r="E61" s="186">
        <f>D61-C61</f>
        <v>10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28.1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t="27">
      <c r="A64" s="13">
        <v>28.1</v>
      </c>
      <c r="B64" s="247" t="str">
        <f>+'Dramakan hosqer'!B70</f>
        <v xml:space="preserve">չփոխհատուցվող հարկերի գծով </v>
      </c>
      <c r="C64" s="182">
        <v>5</v>
      </c>
      <c r="D64" s="191">
        <f>+'Dramakan hosqer'!F70</f>
        <v>15</v>
      </c>
      <c r="E64" s="191">
        <f t="shared" si="0"/>
        <v>10</v>
      </c>
      <c r="F64" s="484" t="s">
        <v>298</v>
      </c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29</v>
      </c>
      <c r="B65" s="195" t="str">
        <f>+'Dramakan hosqer'!B71</f>
        <v>Կրեդիտորական պարտքի մարման գծով</v>
      </c>
      <c r="C65" s="186">
        <v>368.2</v>
      </c>
      <c r="D65" s="187">
        <f>+'Dramakan hosqer'!F71</f>
        <v>296.63</v>
      </c>
      <c r="E65" s="187">
        <f t="shared" si="0"/>
        <v>-71.569999999999993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5.75" customHeight="1">
      <c r="A66" s="59">
        <f>+A65+1</f>
        <v>30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0</v>
      </c>
      <c r="D67" s="189">
        <f>+D68+D75</f>
        <v>530</v>
      </c>
      <c r="E67" s="189">
        <f t="shared" si="0"/>
        <v>530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0</v>
      </c>
      <c r="D68" s="187">
        <f>SUM(D69:D74)</f>
        <v>530</v>
      </c>
      <c r="E68" s="187">
        <f t="shared" si="0"/>
        <v>530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 ht="15.75" customHeight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f>+'Dramakan hosqer'!F75</f>
        <v>250</v>
      </c>
      <c r="E69" s="191">
        <f t="shared" ref="E69:E82" si="5">D69-C69</f>
        <v>250</v>
      </c>
      <c r="F69" s="487" t="s">
        <v>310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/>
      <c r="D71" s="191">
        <f>+'Dramakan hosqer'!F77</f>
        <v>280</v>
      </c>
      <c r="E71" s="191">
        <f t="shared" si="5"/>
        <v>280</v>
      </c>
      <c r="F71" s="487" t="s">
        <v>306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t="12.75" customHeight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0.75" hidden="1" customHeight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1362.9900000000052</v>
      </c>
      <c r="D82" s="189">
        <f>D6+D7-D24</f>
        <v>1597.2900000000154</v>
      </c>
      <c r="E82" s="189">
        <f t="shared" si="5"/>
        <v>234.30000000001019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1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17" t="str">
        <f>+'Ekamut-caxs'!D73</f>
        <v>Լ. Մնացականյան</v>
      </c>
      <c r="E84" s="514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16" t="s">
        <v>92</v>
      </c>
      <c r="E85" s="516"/>
      <c r="F85" s="211"/>
    </row>
    <row r="86" spans="1:20" s="15" customFormat="1" ht="22.5" customHeight="1">
      <c r="A86" s="16"/>
      <c r="B86" s="302" t="s">
        <v>6</v>
      </c>
      <c r="C86" s="297"/>
      <c r="D86" s="514" t="str">
        <f>+'Ekamut-caxs'!D75</f>
        <v>Գ. Աբրահամյան</v>
      </c>
      <c r="E86" s="514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16" t="s">
        <v>92</v>
      </c>
      <c r="E87" s="516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2.85546875" style="1" customWidth="1"/>
    <col min="5" max="5" width="19.5703125" style="1" customWidth="1"/>
    <col min="6" max="22" width="9.140625" style="15"/>
    <col min="23" max="16384" width="9.140625" style="1"/>
  </cols>
  <sheetData>
    <row r="1" spans="1:22" s="137" customFormat="1" ht="17.25">
      <c r="A1" s="518" t="s">
        <v>67</v>
      </c>
      <c r="B1" s="518"/>
      <c r="C1" s="518"/>
      <c r="D1" s="518"/>
      <c r="E1" s="51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9" t="str">
        <f>+'Ekamut-caxs'!A7:D7</f>
        <v xml:space="preserve">«Երևանի հ․ 150 մսուր-մանկապարտեզ» ՀՈԱԿ-ի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1" t="s">
        <v>148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2" t="s">
        <v>267</v>
      </c>
      <c r="B4" s="522"/>
      <c r="C4" s="522"/>
      <c r="D4" s="522"/>
      <c r="E4" s="52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3" t="s">
        <v>153</v>
      </c>
      <c r="B7" s="524"/>
      <c r="C7" s="52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3" t="s">
        <v>178</v>
      </c>
      <c r="B35" s="524"/>
      <c r="C35" s="52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477">
        <v>173.58</v>
      </c>
      <c r="E36" s="27" t="s">
        <v>285</v>
      </c>
    </row>
    <row r="37" spans="1:22">
      <c r="A37" s="152">
        <v>1.2</v>
      </c>
      <c r="B37" s="153" t="s">
        <v>157</v>
      </c>
      <c r="C37" s="152" t="s">
        <v>158</v>
      </c>
      <c r="D37" s="477">
        <v>105.1</v>
      </c>
      <c r="E37" s="27" t="s">
        <v>285</v>
      </c>
    </row>
    <row r="38" spans="1:22">
      <c r="A38" s="152">
        <v>1.3</v>
      </c>
      <c r="B38" s="153" t="s">
        <v>159</v>
      </c>
      <c r="C38" s="152" t="s">
        <v>160</v>
      </c>
      <c r="D38" s="477">
        <v>6.42</v>
      </c>
      <c r="E38" s="27" t="s">
        <v>285</v>
      </c>
    </row>
    <row r="39" spans="1:22">
      <c r="A39" s="152">
        <v>1.4</v>
      </c>
      <c r="B39" s="154" t="s">
        <v>161</v>
      </c>
      <c r="C39" s="155" t="s">
        <v>162</v>
      </c>
      <c r="D39" s="477"/>
      <c r="E39" s="27"/>
    </row>
    <row r="40" spans="1:22">
      <c r="A40" s="152">
        <v>1.5</v>
      </c>
      <c r="B40" s="154"/>
      <c r="C40" s="152" t="s">
        <v>163</v>
      </c>
      <c r="D40" s="477"/>
      <c r="E40" s="27"/>
    </row>
    <row r="41" spans="1:22">
      <c r="A41" s="152">
        <v>1.6</v>
      </c>
      <c r="B41" s="153" t="s">
        <v>196</v>
      </c>
      <c r="C41" s="152" t="s">
        <v>164</v>
      </c>
      <c r="D41" s="477">
        <v>11.53</v>
      </c>
      <c r="E41" s="27" t="s">
        <v>285</v>
      </c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529.20000000000005</v>
      </c>
      <c r="E54" s="27"/>
      <c r="F54" s="206">
        <f>SUM(D36:D53)</f>
        <v>296.63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529.20000000000005</v>
      </c>
      <c r="E55" s="27" t="s">
        <v>285</v>
      </c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825.83</v>
      </c>
      <c r="E59" s="169"/>
      <c r="F59" s="456">
        <f>+D59-D55</f>
        <v>296.63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1363.02</v>
      </c>
      <c r="D62" s="525" t="s">
        <v>181</v>
      </c>
      <c r="E62" s="52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7" t="str">
        <f>+'Ekamut-caxs'!D73</f>
        <v>Լ. Մնացականյան</v>
      </c>
      <c r="E64" s="5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8" t="s">
        <v>92</v>
      </c>
      <c r="E65" s="5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7" t="str">
        <f>+'Ekamut-caxs'!D75</f>
        <v>Գ. Աբրահամյան</v>
      </c>
      <c r="E66" s="5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9" t="s">
        <v>92</v>
      </c>
      <c r="E67" s="52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F46" sqref="F46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5" width="13.42578125" style="377" customWidth="1"/>
    <col min="6" max="6" width="16.28515625" style="377" customWidth="1"/>
    <col min="7" max="7" width="11.42578125" style="377" customWidth="1"/>
    <col min="8" max="8" width="14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0.5703125" style="377" customWidth="1"/>
    <col min="15" max="15" width="11.7109375" style="377" customWidth="1"/>
    <col min="16" max="16384" width="9.140625" style="377"/>
  </cols>
  <sheetData>
    <row r="1" spans="1:15" s="375" customFormat="1" ht="18.75" customHeight="1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375" customFormat="1" ht="21.75" customHeight="1">
      <c r="A2" s="531" t="str">
        <f>+'Ekamut-caxs'!A7</f>
        <v xml:space="preserve">«Երևանի հ․ 150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75" customFormat="1" ht="21" customHeight="1">
      <c r="A3" s="531" t="s">
        <v>93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380" customFormat="1" ht="19.5" customHeight="1">
      <c r="A5" s="537" t="s">
        <v>114</v>
      </c>
      <c r="B5" s="537" t="s">
        <v>94</v>
      </c>
      <c r="C5" s="538" t="s">
        <v>95</v>
      </c>
      <c r="D5" s="538"/>
      <c r="E5" s="538"/>
      <c r="F5" s="538"/>
      <c r="G5" s="538" t="s">
        <v>96</v>
      </c>
      <c r="H5" s="538"/>
      <c r="I5" s="538"/>
      <c r="J5" s="538"/>
      <c r="K5" s="538" t="s">
        <v>138</v>
      </c>
      <c r="L5" s="538"/>
      <c r="M5" s="538"/>
      <c r="N5" s="538"/>
      <c r="O5" s="538"/>
    </row>
    <row r="6" spans="1:15" s="382" customFormat="1" ht="51" customHeight="1">
      <c r="A6" s="537"/>
      <c r="B6" s="537"/>
      <c r="C6" s="381" t="s">
        <v>250</v>
      </c>
      <c r="D6" s="381" t="s">
        <v>216</v>
      </c>
      <c r="E6" s="381" t="s">
        <v>251</v>
      </c>
      <c r="F6" s="381" t="s">
        <v>230</v>
      </c>
      <c r="G6" s="381" t="s">
        <v>231</v>
      </c>
      <c r="H6" s="381" t="s">
        <v>216</v>
      </c>
      <c r="I6" s="381" t="s">
        <v>252</v>
      </c>
      <c r="J6" s="381" t="s">
        <v>230</v>
      </c>
      <c r="K6" s="381" t="s">
        <v>250</v>
      </c>
      <c r="L6" s="381" t="s">
        <v>251</v>
      </c>
      <c r="M6" s="381" t="s">
        <v>253</v>
      </c>
      <c r="N6" s="378" t="s">
        <v>254</v>
      </c>
      <c r="O6" s="378" t="s">
        <v>255</v>
      </c>
    </row>
    <row r="7" spans="1:15" ht="19.5" customHeight="1">
      <c r="A7" s="383">
        <v>1</v>
      </c>
      <c r="B7" s="384" t="s">
        <v>97</v>
      </c>
      <c r="C7" s="473">
        <v>1965</v>
      </c>
      <c r="D7" s="474">
        <v>282370.5</v>
      </c>
      <c r="E7" s="385">
        <v>1920</v>
      </c>
      <c r="F7" s="386">
        <f t="shared" ref="F7:F16" si="0">+E7*143.7</f>
        <v>275904</v>
      </c>
      <c r="G7" s="473">
        <v>2467.98</v>
      </c>
      <c r="H7" s="475">
        <v>125322.27</v>
      </c>
      <c r="I7" s="385">
        <v>2239</v>
      </c>
      <c r="J7" s="386">
        <f>+I7*53.48</f>
        <v>119741.71999999999</v>
      </c>
      <c r="K7" s="473">
        <v>34</v>
      </c>
      <c r="L7" s="385">
        <v>35</v>
      </c>
      <c r="M7" s="388">
        <f>+L7*200.47</f>
        <v>7016.45</v>
      </c>
      <c r="N7" s="389">
        <f>+L7*7.94904</f>
        <v>278.21640000000002</v>
      </c>
      <c r="O7" s="388">
        <f>+N7+M7</f>
        <v>7294.6664000000001</v>
      </c>
    </row>
    <row r="8" spans="1:15" ht="19.5" customHeight="1">
      <c r="A8" s="383">
        <v>2</v>
      </c>
      <c r="B8" s="384" t="s">
        <v>98</v>
      </c>
      <c r="C8" s="473">
        <v>1645</v>
      </c>
      <c r="D8" s="474">
        <v>236386.5</v>
      </c>
      <c r="E8" s="385">
        <f>+C8</f>
        <v>1645</v>
      </c>
      <c r="F8" s="386">
        <f t="shared" si="0"/>
        <v>236386.49999999997</v>
      </c>
      <c r="G8" s="473">
        <v>2583.8200000000002</v>
      </c>
      <c r="H8" s="475">
        <v>131896.99</v>
      </c>
      <c r="I8" s="385">
        <f t="shared" ref="I8:I18" si="1">+G8</f>
        <v>2583.8200000000002</v>
      </c>
      <c r="J8" s="386">
        <f t="shared" ref="J8:J18" si="2">+I8*53.48</f>
        <v>138182.6936</v>
      </c>
      <c r="K8" s="473">
        <v>42</v>
      </c>
      <c r="L8" s="385">
        <f>+K8</f>
        <v>42</v>
      </c>
      <c r="M8" s="388">
        <f t="shared" ref="M8:M18" si="3">+L8*200.47</f>
        <v>8419.74</v>
      </c>
      <c r="N8" s="389">
        <f t="shared" ref="N8:N18" si="4">+L8*7.94904</f>
        <v>333.85968000000003</v>
      </c>
      <c r="O8" s="388">
        <f t="shared" ref="O8:O18" si="5">+N8+M8</f>
        <v>8753.5996799999994</v>
      </c>
    </row>
    <row r="9" spans="1:15" ht="19.5" customHeight="1">
      <c r="A9" s="383">
        <v>3</v>
      </c>
      <c r="B9" s="384" t="s">
        <v>99</v>
      </c>
      <c r="C9" s="473">
        <v>558</v>
      </c>
      <c r="D9" s="474">
        <v>80184.600000000006</v>
      </c>
      <c r="E9" s="385">
        <f t="shared" ref="E9:E18" si="6">+C9</f>
        <v>558</v>
      </c>
      <c r="F9" s="386">
        <f t="shared" si="0"/>
        <v>80184.599999999991</v>
      </c>
      <c r="G9" s="473">
        <v>2170</v>
      </c>
      <c r="H9" s="475">
        <v>113151.6</v>
      </c>
      <c r="I9" s="385">
        <f t="shared" si="1"/>
        <v>2170</v>
      </c>
      <c r="J9" s="386">
        <f t="shared" si="2"/>
        <v>116051.59999999999</v>
      </c>
      <c r="K9" s="473">
        <v>42</v>
      </c>
      <c r="L9" s="385">
        <f t="shared" ref="L9:L18" si="7">+K9</f>
        <v>42</v>
      </c>
      <c r="M9" s="388">
        <f t="shared" si="3"/>
        <v>8419.74</v>
      </c>
      <c r="N9" s="389">
        <f t="shared" si="4"/>
        <v>333.85968000000003</v>
      </c>
      <c r="O9" s="388">
        <f t="shared" si="5"/>
        <v>8753.5996799999994</v>
      </c>
    </row>
    <row r="10" spans="1:15" ht="19.5" customHeight="1">
      <c r="A10" s="383">
        <v>4</v>
      </c>
      <c r="B10" s="384" t="s">
        <v>100</v>
      </c>
      <c r="C10" s="473">
        <v>169</v>
      </c>
      <c r="D10" s="474">
        <v>24285.3</v>
      </c>
      <c r="E10" s="385">
        <f t="shared" si="6"/>
        <v>169</v>
      </c>
      <c r="F10" s="386">
        <f t="shared" si="0"/>
        <v>24285.3</v>
      </c>
      <c r="G10" s="473">
        <v>1902.13</v>
      </c>
      <c r="H10" s="475">
        <v>98946.71</v>
      </c>
      <c r="I10" s="385">
        <f t="shared" si="1"/>
        <v>1902.13</v>
      </c>
      <c r="J10" s="386">
        <f t="shared" si="2"/>
        <v>101725.9124</v>
      </c>
      <c r="K10" s="473">
        <v>50</v>
      </c>
      <c r="L10" s="385">
        <f t="shared" si="7"/>
        <v>50</v>
      </c>
      <c r="M10" s="388">
        <f t="shared" si="3"/>
        <v>10023.5</v>
      </c>
      <c r="N10" s="389">
        <f t="shared" si="4"/>
        <v>397.452</v>
      </c>
      <c r="O10" s="388">
        <f t="shared" si="5"/>
        <v>10420.951999999999</v>
      </c>
    </row>
    <row r="11" spans="1:15" ht="19.5" customHeight="1">
      <c r="A11" s="383">
        <v>5</v>
      </c>
      <c r="B11" s="384" t="s">
        <v>101</v>
      </c>
      <c r="C11" s="387"/>
      <c r="D11" s="390"/>
      <c r="E11" s="385">
        <f t="shared" si="6"/>
        <v>0</v>
      </c>
      <c r="F11" s="386">
        <f t="shared" si="0"/>
        <v>0</v>
      </c>
      <c r="G11" s="473">
        <v>1782.02</v>
      </c>
      <c r="H11" s="475">
        <v>93116.83</v>
      </c>
      <c r="I11" s="385">
        <f t="shared" si="1"/>
        <v>1782.02</v>
      </c>
      <c r="J11" s="386">
        <f t="shared" si="2"/>
        <v>95302.429599999989</v>
      </c>
      <c r="K11" s="473">
        <v>38</v>
      </c>
      <c r="L11" s="385">
        <f t="shared" si="7"/>
        <v>38</v>
      </c>
      <c r="M11" s="388">
        <f t="shared" si="3"/>
        <v>7617.86</v>
      </c>
      <c r="N11" s="389">
        <f t="shared" si="4"/>
        <v>302.06351999999998</v>
      </c>
      <c r="O11" s="388">
        <f t="shared" si="5"/>
        <v>7919.9235199999994</v>
      </c>
    </row>
    <row r="12" spans="1:15" ht="19.5" customHeight="1">
      <c r="A12" s="383">
        <v>6</v>
      </c>
      <c r="B12" s="384" t="s">
        <v>102</v>
      </c>
      <c r="C12" s="387"/>
      <c r="D12" s="390"/>
      <c r="E12" s="385">
        <f t="shared" si="6"/>
        <v>0</v>
      </c>
      <c r="F12" s="386">
        <f t="shared" si="0"/>
        <v>0</v>
      </c>
      <c r="G12" s="473">
        <v>1312.65</v>
      </c>
      <c r="H12" s="475">
        <v>68442.52</v>
      </c>
      <c r="I12" s="385">
        <f t="shared" si="1"/>
        <v>1312.65</v>
      </c>
      <c r="J12" s="386">
        <f t="shared" si="2"/>
        <v>70200.521999999997</v>
      </c>
      <c r="K12" s="473">
        <v>51</v>
      </c>
      <c r="L12" s="385">
        <f t="shared" si="7"/>
        <v>51</v>
      </c>
      <c r="M12" s="388">
        <f t="shared" si="3"/>
        <v>10223.969999999999</v>
      </c>
      <c r="N12" s="389">
        <f t="shared" si="4"/>
        <v>405.40104000000002</v>
      </c>
      <c r="O12" s="388">
        <f t="shared" si="5"/>
        <v>10629.37104</v>
      </c>
    </row>
    <row r="13" spans="1:15" ht="19.5" customHeight="1">
      <c r="A13" s="383">
        <v>7</v>
      </c>
      <c r="B13" s="384" t="s">
        <v>103</v>
      </c>
      <c r="C13" s="387"/>
      <c r="D13" s="390"/>
      <c r="E13" s="385">
        <f t="shared" si="6"/>
        <v>0</v>
      </c>
      <c r="F13" s="386">
        <f t="shared" si="0"/>
        <v>0</v>
      </c>
      <c r="G13" s="473">
        <v>1200.79</v>
      </c>
      <c r="H13" s="475">
        <v>62728.55</v>
      </c>
      <c r="I13" s="385">
        <f t="shared" si="1"/>
        <v>1200.79</v>
      </c>
      <c r="J13" s="386">
        <f t="shared" si="2"/>
        <v>64218.249199999991</v>
      </c>
      <c r="K13" s="473">
        <v>34</v>
      </c>
      <c r="L13" s="385">
        <f t="shared" si="7"/>
        <v>34</v>
      </c>
      <c r="M13" s="388">
        <f t="shared" si="3"/>
        <v>6815.98</v>
      </c>
      <c r="N13" s="389">
        <f t="shared" si="4"/>
        <v>270.26736</v>
      </c>
      <c r="O13" s="388">
        <f t="shared" si="5"/>
        <v>7086.2473599999994</v>
      </c>
    </row>
    <row r="14" spans="1:15" ht="19.5" customHeight="1">
      <c r="A14" s="383">
        <v>8</v>
      </c>
      <c r="B14" s="391" t="s">
        <v>104</v>
      </c>
      <c r="C14" s="387"/>
      <c r="D14" s="390"/>
      <c r="E14" s="385">
        <f t="shared" si="6"/>
        <v>0</v>
      </c>
      <c r="F14" s="386">
        <f t="shared" si="0"/>
        <v>0</v>
      </c>
      <c r="G14" s="473">
        <v>1265.75</v>
      </c>
      <c r="H14" s="475">
        <v>66011.31</v>
      </c>
      <c r="I14" s="385">
        <f t="shared" si="1"/>
        <v>1265.75</v>
      </c>
      <c r="J14" s="386">
        <f t="shared" si="2"/>
        <v>67692.31</v>
      </c>
      <c r="K14" s="473">
        <v>43</v>
      </c>
      <c r="L14" s="385">
        <f t="shared" si="7"/>
        <v>43</v>
      </c>
      <c r="M14" s="388">
        <f t="shared" si="3"/>
        <v>8620.2099999999991</v>
      </c>
      <c r="N14" s="389">
        <f t="shared" si="4"/>
        <v>341.80871999999999</v>
      </c>
      <c r="O14" s="388">
        <f t="shared" si="5"/>
        <v>8962.01872</v>
      </c>
    </row>
    <row r="15" spans="1:15" ht="19.5" customHeight="1">
      <c r="A15" s="383">
        <v>9</v>
      </c>
      <c r="B15" s="391" t="s">
        <v>105</v>
      </c>
      <c r="C15" s="387"/>
      <c r="D15" s="390"/>
      <c r="E15" s="385">
        <f t="shared" si="6"/>
        <v>0</v>
      </c>
      <c r="F15" s="386">
        <f t="shared" si="0"/>
        <v>0</v>
      </c>
      <c r="G15" s="473">
        <v>1420.3</v>
      </c>
      <c r="H15" s="475">
        <v>74896.34</v>
      </c>
      <c r="I15" s="385">
        <f t="shared" si="1"/>
        <v>1420.3</v>
      </c>
      <c r="J15" s="386">
        <f t="shared" si="2"/>
        <v>75957.644</v>
      </c>
      <c r="K15" s="473">
        <v>53</v>
      </c>
      <c r="L15" s="385">
        <f t="shared" si="7"/>
        <v>53</v>
      </c>
      <c r="M15" s="388">
        <f t="shared" si="3"/>
        <v>10624.91</v>
      </c>
      <c r="N15" s="389">
        <f t="shared" si="4"/>
        <v>421.29912000000002</v>
      </c>
      <c r="O15" s="388">
        <f t="shared" si="5"/>
        <v>11046.20912</v>
      </c>
    </row>
    <row r="16" spans="1:15" ht="19.5" customHeight="1">
      <c r="A16" s="383">
        <v>10</v>
      </c>
      <c r="B16" s="391" t="s">
        <v>106</v>
      </c>
      <c r="C16" s="387"/>
      <c r="D16" s="390"/>
      <c r="E16" s="385">
        <f t="shared" si="6"/>
        <v>0</v>
      </c>
      <c r="F16" s="386">
        <f t="shared" si="0"/>
        <v>0</v>
      </c>
      <c r="G16" s="473">
        <v>2010.92</v>
      </c>
      <c r="H16" s="475">
        <v>106894.6</v>
      </c>
      <c r="I16" s="385">
        <f t="shared" si="1"/>
        <v>2010.92</v>
      </c>
      <c r="J16" s="386">
        <f t="shared" si="2"/>
        <v>107544.0016</v>
      </c>
      <c r="K16" s="473">
        <v>50</v>
      </c>
      <c r="L16" s="385">
        <f t="shared" si="7"/>
        <v>50</v>
      </c>
      <c r="M16" s="388">
        <f t="shared" si="3"/>
        <v>10023.5</v>
      </c>
      <c r="N16" s="389">
        <f t="shared" si="4"/>
        <v>397.452</v>
      </c>
      <c r="O16" s="388">
        <f t="shared" si="5"/>
        <v>10420.951999999999</v>
      </c>
    </row>
    <row r="17" spans="1:15" ht="19.5" customHeight="1">
      <c r="A17" s="383">
        <v>11</v>
      </c>
      <c r="B17" s="391" t="s">
        <v>107</v>
      </c>
      <c r="C17" s="392">
        <v>656</v>
      </c>
      <c r="D17" s="393">
        <v>94267.199999999997</v>
      </c>
      <c r="E17" s="385">
        <f t="shared" si="6"/>
        <v>656</v>
      </c>
      <c r="F17" s="386">
        <f>+E17*143.7</f>
        <v>94267.199999999997</v>
      </c>
      <c r="G17" s="392">
        <v>2019</v>
      </c>
      <c r="H17" s="393">
        <v>106386</v>
      </c>
      <c r="I17" s="385">
        <f t="shared" si="1"/>
        <v>2019</v>
      </c>
      <c r="J17" s="386">
        <f t="shared" si="2"/>
        <v>107976.12</v>
      </c>
      <c r="K17" s="476">
        <v>47</v>
      </c>
      <c r="L17" s="385">
        <f t="shared" si="7"/>
        <v>47</v>
      </c>
      <c r="M17" s="388">
        <f t="shared" si="3"/>
        <v>9422.09</v>
      </c>
      <c r="N17" s="389">
        <f t="shared" si="4"/>
        <v>373.60487999999998</v>
      </c>
      <c r="O17" s="388">
        <f t="shared" si="5"/>
        <v>9795.6948800000009</v>
      </c>
    </row>
    <row r="18" spans="1:15" ht="19.5" customHeight="1">
      <c r="A18" s="383">
        <v>12</v>
      </c>
      <c r="B18" s="391" t="s">
        <v>108</v>
      </c>
      <c r="C18" s="392">
        <v>1208</v>
      </c>
      <c r="D18" s="393">
        <v>173589.6</v>
      </c>
      <c r="E18" s="385">
        <f t="shared" si="6"/>
        <v>1208</v>
      </c>
      <c r="F18" s="386">
        <f>+E18*143.7</f>
        <v>173589.59999999998</v>
      </c>
      <c r="G18" s="392">
        <v>2009</v>
      </c>
      <c r="H18" s="393">
        <v>105093</v>
      </c>
      <c r="I18" s="385">
        <f t="shared" si="1"/>
        <v>2009</v>
      </c>
      <c r="J18" s="386">
        <f t="shared" si="2"/>
        <v>107441.31999999999</v>
      </c>
      <c r="K18" s="476">
        <v>32</v>
      </c>
      <c r="L18" s="385">
        <f t="shared" si="7"/>
        <v>32</v>
      </c>
      <c r="M18" s="388">
        <f t="shared" si="3"/>
        <v>6415.04</v>
      </c>
      <c r="N18" s="389">
        <f t="shared" si="4"/>
        <v>254.36928</v>
      </c>
      <c r="O18" s="388">
        <f t="shared" si="5"/>
        <v>6669.4092799999999</v>
      </c>
    </row>
    <row r="19" spans="1:15" ht="32.25" customHeight="1">
      <c r="A19" s="394"/>
      <c r="B19" s="379" t="s">
        <v>90</v>
      </c>
      <c r="C19" s="395">
        <f t="shared" ref="C19:K19" si="8">SUM(C7:C18)</f>
        <v>6201</v>
      </c>
      <c r="D19" s="396">
        <f t="shared" si="8"/>
        <v>891083.7</v>
      </c>
      <c r="E19" s="395">
        <f t="shared" si="8"/>
        <v>6156</v>
      </c>
      <c r="F19" s="396">
        <f>SUM(F7:F18)</f>
        <v>884617.2</v>
      </c>
      <c r="G19" s="395">
        <f>SUM(G7:G18)</f>
        <v>22144.36</v>
      </c>
      <c r="H19" s="396">
        <f>SUM(H7:H18)</f>
        <v>1152886.72</v>
      </c>
      <c r="I19" s="395">
        <f>SUM(I7:I18)</f>
        <v>21915.379999999997</v>
      </c>
      <c r="J19" s="396">
        <f>SUM(J7:J18)</f>
        <v>1172034.5223999999</v>
      </c>
      <c r="K19" s="395">
        <f t="shared" si="8"/>
        <v>516</v>
      </c>
      <c r="L19" s="395">
        <f>SUM(L7:L18)</f>
        <v>517</v>
      </c>
      <c r="M19" s="396">
        <f>SUM(M7:M18)</f>
        <v>103642.99</v>
      </c>
      <c r="N19" s="397">
        <f>SUM(N7:N18)</f>
        <v>4109.6536799999994</v>
      </c>
      <c r="O19" s="396">
        <f>SUM(O7:O18)</f>
        <v>107752.64367999998</v>
      </c>
    </row>
    <row r="20" spans="1:15" ht="21.75" customHeight="1">
      <c r="B20" s="398"/>
      <c r="C20" s="399"/>
      <c r="D20" s="400"/>
      <c r="E20" s="399"/>
      <c r="F20" s="400">
        <f>ROUND(F19/1000,1)</f>
        <v>884.6</v>
      </c>
      <c r="G20" s="399"/>
      <c r="H20" s="400"/>
      <c r="I20" s="399"/>
      <c r="J20" s="400">
        <f>ROUND(J19/1000,1)</f>
        <v>1172</v>
      </c>
      <c r="K20" s="399"/>
      <c r="L20" s="399"/>
      <c r="M20" s="400">
        <f>ROUND(M19/1000,1)</f>
        <v>103.6</v>
      </c>
      <c r="N20" s="400">
        <f t="shared" ref="N20:O20" si="9">ROUND(N19/1000,1)</f>
        <v>4.0999999999999996</v>
      </c>
      <c r="O20" s="400">
        <f t="shared" si="9"/>
        <v>107.8</v>
      </c>
    </row>
    <row r="21" spans="1:15" ht="33.75" customHeight="1" thickBot="1">
      <c r="B21" s="535" t="s">
        <v>256</v>
      </c>
      <c r="C21" s="535"/>
      <c r="D21" s="535"/>
      <c r="E21" s="401"/>
      <c r="F21" s="402"/>
      <c r="H21" s="401"/>
      <c r="M21" s="400"/>
    </row>
    <row r="22" spans="1:15" s="375" customFormat="1" ht="34.5" customHeight="1">
      <c r="A22" s="403"/>
      <c r="B22" s="404" t="s">
        <v>142</v>
      </c>
      <c r="C22" s="405" t="s">
        <v>143</v>
      </c>
      <c r="D22" s="405" t="s">
        <v>257</v>
      </c>
      <c r="E22" s="405" t="s">
        <v>257</v>
      </c>
      <c r="F22" s="406" t="s">
        <v>257</v>
      </c>
      <c r="G22" s="405" t="s">
        <v>143</v>
      </c>
      <c r="H22" s="405" t="s">
        <v>257</v>
      </c>
      <c r="I22" s="405" t="s">
        <v>257</v>
      </c>
      <c r="J22" s="407" t="s">
        <v>257</v>
      </c>
      <c r="K22" s="405" t="s">
        <v>143</v>
      </c>
      <c r="L22" s="405" t="s">
        <v>257</v>
      </c>
      <c r="M22" s="408" t="s">
        <v>257</v>
      </c>
      <c r="N22" s="403" t="s">
        <v>257</v>
      </c>
      <c r="O22" s="407" t="s">
        <v>257</v>
      </c>
    </row>
    <row r="23" spans="1:15" ht="23.25" customHeight="1">
      <c r="A23" s="409">
        <v>1</v>
      </c>
      <c r="B23" s="410"/>
      <c r="C23" s="393"/>
      <c r="D23" s="393" t="s">
        <v>257</v>
      </c>
      <c r="E23" s="393" t="s">
        <v>257</v>
      </c>
      <c r="F23" s="411"/>
      <c r="G23" s="412"/>
      <c r="H23" s="393" t="s">
        <v>257</v>
      </c>
      <c r="I23" s="393" t="s">
        <v>257</v>
      </c>
      <c r="J23" s="413"/>
      <c r="K23" s="412"/>
      <c r="L23" s="393" t="s">
        <v>257</v>
      </c>
      <c r="M23" s="414"/>
      <c r="N23" s="415" t="s">
        <v>257</v>
      </c>
      <c r="O23" s="416" t="s">
        <v>257</v>
      </c>
    </row>
    <row r="24" spans="1:15" ht="23.25" customHeight="1">
      <c r="A24" s="409">
        <v>2</v>
      </c>
      <c r="B24" s="410"/>
      <c r="C24" s="393"/>
      <c r="D24" s="393" t="s">
        <v>257</v>
      </c>
      <c r="E24" s="393" t="s">
        <v>257</v>
      </c>
      <c r="F24" s="411"/>
      <c r="G24" s="412"/>
      <c r="H24" s="393" t="s">
        <v>257</v>
      </c>
      <c r="I24" s="393" t="s">
        <v>257</v>
      </c>
      <c r="J24" s="413"/>
      <c r="K24" s="412"/>
      <c r="L24" s="393" t="s">
        <v>257</v>
      </c>
      <c r="M24" s="414"/>
      <c r="N24" s="415" t="s">
        <v>257</v>
      </c>
      <c r="O24" s="416" t="s">
        <v>257</v>
      </c>
    </row>
    <row r="25" spans="1:15" s="382" customFormat="1" ht="23.25" customHeight="1">
      <c r="A25" s="417">
        <v>3</v>
      </c>
      <c r="B25" s="418"/>
      <c r="C25" s="419"/>
      <c r="D25" s="419" t="s">
        <v>257</v>
      </c>
      <c r="E25" s="419" t="s">
        <v>257</v>
      </c>
      <c r="F25" s="420"/>
      <c r="G25" s="421"/>
      <c r="H25" s="419" t="s">
        <v>257</v>
      </c>
      <c r="I25" s="419" t="s">
        <v>257</v>
      </c>
      <c r="J25" s="420"/>
      <c r="K25" s="421"/>
      <c r="L25" s="419" t="s">
        <v>257</v>
      </c>
      <c r="M25" s="422"/>
      <c r="N25" s="423" t="s">
        <v>257</v>
      </c>
      <c r="O25" s="424" t="s">
        <v>257</v>
      </c>
    </row>
    <row r="26" spans="1:15" s="375" customFormat="1" ht="24" customHeight="1">
      <c r="A26" s="425"/>
      <c r="B26" s="426" t="s">
        <v>69</v>
      </c>
      <c r="C26" s="396" t="s">
        <v>257</v>
      </c>
      <c r="D26" s="396" t="s">
        <v>257</v>
      </c>
      <c r="E26" s="396" t="s">
        <v>257</v>
      </c>
      <c r="F26" s="427">
        <f>SUM(F23:F25)</f>
        <v>0</v>
      </c>
      <c r="G26" s="428" t="s">
        <v>257</v>
      </c>
      <c r="H26" s="396" t="s">
        <v>257</v>
      </c>
      <c r="I26" s="396" t="s">
        <v>257</v>
      </c>
      <c r="J26" s="427">
        <f>SUM(J23:J25)</f>
        <v>0</v>
      </c>
      <c r="K26" s="428" t="s">
        <v>257</v>
      </c>
      <c r="L26" s="396" t="s">
        <v>257</v>
      </c>
      <c r="M26" s="429">
        <f>SUM(M23:M25)</f>
        <v>0</v>
      </c>
      <c r="N26" s="425" t="s">
        <v>257</v>
      </c>
      <c r="O26" s="430" t="s">
        <v>257</v>
      </c>
    </row>
    <row r="27" spans="1:15" s="375" customFormat="1" ht="27" customHeight="1" thickBot="1">
      <c r="A27" s="431"/>
      <c r="B27" s="432" t="s">
        <v>258</v>
      </c>
      <c r="C27" s="433"/>
      <c r="D27" s="433" t="s">
        <v>257</v>
      </c>
      <c r="E27" s="433" t="s">
        <v>257</v>
      </c>
      <c r="F27" s="434">
        <f>+F20-F26</f>
        <v>884.6</v>
      </c>
      <c r="G27" s="435" t="s">
        <v>257</v>
      </c>
      <c r="H27" s="433" t="s">
        <v>257</v>
      </c>
      <c r="I27" s="433" t="s">
        <v>257</v>
      </c>
      <c r="J27" s="434">
        <f>J20-J26</f>
        <v>1172</v>
      </c>
      <c r="K27" s="435" t="s">
        <v>257</v>
      </c>
      <c r="L27" s="433" t="s">
        <v>257</v>
      </c>
      <c r="M27" s="436">
        <f>M20-M26</f>
        <v>103.6</v>
      </c>
      <c r="N27" s="431" t="s">
        <v>257</v>
      </c>
      <c r="O27" s="434">
        <f>+O20-M26</f>
        <v>107.8</v>
      </c>
    </row>
    <row r="28" spans="1:15" s="375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5" customFormat="1" ht="20.25" customHeight="1">
      <c r="B29" s="437"/>
      <c r="F29" s="400"/>
      <c r="M29" s="400"/>
    </row>
    <row r="30" spans="1:15" s="398" customFormat="1" ht="25.5" customHeight="1">
      <c r="B30" s="376"/>
      <c r="C30" s="531" t="s">
        <v>2</v>
      </c>
      <c r="D30" s="531"/>
      <c r="E30" s="376"/>
      <c r="F30" s="376"/>
      <c r="G30" s="536"/>
      <c r="H30" s="536"/>
      <c r="I30" s="441"/>
      <c r="J30" s="533" t="str">
        <f>'Ekamut-caxs'!D73</f>
        <v>Լ. Մնացականյան</v>
      </c>
      <c r="K30" s="533"/>
      <c r="M30" s="402"/>
    </row>
    <row r="31" spans="1:15" s="375" customFormat="1">
      <c r="C31" s="442"/>
      <c r="D31" s="442"/>
      <c r="E31" s="443"/>
      <c r="F31" s="443"/>
      <c r="G31" s="534" t="s">
        <v>91</v>
      </c>
      <c r="H31" s="534"/>
      <c r="I31" s="444"/>
      <c r="J31" s="534" t="s">
        <v>109</v>
      </c>
      <c r="K31" s="534"/>
    </row>
    <row r="32" spans="1:15" s="398" customFormat="1" ht="23.25" customHeight="1">
      <c r="B32" s="376"/>
      <c r="C32" s="445" t="s">
        <v>6</v>
      </c>
      <c r="D32" s="445"/>
      <c r="E32" s="376"/>
      <c r="F32" s="376"/>
      <c r="G32" s="533"/>
      <c r="H32" s="533"/>
      <c r="I32" s="446"/>
      <c r="J32" s="533" t="str">
        <f>'Ekamut-caxs'!D75</f>
        <v>Գ. Աբրահամյան</v>
      </c>
      <c r="K32" s="533"/>
    </row>
    <row r="33" spans="3:13" s="375" customFormat="1">
      <c r="C33" s="401"/>
      <c r="D33" s="401"/>
      <c r="G33" s="534" t="s">
        <v>91</v>
      </c>
      <c r="H33" s="534"/>
      <c r="I33" s="444"/>
      <c r="J33" s="534" t="s">
        <v>109</v>
      </c>
      <c r="K33" s="534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259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215</v>
      </c>
      <c r="I36" s="530" t="s">
        <v>219</v>
      </c>
      <c r="J36" s="530"/>
      <c r="K36" s="450"/>
      <c r="L36" s="530" t="s">
        <v>260</v>
      </c>
      <c r="M36" s="530"/>
    </row>
    <row r="37" spans="3:13">
      <c r="C37" s="448"/>
      <c r="D37" s="448"/>
      <c r="E37" s="530" t="s">
        <v>218</v>
      </c>
      <c r="F37" s="530"/>
      <c r="I37" s="530"/>
      <c r="J37" s="530"/>
      <c r="K37" s="450"/>
      <c r="L37" s="530"/>
      <c r="M37" s="530"/>
    </row>
    <row r="38" spans="3:13">
      <c r="C38" s="448"/>
      <c r="D38" s="448"/>
      <c r="E38" s="530"/>
      <c r="F38" s="53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3" t="s">
        <v>67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6" s="17" customFormat="1" ht="20.25">
      <c r="A2" s="503" t="str">
        <f>+'Ekamut-caxs'!A7</f>
        <v xml:space="preserve">«Երևանի հ․ 150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</row>
    <row r="3" spans="1:16" ht="17.25">
      <c r="A3" s="521" t="s">
        <v>217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264"/>
      <c r="O3" s="264"/>
      <c r="P3" s="264"/>
    </row>
    <row r="4" spans="1:16" ht="16.5">
      <c r="M4" s="286" t="s">
        <v>0</v>
      </c>
    </row>
    <row r="5" spans="1:16" ht="13.5" customHeight="1">
      <c r="A5" s="546" t="s">
        <v>146</v>
      </c>
      <c r="B5" s="546" t="s">
        <v>68</v>
      </c>
      <c r="C5" s="544" t="s">
        <v>211</v>
      </c>
      <c r="D5" s="544"/>
      <c r="E5" s="544"/>
      <c r="F5" s="544"/>
      <c r="G5" s="544"/>
      <c r="H5" s="544"/>
      <c r="I5" s="544"/>
      <c r="J5" s="544"/>
      <c r="K5" s="544"/>
      <c r="L5" s="544"/>
      <c r="M5" s="545" t="s">
        <v>147</v>
      </c>
    </row>
    <row r="6" spans="1:16" ht="89.25" customHeight="1">
      <c r="A6" s="546"/>
      <c r="B6" s="546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 t="s">
        <v>284</v>
      </c>
      <c r="M6" s="545"/>
    </row>
    <row r="7" spans="1:16" ht="27.75" customHeight="1">
      <c r="A7" s="212">
        <v>1</v>
      </c>
      <c r="B7" s="255" t="s">
        <v>195</v>
      </c>
      <c r="C7" s="256">
        <v>2812.5</v>
      </c>
      <c r="D7" s="256">
        <f>+B10*11</f>
        <v>39458.275999999998</v>
      </c>
      <c r="E7" s="256"/>
      <c r="F7" s="256"/>
      <c r="G7" s="256">
        <f>+J15</f>
        <v>728.5</v>
      </c>
      <c r="H7" s="357">
        <f>H10*1.17*161.2+3*119.6+H10*150.8</f>
        <v>1716.4159999999999</v>
      </c>
      <c r="I7" s="256">
        <v>338</v>
      </c>
      <c r="J7" s="357">
        <v>480</v>
      </c>
      <c r="K7" s="256">
        <v>0</v>
      </c>
      <c r="L7" s="256">
        <v>100</v>
      </c>
      <c r="M7" s="257">
        <f>ROUND(SUM(C7:L7),1)</f>
        <v>45633.7</v>
      </c>
    </row>
    <row r="8" spans="1:16" ht="42.7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45669.7</v>
      </c>
    </row>
    <row r="10" spans="1:16" s="214" customFormat="1" ht="18.75" customHeight="1">
      <c r="B10" s="374">
        <v>3587.116</v>
      </c>
      <c r="C10" s="216">
        <f>+B10*11</f>
        <v>39458.275999999998</v>
      </c>
      <c r="D10" s="216"/>
      <c r="E10" s="217"/>
      <c r="F10" s="217"/>
      <c r="G10" s="217"/>
      <c r="H10" s="373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9"/>
      <c r="L11" s="549"/>
      <c r="M11" s="225"/>
    </row>
    <row r="12" spans="1:16" s="214" customFormat="1" ht="69" customHeight="1">
      <c r="B12" s="541" t="s">
        <v>208</v>
      </c>
      <c r="C12" s="542"/>
      <c r="D12" s="224"/>
      <c r="G12" s="176"/>
      <c r="H12" s="176"/>
      <c r="I12" s="541" t="s">
        <v>209</v>
      </c>
      <c r="J12" s="542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2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2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47" t="str">
        <f>+'Ekamut-caxs'!D73</f>
        <v>Լ. Մնացականյան</v>
      </c>
      <c r="I17" s="547"/>
      <c r="J17" s="547"/>
      <c r="K17" s="234"/>
    </row>
    <row r="18" spans="2:11" s="235" customFormat="1" ht="17.25" customHeight="1">
      <c r="B18" s="310"/>
      <c r="C18" s="311"/>
      <c r="D18" s="540" t="s">
        <v>91</v>
      </c>
      <c r="E18" s="540"/>
      <c r="F18" s="312"/>
      <c r="G18" s="313"/>
      <c r="H18" s="548" t="s">
        <v>92</v>
      </c>
      <c r="I18" s="548"/>
      <c r="J18" s="548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47" t="str">
        <f>+'Ekamut-caxs'!D75</f>
        <v>Գ. Աբրահամյան</v>
      </c>
      <c r="I19" s="547"/>
      <c r="J19" s="547"/>
      <c r="K19" s="234"/>
    </row>
    <row r="20" spans="2:11" s="235" customFormat="1" ht="18.75" customHeight="1">
      <c r="B20" s="311"/>
      <c r="C20" s="311"/>
      <c r="D20" s="540" t="s">
        <v>91</v>
      </c>
      <c r="E20" s="540"/>
      <c r="F20" s="312"/>
      <c r="G20" s="313"/>
      <c r="H20" s="548" t="s">
        <v>92</v>
      </c>
      <c r="I20" s="548"/>
      <c r="J20" s="54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8" workbookViewId="0">
      <selection activeCell="F46" sqref="F46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51" t="s">
        <v>67</v>
      </c>
      <c r="B1" s="551"/>
      <c r="C1" s="551"/>
      <c r="D1" s="551"/>
    </row>
    <row r="2" spans="1:4" ht="17.25">
      <c r="A2" s="552" t="str">
        <f>+'Ekamut-caxs'!A7:D7</f>
        <v xml:space="preserve">«Երևանի հ․ 150 մսուր-մանկապարտեզ» ՀՈԱԿ-ի </v>
      </c>
      <c r="B2" s="552"/>
      <c r="C2" s="552"/>
      <c r="D2" s="552"/>
    </row>
    <row r="3" spans="1:4" ht="39.75" customHeight="1">
      <c r="A3" s="552" t="s">
        <v>283</v>
      </c>
      <c r="B3" s="552"/>
      <c r="C3" s="552"/>
      <c r="D3" s="552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273</v>
      </c>
    </row>
    <row r="7" spans="1:4" s="49" customFormat="1" ht="30" customHeight="1">
      <c r="A7" s="461">
        <v>1</v>
      </c>
      <c r="B7" s="462" t="s">
        <v>274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126</v>
      </c>
      <c r="C8" s="463"/>
      <c r="D8" s="463"/>
    </row>
    <row r="9" spans="1:4" ht="25.5" customHeight="1">
      <c r="A9" s="463">
        <v>1.2</v>
      </c>
      <c r="B9" s="464" t="s">
        <v>127</v>
      </c>
      <c r="C9" s="463"/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275</v>
      </c>
      <c r="C11" s="461">
        <f>SUM(C12:C14)</f>
        <v>1</v>
      </c>
      <c r="D11" s="461">
        <f>SUM(D12:D14)</f>
        <v>30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130</v>
      </c>
      <c r="C13" s="463"/>
      <c r="D13" s="463"/>
    </row>
    <row r="14" spans="1:4" ht="21.75" customHeight="1">
      <c r="A14" s="463">
        <v>2.2999999999999998</v>
      </c>
      <c r="B14" s="464" t="s">
        <v>131</v>
      </c>
      <c r="C14" s="463"/>
      <c r="D14" s="463"/>
    </row>
    <row r="15" spans="1:4" s="49" customFormat="1" ht="30" customHeight="1">
      <c r="A15" s="461">
        <v>3</v>
      </c>
      <c r="B15" s="462" t="s">
        <v>276</v>
      </c>
      <c r="C15" s="461">
        <f>SUM(C16:C18)</f>
        <v>1</v>
      </c>
      <c r="D15" s="461">
        <f>SUM(D16:D18)</f>
        <v>30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133</v>
      </c>
      <c r="C17" s="463"/>
      <c r="D17" s="463"/>
    </row>
    <row r="18" spans="1:4" ht="23.25" customHeight="1">
      <c r="A18" s="463">
        <v>3.3</v>
      </c>
      <c r="B18" s="465" t="s">
        <v>134</v>
      </c>
      <c r="C18" s="463"/>
      <c r="D18" s="463"/>
    </row>
    <row r="19" spans="1:4" s="49" customFormat="1" ht="30" customHeight="1">
      <c r="A19" s="461">
        <v>4</v>
      </c>
      <c r="B19" s="462" t="s">
        <v>277</v>
      </c>
      <c r="C19" s="461">
        <f>SUM(C20:C22)</f>
        <v>2</v>
      </c>
      <c r="D19" s="461">
        <f>SUM(D20:D22)</f>
        <v>63</v>
      </c>
    </row>
    <row r="20" spans="1:4" ht="23.25" customHeight="1">
      <c r="A20" s="463">
        <v>4.0999999999999996</v>
      </c>
      <c r="B20" s="465" t="s">
        <v>135</v>
      </c>
      <c r="C20" s="463">
        <v>1</v>
      </c>
      <c r="D20" s="463">
        <v>33</v>
      </c>
    </row>
    <row r="21" spans="1:4" ht="23.25" customHeight="1">
      <c r="A21" s="463">
        <v>4.2</v>
      </c>
      <c r="B21" s="465" t="s">
        <v>136</v>
      </c>
      <c r="C21" s="463"/>
      <c r="D21" s="463"/>
    </row>
    <row r="22" spans="1:4" ht="23.25" customHeight="1">
      <c r="A22" s="463">
        <v>4.3</v>
      </c>
      <c r="B22" s="465" t="s">
        <v>228</v>
      </c>
      <c r="C22" s="463">
        <v>1</v>
      </c>
      <c r="D22" s="463">
        <v>30</v>
      </c>
    </row>
    <row r="23" spans="1:4" s="49" customFormat="1" ht="31.5" customHeight="1">
      <c r="A23" s="461"/>
      <c r="B23" s="462" t="s">
        <v>69</v>
      </c>
      <c r="C23" s="461">
        <f>C7+C11+C15+C19</f>
        <v>4</v>
      </c>
      <c r="D23" s="461">
        <f>D7+D11+D15+D19</f>
        <v>123</v>
      </c>
    </row>
    <row r="24" spans="1:4" ht="48.75" customHeight="1"/>
    <row r="25" spans="1:4" ht="17.25">
      <c r="B25" s="467" t="s">
        <v>2</v>
      </c>
      <c r="C25" s="553" t="str">
        <f>+'Ekamut-caxs'!D73</f>
        <v>Լ. Մնացականյան</v>
      </c>
      <c r="D25" s="553"/>
    </row>
    <row r="26" spans="1:4" ht="15.75" customHeight="1">
      <c r="B26" s="468" t="s">
        <v>4</v>
      </c>
      <c r="C26" s="550" t="s">
        <v>5</v>
      </c>
      <c r="D26" s="550"/>
    </row>
    <row r="27" spans="1:4" ht="27" customHeight="1">
      <c r="B27" s="469" t="s">
        <v>6</v>
      </c>
      <c r="C27" s="553" t="str">
        <f>+'Ekamut-caxs'!D75</f>
        <v>Գ. Աբրահամյան</v>
      </c>
      <c r="D27" s="553"/>
    </row>
    <row r="28" spans="1:4">
      <c r="B28" s="470"/>
      <c r="C28" s="550" t="s">
        <v>5</v>
      </c>
      <c r="D28" s="550"/>
    </row>
    <row r="29" spans="1:4">
      <c r="B29" s="471" t="s">
        <v>137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https://mul2.yerevan.am/tasks/1468002/oneclick/150.xlsx?token=13fd42de77225369951acae68ef2d426</cp:keywords>
  <cp:lastModifiedBy>Lusine Petrosyan</cp:lastModifiedBy>
  <cp:lastPrinted>2024-04-17T07:13:40Z</cp:lastPrinted>
  <dcterms:created xsi:type="dcterms:W3CDTF">1996-10-14T23:33:28Z</dcterms:created>
  <dcterms:modified xsi:type="dcterms:W3CDTF">2024-05-08T15:39:12Z</dcterms:modified>
</cp:coreProperties>
</file>