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FF39F5C-729B-4E0E-BA69-A9742EF5152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62" i="19"/>
  <c r="J48" i="19"/>
  <c r="H7" i="11"/>
  <c r="D7" i="11"/>
  <c r="C19" i="9"/>
  <c r="C7" i="10"/>
  <c r="A7" i="7" l="1"/>
  <c r="A2" i="20"/>
  <c r="C6" i="9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N17" i="20"/>
  <c r="O17" i="20" s="1"/>
  <c r="O7" i="20"/>
  <c r="E19" i="20"/>
  <c r="I19" i="20"/>
  <c r="N14" i="20"/>
  <c r="O14" i="20" s="1"/>
  <c r="N8" i="20"/>
  <c r="O8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D11" i="9"/>
  <c r="E11" i="9" s="1"/>
  <c r="D8" i="9"/>
  <c r="E8" i="9" s="1"/>
  <c r="A8" i="9"/>
  <c r="A11" i="9" s="1"/>
  <c r="A14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9" i="9" l="1"/>
  <c r="A12" i="9" s="1"/>
  <c r="E20" i="7"/>
  <c r="D20" i="7"/>
  <c r="A18" i="7"/>
  <c r="A12" i="10"/>
  <c r="A10" i="9"/>
  <c r="M7" i="11"/>
  <c r="F15" i="7"/>
  <c r="M15" i="7" s="1"/>
  <c r="M16" i="7"/>
  <c r="L15" i="7"/>
  <c r="K15" i="7"/>
  <c r="A13" i="19"/>
  <c r="A14" i="19" s="1"/>
  <c r="L20" i="7" l="1"/>
  <c r="K20" i="7"/>
  <c r="M20" i="7"/>
  <c r="A15" i="10"/>
  <c r="A16" i="10" s="1"/>
  <c r="A17" i="10" s="1"/>
  <c r="A18" i="10" s="1"/>
  <c r="A19" i="10" s="1"/>
  <c r="A20" i="10" s="1"/>
  <c r="A22" i="10" s="1"/>
  <c r="A13" i="10"/>
  <c r="A14" i="10" s="1"/>
  <c r="A19" i="7"/>
  <c r="A20" i="7" s="1"/>
  <c r="A22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23" i="9" s="1"/>
  <c r="B14" i="9"/>
  <c r="B15" i="9"/>
  <c r="B16" i="9"/>
  <c r="B17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8" i="19"/>
  <c r="A45" i="7" l="1"/>
  <c r="A45" i="19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61" i="7" s="1"/>
  <c r="A63" i="7" s="1"/>
  <c r="A64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K18" i="7" l="1"/>
  <c r="D13" i="7"/>
  <c r="K13" i="7" s="1"/>
  <c r="L18" i="7"/>
  <c r="E13" i="7"/>
  <c r="L13" i="7" s="1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M13" i="7" l="1"/>
  <c r="D7" i="9"/>
  <c r="D6" i="9" s="1"/>
  <c r="D8" i="10"/>
  <c r="D7" i="10" s="1"/>
  <c r="E8" i="10" l="1"/>
  <c r="E7" i="9"/>
  <c r="L35" i="19"/>
  <c r="L36" i="19" s="1"/>
  <c r="D35" i="19" s="1"/>
  <c r="E6" i="9" l="1"/>
  <c r="F35" i="7" l="1"/>
  <c r="E35" i="7" l="1"/>
  <c r="C35" i="7"/>
  <c r="D35" i="7"/>
  <c r="D71" i="19"/>
  <c r="F71" i="19" s="1"/>
  <c r="D28" i="9"/>
  <c r="E28" i="9" s="1"/>
  <c r="F31" i="7"/>
  <c r="F30" i="7" s="1"/>
  <c r="D28" i="10"/>
  <c r="C31" i="7"/>
  <c r="C30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K30" i="7" l="1"/>
  <c r="M30" i="7"/>
  <c r="L30" i="7"/>
  <c r="E23" i="10"/>
  <c r="C81" i="10"/>
  <c r="D6" i="10" s="1"/>
  <c r="E7" i="10"/>
  <c r="F12" i="7" l="1"/>
  <c r="D81" i="10"/>
  <c r="E81" i="10" s="1"/>
  <c r="E6" i="10"/>
  <c r="E12" i="7" l="1"/>
  <c r="D12" i="7"/>
  <c r="H11" i="7"/>
  <c r="F88" i="7"/>
  <c r="C12" i="7"/>
  <c r="L12" i="7" l="1"/>
  <c r="D88" i="7"/>
  <c r="K12" i="7"/>
  <c r="C88" i="7"/>
  <c r="E88" i="7"/>
  <c r="M12" i="7"/>
  <c r="K88" i="7" l="1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<sst xmlns="http://schemas.openxmlformats.org/spreadsheetml/2006/main" count="494" uniqueCount="290">
  <si>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</si>
  <si>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</si>
  <si>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</si>
  <si>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</si>
  <si>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</si>
  <si>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</si>
  <si>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</si>
  <si>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</si>
  <si>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</si>
  <si>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</si>
  <si>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</si>
  <si>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</si>
  <si>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</si>
  <si>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</si>
  <si>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</si>
  <si>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</si>
  <si>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</si>
  <si>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</si>
  <si>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</si>
  <si>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</si>
  <si>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</si>
  <si>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</si>
  <si>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</si>
  <si>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</si>
  <si>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</si>
  <si>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</si>
  <si>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</si>
  <si>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</si>
  <si>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</si>
  <si>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</si>
  <si>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</si>
  <si>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</si>
  <si>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</si>
  <si>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</si>
  <si>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</si>
  <si>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</si>
  <si>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</si>
  <si>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</si>
  <si>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</si>
  <si>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</si>
  <si>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</si>
  <si>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</si>
  <si>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</si>
  <si>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</si>
  <si>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</si>
  <si>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</si>
  <si>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</si>
  <si>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</si>
  <si>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</si>
  <si>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</si>
  <si>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</si>
  <si>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</si>
  <si>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</si>
  <si>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</si>
  <si>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</si>
  <si>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</si>
  <si>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</si>
  <si>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</si>
  <si>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</si>
  <si>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</si>
  <si>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</si>
  <si>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</si>
  <si>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</si>
  <si>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</si>
  <si>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</si>
  <si>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</si>
  <si>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</si>
  <si>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</si>
  <si>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</si>
  <si>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</si>
  <si>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</si>
  <si>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</si>
  <si>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</si>
  <si>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</si>
  <si>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</si>
  <si>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</si>
  <si>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</si>
  <si>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</si>
  <si>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</si>
  <si>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</si>
  <si>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</si>
  <si>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</si>
  <si>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</si>
  <si>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</si>
  <si>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</si>
  <si>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</si>
  <si>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</si>
  <si>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</si>
  <si>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</si>
  <si>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</si>
  <si>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</si>
  <si>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</si>
  <si>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</si>
  <si>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</si>
  <si>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</si>
  <si>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</si>
  <si>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</si>
  <si>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</si>
  <si>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</si>
  <si>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</si>
  <si>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</si>
  <si>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</si>
  <si>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</si>
  <si>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</si>
  <si>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</si>
  <si>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</si>
  <si>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</si>
  <si>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</si>
  <si>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</si>
  <si>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</si>
  <si>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</si>
  <si>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</si>
  <si>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</si>
  <si>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</si>
  <si>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</si>
  <si>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</si>
  <si>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</si>
  <si>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</si>
  <si>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</si>
  <si>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</si>
  <si>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</si>
  <si>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</si>
  <si>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</si>
  <si>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</si>
  <si>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</si>
  <si>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</si>
  <si>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</si>
  <si>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</si>
  <si>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</si>
  <si>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</si>
  <si>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</si>
  <si>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</si>
  <si>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</si>
  <si>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</si>
  <si>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</si>
  <si>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</si>
  <si>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</si>
  <si>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</si>
  <si>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</si>
  <si>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</si>
  <si>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</si>
  <si>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</si>
  <si>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</si>
  <si>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</si>
  <si>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</si>
  <si>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</si>
  <si>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</si>
  <si>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</si>
  <si>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</si>
  <si>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</si>
  <si>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</si>
  <si>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</si>
  <si>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</si>
  <si>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</si>
  <si>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</si>
  <si>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</si>
  <si>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</si>
  <si>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</si>
  <si>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</si>
  <si>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</si>
  <si>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</si>
  <si>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</si>
  <si>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</si>
  <si>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</si>
  <si>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</si>
  <si>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</si>
  <si>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</si>
  <si>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</si>
  <si>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</si>
  <si>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</si>
  <si>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</si>
  <si>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</si>
  <si>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</si>
  <si>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</si>
  <si>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</si>
  <si>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</si>
  <si>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</si>
  <si>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</si>
  <si>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</si>
  <si>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</si>
  <si>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</si>
  <si>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</si>
  <si>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</si>
  <si>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</si>
  <si>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</si>
  <si>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</si>
  <si>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</si>
  <si>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</si>
  <si>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</si>
  <si>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</si>
  <si>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</si>
  <si>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</si>
  <si>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</si>
  <si>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</si>
  <si>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</si>
  <si>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</si>
  <si>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</si>
  <si>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</si>
  <si>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</si>
  <si>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</si>
  <si>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</si>
  <si>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</si>
  <si>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</si>
  <si>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</si>
  <si>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</si>
  <si>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</si>
  <si>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</si>
  <si>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</si>
  <si>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</si>
  <si>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</si>
  <si>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</si>
  <si>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</si>
  <si>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</si>
  <si>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</si>
  <si>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</si>
  <si>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</si>
  <si>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</si>
  <si>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</si>
  <si>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</si>
  <si>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</si>
  <si>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</si>
  <si>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</si>
  <si>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</si>
  <si>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</si>
  <si>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</si>
  <si>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</si>
  <si>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</si>
  <si>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</si>
  <si>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</si>
  <si>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</si>
  <si>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</si>
  <si>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</si>
  <si>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</si>
  <si>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</si>
  <si>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</si>
  <si>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</si>
  <si>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</si>
  <si>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</si>
  <si>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</si>
  <si>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</si>
  <si>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</si>
  <si>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</si>
  <si>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</si>
  <si>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</si>
  <si>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</si>
  <si>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</si>
  <si>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</si>
  <si>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</si>
  <si>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</si>
  <si>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</si>
  <si>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</si>
  <si>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</si>
  <si>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</si>
  <si>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</si>
  <si>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</si>
  <si>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</si>
  <si>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</si>
  <si>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</si>
  <si>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</si>
  <si>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</si>
  <si>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</si>
  <si>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</si>
  <si>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</si>
  <si>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</si>
  <si>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</si>
  <si>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</si>
  <si>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</si>
  <si>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</si>
  <si>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</si>
  <si>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</si>
  <si>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</si>
  <si>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</si>
  <si>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</si>
  <si>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</si>
  <si>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</si>
  <si>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</si>
  <si>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</si>
  <si>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 152 մսուր-մանկապարտեզ» ՀՈԱԿ-ի </t>
  </si>
  <si>
    <t xml:space="preserve">  2024թ. դրամական միջոցների հոսքերի</t>
  </si>
  <si>
    <t>ՏՆՕՐԵՆԻ Ժ/Պ՝</t>
  </si>
  <si>
    <t>Ա․Զաքարյան</t>
  </si>
  <si>
    <t>Գ․Իսրայելյան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</si>
  <si>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</si>
  <si>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</si>
  <si>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</si>
  <si>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</si>
  <si>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Փաստաթղթերի արխիվացում</t>
  </si>
  <si>
    <t>Աշխատավարձի գծով</t>
  </si>
  <si>
    <t>երաժշտական համակարգ (2023թ.-ին գրություն ունեին)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</si>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</sst>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kAIABQAE0AAAAAAAAAAAAAAAAAAAAAAAAAAAAAAAAAAAAAAAAAAAAAAAAAAAAAAAAAAAAAAAAAAAAAAAAAAAAAAAAAAAAAAAAAAAAAAAAAAAAAAAAAAAAAAAAAAAAAAAAAAADoBwUAAwAIABMAJ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5NDRaMCMGCSqGSIb3DQEJBDEWBBQJHk38l6/YrGhTK/5YT/CTqCFDVDArBgsqhkiG9w0BCRACDDEcMBowGDAWBBRE5xMFRVajmd/v2Zzf5CvSbEm8HjANBgkqhkiG9w0BAQEFAASCAQCaaJcRa8ny0vkvK44lBL8n38dpsKdZa/Cdqld6ex3cICKCiNSw5U6nb9WRIK2PYyH9u8JdUV3MrbWq6o3r6o/ZtezkxAgM+t2RcLGtge2Cs7POzq/wI9M4jOIW3rGI4hkv3NM8ixDxv32rda+04LwnyMpFhiNUFN9/SKAG65Ajo2e5GJBfUC/rBatagmPjFhV10pZ8E6FJ7NglnW4WF/QNwjymGmy/Gudb6ShV9RK5y93u30HLaeGmsrBU6HZQyBc7jIRScOwGtUOsw4vZiLH2RGnwY0Dxbo8oYjHMygOhTvNWjKEZn51m7HFAmWkHqiH4jCbLWSTnAHBpycaTwAN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kAIABQAE0AAAAAAAAAAAAAAAAAAAAAAAAAAAAAAAAAAAAAAAAAAAAAAAAAAAAAAAAAAAAAAAAAAAAAAAAAAAAAAAAAAAAAAAAAAAAAAAAAAAAAAAAAAAAAAAAAAAAAAAAAAADoBwUAAwAIABMAJ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5NDBaMCMGCSqGSIb3DQEJBDEWBBTlTPu8KZojUCVY42J4V42+YDUtRDArBgsqhkiG9w0BCRACDDEcMBowGDAWBBRE5xMFRVajmd/v2Zzf5CvSbEm8HjANBgkqhkiG9w0BAQEFAASCAQBKjCgjdhRaheWsbkxm1nM/2Qn4vqD+RSs8Kj4KyMwDFdMbqK2FnSUe+eN6b5Wtjg//XfcAI0WHYlHpV693jevqOOPE2oT+ffPxNO/Iqk/z2Az8gSxUNJdRS1eGDGny6V6qxn2QLA+WS3UTVo8XCv7Now9mR3zmncvjAJ1zBH/Zr4ds4xXaA3PaxSa0HYLup6xLs2cvSAu5uqitRwcTnSG4zupnIFJZpTN513RKzphvS8fz/C1p7JouPIpoFwkR4p6uFuvaA+kLG1ad3AhoCOwcj0c64wUquevYqbVjJhtywdwebk8j/8MBoFv8pHlm5ptUMij+GNBV+0hSPOpC6R6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2535757-0E2D-454D-88A2-480F90F7D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E5B92D3-91AE-1831-F450-1532BDCEF4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3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291</v>
      </c>
      <c r="F1" s="329"/>
    </row>
    <row r="2" spans="1:14" s="6" customFormat="1">
      <c r="C2" s="329"/>
      <c r="D2" s="481" t="s">
        <v>39</v>
      </c>
      <c r="E2" s="481"/>
      <c r="F2" s="329"/>
    </row>
    <row r="3" spans="1:14" s="6" customFormat="1">
      <c r="C3" s="329"/>
      <c r="D3" s="482" t="s">
        <v>221</v>
      </c>
      <c r="E3" s="482"/>
      <c r="F3" s="329"/>
    </row>
    <row r="4" spans="1:14" s="35" customFormat="1" ht="24.75" customHeight="1">
      <c r="B4" s="352"/>
      <c r="C4" s="352"/>
      <c r="D4" s="481" t="s">
        <v>275</v>
      </c>
      <c r="E4" s="481"/>
    </row>
    <row r="5" spans="1:14" s="35" customFormat="1" ht="20.25" customHeight="1">
      <c r="B5" s="352"/>
      <c r="C5" s="481" t="s">
        <v>222</v>
      </c>
      <c r="D5" s="481"/>
      <c r="E5" s="481"/>
    </row>
    <row r="6" spans="1:14" ht="20.25">
      <c r="A6" s="484" t="s">
        <v>40</v>
      </c>
      <c r="B6" s="484"/>
      <c r="C6" s="484"/>
      <c r="D6" s="484"/>
      <c r="E6" s="484"/>
      <c r="F6" s="36"/>
    </row>
    <row r="7" spans="1:14" ht="20.45" customHeight="1">
      <c r="A7" s="485" t="s">
        <v>277</v>
      </c>
      <c r="B7" s="485"/>
      <c r="C7" s="485"/>
      <c r="D7" s="485"/>
      <c r="E7" s="485"/>
      <c r="F7" s="58" t="s">
        <v>205</v>
      </c>
    </row>
    <row r="8" spans="1:14" ht="18.75" customHeight="1">
      <c r="A8" s="486" t="s">
        <v>276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48200.800000000003</v>
      </c>
      <c r="E11" s="337"/>
      <c r="F11" s="323">
        <v>66640.191999999995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>
      <c r="A15" s="102">
        <f>+A12+1</f>
        <v>3</v>
      </c>
      <c r="B15" s="17" t="s">
        <v>235</v>
      </c>
      <c r="C15" s="17"/>
      <c r="D15" s="321">
        <f>+D16+D17</f>
        <v>1301.9000000000001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237</v>
      </c>
      <c r="C17" s="15"/>
      <c r="D17" s="320">
        <v>1301.9000000000001</v>
      </c>
      <c r="E17" s="323"/>
    </row>
    <row r="18" spans="1:19">
      <c r="A18" s="102">
        <v>4</v>
      </c>
      <c r="B18" s="18" t="s">
        <v>238</v>
      </c>
      <c r="C18" s="18"/>
      <c r="D18" s="323">
        <f>+'Komunal '!N20</f>
        <v>4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929.4</v>
      </c>
      <c r="E24" s="338"/>
      <c r="M24" s="6"/>
    </row>
    <row r="25" spans="1:19" s="3" customFormat="1" ht="16.5">
      <c r="A25" s="101">
        <v>5.0999999999999996</v>
      </c>
      <c r="B25" s="16" t="s">
        <v>70</v>
      </c>
      <c r="C25" s="45"/>
      <c r="D25" s="322">
        <f>+D68</f>
        <v>929.4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v>6</v>
      </c>
      <c r="B27" s="17" t="s">
        <v>10</v>
      </c>
      <c r="C27" s="348"/>
      <c r="D27" s="323">
        <v>4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50464.100000000006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287</v>
      </c>
      <c r="C32" s="44"/>
      <c r="D32" s="321">
        <f>+Ashkhatavardz!M9</f>
        <v>37603.800000000003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8285.9</v>
      </c>
      <c r="E35" s="337"/>
      <c r="G35" s="350">
        <v>85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10752.5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712.9</v>
      </c>
      <c r="E36" s="337"/>
      <c r="F36" s="338">
        <f>+D36-'Komunal '!F27</f>
        <v>0</v>
      </c>
      <c r="L36" s="6">
        <f>+L35*0.8</f>
        <v>8602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784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105.5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189.6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130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261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187</v>
      </c>
      <c r="H46" s="349">
        <v>147</v>
      </c>
      <c r="I46" s="459" t="s">
        <v>188</v>
      </c>
      <c r="J46" s="459">
        <f>+F46*H46</f>
        <v>441</v>
      </c>
      <c r="K46"/>
      <c r="L46"/>
      <c r="M46"/>
      <c r="N46"/>
    </row>
    <row r="47" spans="1:19">
      <c r="A47" s="102">
        <v>10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187</v>
      </c>
      <c r="H47" s="460">
        <v>27.9</v>
      </c>
      <c r="I47" s="459" t="s">
        <v>188</v>
      </c>
      <c r="J47" s="459">
        <f>+F47*H47</f>
        <v>83.699999999999989</v>
      </c>
      <c r="K47"/>
      <c r="L47"/>
      <c r="M47"/>
      <c r="N47"/>
    </row>
    <row r="48" spans="1:19">
      <c r="A48" s="102">
        <v>11</v>
      </c>
      <c r="B48" s="18" t="s">
        <v>72</v>
      </c>
      <c r="C48" s="44"/>
      <c r="D48" s="323">
        <v>200</v>
      </c>
      <c r="E48" s="337"/>
      <c r="F48" s="487">
        <f t="shared" ref="F48:F50" si="2">+$F$46</f>
        <v>3</v>
      </c>
      <c r="G48" s="487" t="s">
        <v>187</v>
      </c>
      <c r="H48" s="494" t="s">
        <v>262</v>
      </c>
      <c r="I48" s="496" t="s">
        <v>188</v>
      </c>
      <c r="J48" s="496">
        <f>1*80+1*110+1*250</f>
        <v>440</v>
      </c>
      <c r="K48" s="490" t="s">
        <v>263</v>
      </c>
      <c r="L48"/>
      <c r="M48"/>
      <c r="N48"/>
    </row>
    <row r="49" spans="1:14">
      <c r="A49" s="102">
        <f t="shared" ref="A49:A67" si="3">+A48+1</f>
        <v>12</v>
      </c>
      <c r="B49" s="18" t="s">
        <v>46</v>
      </c>
      <c r="C49" s="44"/>
      <c r="D49" s="323">
        <v>240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3"/>
        <v>13</v>
      </c>
      <c r="B50" s="18" t="s">
        <v>117</v>
      </c>
      <c r="C50" s="44"/>
      <c r="D50" s="323">
        <v>20</v>
      </c>
      <c r="E50" s="337"/>
      <c r="F50" s="489">
        <f t="shared" si="2"/>
        <v>3</v>
      </c>
      <c r="G50" s="489" t="s">
        <v>187</v>
      </c>
      <c r="H50" s="491">
        <v>38.700000000000003</v>
      </c>
      <c r="I50" s="492" t="s">
        <v>188</v>
      </c>
      <c r="J50" s="492">
        <f>+F50*H50</f>
        <v>116.10000000000001</v>
      </c>
      <c r="K50" s="493"/>
      <c r="L50"/>
      <c r="M50"/>
      <c r="N50"/>
    </row>
    <row r="51" spans="1:14">
      <c r="A51" s="102">
        <f t="shared" si="3"/>
        <v>14</v>
      </c>
      <c r="B51" s="18" t="s">
        <v>118</v>
      </c>
      <c r="C51" s="44"/>
      <c r="D51" s="323">
        <v>40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3"/>
        <v>15</v>
      </c>
      <c r="B52" s="18" t="s">
        <v>24</v>
      </c>
      <c r="C52" s="44"/>
      <c r="D52" s="323">
        <v>210</v>
      </c>
      <c r="E52" s="337"/>
    </row>
    <row r="53" spans="1:14">
      <c r="A53" s="102">
        <f t="shared" si="3"/>
        <v>16</v>
      </c>
      <c r="B53" s="18" t="s">
        <v>25</v>
      </c>
      <c r="C53" s="44"/>
      <c r="D53" s="323">
        <v>95.1</v>
      </c>
      <c r="E53" s="337"/>
    </row>
    <row r="54" spans="1:14" hidden="1">
      <c r="A54" s="102">
        <f t="shared" si="3"/>
        <v>17</v>
      </c>
      <c r="B54" s="18" t="s">
        <v>64</v>
      </c>
      <c r="C54" s="44"/>
      <c r="D54" s="323"/>
      <c r="E54" s="337"/>
    </row>
    <row r="55" spans="1:14" hidden="1">
      <c r="A55" s="102">
        <v>17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3"/>
        <v>19</v>
      </c>
      <c r="B57" s="18" t="s">
        <v>73</v>
      </c>
      <c r="C57" s="44"/>
      <c r="D57" s="323">
        <v>44</v>
      </c>
      <c r="E57" s="337"/>
    </row>
    <row r="58" spans="1:14">
      <c r="A58" s="102">
        <f t="shared" si="3"/>
        <v>20</v>
      </c>
      <c r="B58" s="18" t="s">
        <v>74</v>
      </c>
      <c r="C58" s="44"/>
      <c r="D58" s="323">
        <v>107</v>
      </c>
      <c r="E58" s="337"/>
    </row>
    <row r="59" spans="1:14">
      <c r="A59" s="102">
        <f t="shared" si="3"/>
        <v>21</v>
      </c>
      <c r="B59" s="18" t="s">
        <v>44</v>
      </c>
      <c r="C59" s="44"/>
      <c r="D59" s="323">
        <v>3</v>
      </c>
      <c r="E59" s="337"/>
    </row>
    <row r="60" spans="1:14">
      <c r="A60" s="102">
        <f t="shared" si="3"/>
        <v>22</v>
      </c>
      <c r="B60" s="18" t="s">
        <v>119</v>
      </c>
      <c r="C60" s="44"/>
      <c r="D60" s="323">
        <v>43.2</v>
      </c>
      <c r="E60" s="337"/>
    </row>
    <row r="61" spans="1:14" hidden="1">
      <c r="A61" s="102">
        <f t="shared" si="3"/>
        <v>23</v>
      </c>
      <c r="B61" s="18" t="s">
        <v>45</v>
      </c>
      <c r="C61" s="44"/>
      <c r="D61" s="323"/>
      <c r="E61" s="337"/>
    </row>
    <row r="62" spans="1:14">
      <c r="A62" s="102">
        <v>23</v>
      </c>
      <c r="B62" s="18" t="s">
        <v>61</v>
      </c>
      <c r="C62" s="44"/>
      <c r="D62" s="323">
        <f>24+36</f>
        <v>60</v>
      </c>
      <c r="E62" s="337"/>
    </row>
    <row r="63" spans="1:14" s="6" customFormat="1" hidden="1">
      <c r="A63" s="102">
        <f t="shared" si="3"/>
        <v>24</v>
      </c>
      <c r="B63" s="17"/>
      <c r="C63" s="348"/>
      <c r="D63" s="323"/>
      <c r="E63" s="337"/>
    </row>
    <row r="64" spans="1:14" s="6" customFormat="1" hidden="1">
      <c r="A64" s="102">
        <f t="shared" si="3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286</v>
      </c>
      <c r="C65" s="348"/>
      <c r="D65" s="323">
        <v>50</v>
      </c>
      <c r="E65" s="337"/>
      <c r="F65" s="351" t="s">
        <v>258</v>
      </c>
    </row>
    <row r="66" spans="1:12" s="6" customFormat="1">
      <c r="A66" s="102">
        <v>25</v>
      </c>
      <c r="B66" s="17" t="s">
        <v>225</v>
      </c>
      <c r="C66" s="348"/>
      <c r="D66" s="323">
        <v>35</v>
      </c>
      <c r="E66" s="337"/>
      <c r="F66" s="58"/>
    </row>
    <row r="67" spans="1:12">
      <c r="A67" s="102">
        <f t="shared" si="3"/>
        <v>26</v>
      </c>
      <c r="B67" s="18" t="s">
        <v>26</v>
      </c>
      <c r="C67" s="44"/>
      <c r="D67" s="323">
        <v>929.4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f>+D67</f>
        <v>929.4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 hidden="1">
      <c r="A70" s="102">
        <v>27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50464.1</v>
      </c>
      <c r="E71" s="341"/>
      <c r="F71" s="483">
        <f>+D29-D71</f>
        <v>0</v>
      </c>
      <c r="G71" s="483"/>
    </row>
    <row r="72" spans="1:12" ht="37.5" hidden="1" customHeight="1">
      <c r="B72" s="50"/>
      <c r="C72" s="8"/>
    </row>
    <row r="73" spans="1:12" s="6" customFormat="1" ht="30" hidden="1" customHeight="1">
      <c r="B73" s="291" t="s">
        <v>279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6.28515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292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'Ekamut-caxs'!A7:E7</f>
        <v xml:space="preserve">«Երևանի հ․ 152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278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319.70000000000874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544.90000000000873</v>
      </c>
      <c r="D12" s="239">
        <f>+F12</f>
        <v>544.90000000000873</v>
      </c>
      <c r="E12" s="239">
        <f>+F12</f>
        <v>544.90000000000873</v>
      </c>
      <c r="F12" s="189">
        <f>+'Dramakani hamematakan'!D6</f>
        <v>544.90000000000873</v>
      </c>
      <c r="G12" s="331"/>
      <c r="H12" s="502" t="s">
        <v>220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9641.2000000000007</v>
      </c>
      <c r="D13" s="189">
        <f t="shared" si="1"/>
        <v>22478.45</v>
      </c>
      <c r="E13" s="189">
        <f t="shared" si="1"/>
        <v>34855.125</v>
      </c>
      <c r="F13" s="189">
        <f>SUM(F14:F15,F18,F22:F29)</f>
        <v>49665.8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9640.2000000000007</v>
      </c>
      <c r="D14" s="254">
        <v>21690.400000000001</v>
      </c>
      <c r="E14" s="254">
        <v>33740.6</v>
      </c>
      <c r="F14" s="187">
        <f>+'Ekamut-caxs'!D11</f>
        <v>48200.800000000003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7">SUM(D19:D21)</f>
        <v>786.05000000000007</v>
      </c>
      <c r="E18" s="187">
        <f t="shared" si="7"/>
        <v>1111.5250000000001</v>
      </c>
      <c r="F18" s="187">
        <f t="shared" si="7"/>
        <v>1437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650.95000000000005</v>
      </c>
      <c r="E20" s="343">
        <f>+F20*0.75</f>
        <v>976.42500000000007</v>
      </c>
      <c r="F20" s="182">
        <f>+'Ekamut-caxs'!D17</f>
        <v>1301.9000000000001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289</v>
      </c>
      <c r="C21" s="343"/>
      <c r="D21" s="343">
        <f t="shared" ref="D21:F21" si="8">+D73</f>
        <v>135.1</v>
      </c>
      <c r="E21" s="343">
        <f t="shared" si="8"/>
        <v>135.1</v>
      </c>
      <c r="F21" s="343">
        <f t="shared" si="8"/>
        <v>135.1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9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>
      <c r="A28" s="54">
        <v>4</v>
      </c>
      <c r="B28" s="347" t="str">
        <f>+'Ekamut-caxs'!B27</f>
        <v>Բանկի տոկոսից</v>
      </c>
      <c r="C28" s="254">
        <v>1</v>
      </c>
      <c r="D28" s="254">
        <v>2</v>
      </c>
      <c r="E28" s="254">
        <v>3</v>
      </c>
      <c r="F28" s="186">
        <f>+'Ekamut-caxs'!D27</f>
        <v>4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5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259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10102.383333333335</v>
      </c>
      <c r="D30" s="189">
        <f>D31+D73+D85</f>
        <v>22848.108333333334</v>
      </c>
      <c r="E30" s="189">
        <f>E31+E73+E85</f>
        <v>35104.833333333336</v>
      </c>
      <c r="F30" s="189">
        <f>F31+F73+F85</f>
        <v>50206.999999999993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10102.383333333335</v>
      </c>
      <c r="D31" s="189">
        <f>SUM(D32,D35:D41,D45:D67,D71:D72)</f>
        <v>22713.008333333335</v>
      </c>
      <c r="E31" s="189">
        <f>SUM(E32,E35:E41,E45:E67,E71:E72)</f>
        <v>34969.733333333337</v>
      </c>
      <c r="F31" s="189">
        <f>SUM(F32,F35:F41,F45:F67,F71:F72)</f>
        <v>49755.799999999996</v>
      </c>
      <c r="G31" s="332"/>
      <c r="H31" s="94"/>
      <c r="I31" s="35"/>
      <c r="J31" s="35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+F32/12*2+1400</f>
        <v>7667.3</v>
      </c>
      <c r="D32" s="254">
        <f>+F32/12*5+1200</f>
        <v>16868.25</v>
      </c>
      <c r="E32" s="254">
        <f>+F32/12*8+1300</f>
        <v>26369.200000000001</v>
      </c>
      <c r="F32" s="187">
        <f>+'Ekamut-caxs'!D32</f>
        <v>37603.800000000003</v>
      </c>
      <c r="G32" s="333"/>
      <c r="H32" s="97"/>
      <c r="I32" s="88"/>
      <c r="J32" s="88"/>
      <c r="K32" s="251" t="str">
        <f t="shared" si="10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0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1380.9833333333333</v>
      </c>
      <c r="D35" s="254">
        <f>+F35/12*5</f>
        <v>3452.4583333333335</v>
      </c>
      <c r="E35" s="254">
        <f>+F35/12*8</f>
        <v>5523.9333333333334</v>
      </c>
      <c r="F35" s="187">
        <f>+'Ekamut-caxs'!D35</f>
        <v>8285.9</v>
      </c>
      <c r="G35" s="333"/>
      <c r="H35" s="97"/>
      <c r="I35" s="88"/>
      <c r="J35" s="88"/>
      <c r="K35" s="251" t="str">
        <f t="shared" si="10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354.5</v>
      </c>
      <c r="D36" s="254">
        <v>491.5</v>
      </c>
      <c r="E36" s="254">
        <v>498.5</v>
      </c>
      <c r="F36" s="187">
        <f>+'Ekamut-caxs'!D36</f>
        <v>712.9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157.69999999999999</v>
      </c>
      <c r="D37" s="254">
        <v>366.4</v>
      </c>
      <c r="E37" s="254">
        <v>534.70000000000005</v>
      </c>
      <c r="F37" s="187">
        <f>+'Ekamut-caxs'!D37</f>
        <v>784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5" t="str">
        <f>+'Ekamut-caxs'!B38</f>
        <v>Ջրմուղ-կոյուղու գծով</v>
      </c>
      <c r="C38" s="254">
        <v>14.8</v>
      </c>
      <c r="D38" s="254">
        <v>36.1</v>
      </c>
      <c r="E38" s="254">
        <v>66.3</v>
      </c>
      <c r="F38" s="187">
        <f>+'Komunal '!M27</f>
        <v>101.4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45" t="str">
        <f>+'Ekamut-caxs'!B39</f>
        <v>Աղբահանության գծով</v>
      </c>
      <c r="C39" s="254">
        <v>2.7</v>
      </c>
      <c r="D39" s="254">
        <v>6.7</v>
      </c>
      <c r="E39" s="254">
        <v>10.7</v>
      </c>
      <c r="F39" s="187">
        <f>+'Ekamut-caxs'!D39</f>
        <v>16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40.1</v>
      </c>
      <c r="D41" s="254">
        <f t="shared" si="12"/>
        <v>85</v>
      </c>
      <c r="E41" s="254">
        <f>SUM(E42:E44)</f>
        <v>129.9</v>
      </c>
      <c r="F41" s="187">
        <f>SUM(F42:F44)</f>
        <v>189.6</v>
      </c>
      <c r="G41" s="333"/>
      <c r="H41" s="97"/>
      <c r="I41" s="88"/>
      <c r="J41" s="88"/>
      <c r="K41" s="251" t="str">
        <f t="shared" si="10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0.5</v>
      </c>
      <c r="D43" s="343">
        <v>1</v>
      </c>
      <c r="E43" s="343">
        <v>1.5</v>
      </c>
      <c r="F43" s="191">
        <f>+'Ekamut-caxs'!D43</f>
        <v>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130</v>
      </c>
      <c r="G44" s="335"/>
      <c r="K44" s="251" t="str">
        <f t="shared" si="10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110.2</v>
      </c>
      <c r="D46" s="254">
        <v>220.4</v>
      </c>
      <c r="E46" s="254">
        <v>330.6</v>
      </c>
      <c r="F46" s="187">
        <f>+'Ekamut-caxs'!D46</f>
        <v>441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v>20.9</v>
      </c>
      <c r="D47" s="254">
        <v>41.9</v>
      </c>
      <c r="E47" s="254">
        <v>62.8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/>
      <c r="D48" s="254">
        <v>200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/>
      <c r="D49" s="254">
        <v>150</v>
      </c>
      <c r="E49" s="254">
        <v>240</v>
      </c>
      <c r="F49" s="187">
        <f>+'Ekamut-caxs'!D49</f>
        <v>240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/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0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v>15</v>
      </c>
      <c r="D51" s="254">
        <v>40</v>
      </c>
      <c r="E51" s="254">
        <v>40</v>
      </c>
      <c r="F51" s="187">
        <f>+'Ekamut-caxs'!D51</f>
        <v>40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v>30.1</v>
      </c>
      <c r="D52" s="254">
        <v>100</v>
      </c>
      <c r="E52" s="254">
        <v>150</v>
      </c>
      <c r="F52" s="187">
        <f>+'Ekamut-caxs'!D52</f>
        <v>210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v>7.1</v>
      </c>
      <c r="D53" s="254">
        <v>7.1</v>
      </c>
      <c r="E53" s="254">
        <v>95.1</v>
      </c>
      <c r="F53" s="187">
        <f>+'Ekamut-caxs'!D53</f>
        <v>95.1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35</v>
      </c>
      <c r="D56" s="254">
        <v>75</v>
      </c>
      <c r="E56" s="254">
        <v>105</v>
      </c>
      <c r="F56" s="187">
        <f>+'Ekamut-caxs'!D56</f>
        <v>105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32</v>
      </c>
      <c r="E57" s="254">
        <v>44</v>
      </c>
      <c r="F57" s="187">
        <f>+'Ekamut-caxs'!D57</f>
        <v>44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v>19</v>
      </c>
      <c r="B58" s="245" t="str">
        <f>+'Ekamut-caxs'!B58</f>
        <v>Համակարգչային ծրագրի և կայքի սպասարկման գծով</v>
      </c>
      <c r="C58" s="254"/>
      <c r="D58" s="254">
        <v>107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v>21</v>
      </c>
      <c r="B60" s="245" t="str">
        <f>+'Ekamut-caxs'!B60</f>
        <v>Հայտարարության գծով</v>
      </c>
      <c r="C60" s="254">
        <v>10.8</v>
      </c>
      <c r="D60" s="254">
        <v>18</v>
      </c>
      <c r="E60" s="254">
        <v>28.8</v>
      </c>
      <c r="F60" s="187">
        <f>+'Ekamut-caxs'!D60</f>
        <v>43.2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>
        <v>60</v>
      </c>
      <c r="E62" s="254">
        <v>60</v>
      </c>
      <c r="F62" s="187">
        <f>+'Ekamut-caxs'!D62</f>
        <v>60</v>
      </c>
      <c r="G62" s="333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Փաստաթղթերի արխիվացում</v>
      </c>
      <c r="C65" s="254"/>
      <c r="D65" s="254">
        <v>50</v>
      </c>
      <c r="E65" s="254">
        <v>50</v>
      </c>
      <c r="F65" s="186">
        <f>+'Ekamut-caxs'!D65</f>
        <v>50</v>
      </c>
      <c r="G65" s="334"/>
      <c r="H65" s="457" t="s">
        <v>260</v>
      </c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4" customFormat="1" ht="16.5" customHeight="1">
      <c r="A66" s="54">
        <v>24</v>
      </c>
      <c r="B66" s="347" t="str">
        <f>+'Ekamut-caxs'!B66</f>
        <v>Կրակմարիչների լիցքավորում</v>
      </c>
      <c r="C66" s="254"/>
      <c r="D66" s="254">
        <v>35</v>
      </c>
      <c r="E66" s="254">
        <v>35</v>
      </c>
      <c r="F66" s="186">
        <f>+'Ekamut-caxs'!D66</f>
        <v>35</v>
      </c>
      <c r="G66" s="334"/>
      <c r="H66" s="457"/>
      <c r="I66" s="88"/>
      <c r="J66" s="88"/>
      <c r="K66" s="266" t="str">
        <f t="shared" si="10"/>
        <v/>
      </c>
      <c r="L66" s="266" t="str">
        <f t="shared" si="17"/>
        <v/>
      </c>
      <c r="M66" s="266" t="str">
        <f t="shared" si="3"/>
        <v/>
      </c>
    </row>
    <row r="67" spans="1:16" s="63" customFormat="1" ht="16.5" hidden="1" customHeight="1">
      <c r="A67" s="54">
        <f t="shared" si="16"/>
        <v>25</v>
      </c>
      <c r="B67" s="245" t="s">
        <v>34</v>
      </c>
      <c r="C67" s="186">
        <f>SUM(C68:C70)</f>
        <v>0</v>
      </c>
      <c r="D67" s="186">
        <f t="shared" ref="D67:E67" si="18">SUM(D68:D70)</f>
        <v>0</v>
      </c>
      <c r="E67" s="186">
        <f t="shared" si="18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0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225.2</v>
      </c>
      <c r="D71" s="240">
        <f>+F71</f>
        <v>225.2</v>
      </c>
      <c r="E71" s="240">
        <f>+F71</f>
        <v>225.2</v>
      </c>
      <c r="F71" s="187">
        <f>+'Deb. ev kreditor'!D59-'Deb. ev kreditor'!D55</f>
        <v>225.2</v>
      </c>
      <c r="G71" s="333"/>
      <c r="H71" s="462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135.1</v>
      </c>
      <c r="E73" s="189">
        <f>E74+E81</f>
        <v>135.1</v>
      </c>
      <c r="F73" s="189">
        <f>F74+F81</f>
        <v>135.1</v>
      </c>
      <c r="G73" s="332"/>
      <c r="H73" s="344"/>
      <c r="I73" s="344"/>
      <c r="J73" s="345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/>
      <c r="D74" s="254">
        <f>SUM(D75:D80)</f>
        <v>135.1</v>
      </c>
      <c r="E74" s="254">
        <f>SUM(E75:E80)</f>
        <v>135.1</v>
      </c>
      <c r="F74" s="187">
        <f>SUM(F75:F80)</f>
        <v>135.1</v>
      </c>
      <c r="G74" s="333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19">+A74+0.1</f>
        <v>1.1000000000000001</v>
      </c>
      <c r="B75" s="247" t="s">
        <v>83</v>
      </c>
      <c r="C75" s="343"/>
      <c r="D75" s="343">
        <v>135.1</v>
      </c>
      <c r="E75" s="343">
        <v>135.1</v>
      </c>
      <c r="F75" s="182">
        <v>135.1</v>
      </c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1.3000000000000003</v>
      </c>
      <c r="B77" s="247" t="s">
        <v>85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9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9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9"/>
        <v>1.6000000000000005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0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>
      <c r="A85" s="33" t="s">
        <v>55</v>
      </c>
      <c r="B85" s="12" t="s">
        <v>144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316.10000000000002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316.10000000000002</v>
      </c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83.716666666674428</v>
      </c>
      <c r="D88" s="189">
        <f>D12+D13-D30</f>
        <v>175.24166666667588</v>
      </c>
      <c r="E88" s="189">
        <f>E12+E13-E30</f>
        <v>295.19166666667297</v>
      </c>
      <c r="F88" s="189">
        <f>F12+F13-F30</f>
        <v>3.7000000000189175</v>
      </c>
      <c r="G88" s="332"/>
      <c r="H88" s="502" t="s">
        <v>190</v>
      </c>
      <c r="I88" s="502"/>
      <c r="J88" s="200"/>
      <c r="K88" s="251" t="str">
        <f t="shared" si="21"/>
        <v/>
      </c>
      <c r="L88" s="251" t="str">
        <f t="shared" si="23"/>
        <v/>
      </c>
      <c r="M88" s="251">
        <f t="shared" si="22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280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281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1"/>
      <c r="D95" s="501"/>
      <c r="E95" s="501"/>
      <c r="G95" s="369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C55" sqref="C5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52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 152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282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39720.400000000001</v>
      </c>
      <c r="D6" s="202">
        <f>SUM(D7:D8,D11,D14:D19,D22:D23)</f>
        <v>49138.200000000004</v>
      </c>
      <c r="E6" s="202">
        <f t="shared" ref="E6:E64" si="0">D6-C6</f>
        <v>9417.8000000000029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38559.9</v>
      </c>
      <c r="D7" s="193">
        <f>+'Ekamut-caxs'!D11</f>
        <v>48200.800000000003</v>
      </c>
      <c r="E7" s="193">
        <f t="shared" si="0"/>
        <v>9640.9000000000015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v>290.2</v>
      </c>
      <c r="D11" s="193">
        <f>SUM(D12:D13)</f>
        <v>0</v>
      </c>
      <c r="E11" s="193">
        <f t="shared" si="0"/>
        <v>-290.2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v>3.1</v>
      </c>
      <c r="B13" s="276" t="str">
        <f>+'Ekamut-caxs'!B17</f>
        <v>զինծառայողների երեխաների գծով</v>
      </c>
      <c r="C13" s="178">
        <v>290.2</v>
      </c>
      <c r="D13" s="178"/>
      <c r="E13" s="193">
        <f t="shared" si="0"/>
        <v>-290.2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v>4</v>
      </c>
      <c r="B18" s="478" t="s">
        <v>238</v>
      </c>
      <c r="C18" s="194">
        <v>3.9</v>
      </c>
      <c r="D18" s="193">
        <v>4</v>
      </c>
      <c r="E18" s="193">
        <f t="shared" si="0"/>
        <v>0.10000000000000009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C20+C21</f>
        <v>841.7</v>
      </c>
      <c r="D19" s="196">
        <f>SUM(D20:D21)</f>
        <v>929.4</v>
      </c>
      <c r="E19" s="193">
        <f t="shared" si="0"/>
        <v>87.699999999999932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80">
        <v>813.7</v>
      </c>
      <c r="D20" s="179">
        <f>+'Ekamut-caxs'!D25</f>
        <v>929.4</v>
      </c>
      <c r="E20" s="179">
        <f t="shared" si="0"/>
        <v>115.69999999999993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80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3.9</v>
      </c>
      <c r="D22" s="193">
        <f>+'Ekamut-caxs'!D27</f>
        <v>4</v>
      </c>
      <c r="E22" s="193">
        <f t="shared" si="0"/>
        <v>0.10000000000000009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7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39720.399999999994</v>
      </c>
      <c r="D24" s="203">
        <f>SUM(D25,D28:D34,D38:D60,D62:D63)</f>
        <v>50464.1</v>
      </c>
      <c r="E24" s="202">
        <f t="shared" si="0"/>
        <v>10743.700000000004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27411.5</v>
      </c>
      <c r="D25" s="196">
        <f>+'Ekamut-caxs'!D32</f>
        <v>37603.800000000003</v>
      </c>
      <c r="E25" s="193">
        <f t="shared" si="0"/>
        <v>10192.300000000003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1.1000000000000001</v>
      </c>
      <c r="B27" s="276">
        <f>+'Ekamut-caxs'!B34</f>
        <v>0</v>
      </c>
      <c r="C27" s="178">
        <v>348</v>
      </c>
      <c r="D27" s="178">
        <f>+'Ekamut-caxs'!D34</f>
        <v>0</v>
      </c>
      <c r="E27" s="180">
        <f>D27-C27</f>
        <v>-348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8330.4</v>
      </c>
      <c r="D28" s="196">
        <f>+'Ekamut-caxs'!D35</f>
        <v>8285.9</v>
      </c>
      <c r="E28" s="193">
        <f t="shared" si="0"/>
        <v>-44.5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713.7</v>
      </c>
      <c r="D29" s="196">
        <f>+'Ekamut-caxs'!D36</f>
        <v>712.9</v>
      </c>
      <c r="E29" s="193">
        <f t="shared" si="0"/>
        <v>-0.80000000000006821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805.5</v>
      </c>
      <c r="D30" s="196">
        <f>+'Ekamut-caxs'!D37</f>
        <v>784</v>
      </c>
      <c r="E30" s="193">
        <f t="shared" si="0"/>
        <v>-21.5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104.6</v>
      </c>
      <c r="D31" s="196">
        <f>+'Ekamut-caxs'!D38</f>
        <v>105.5</v>
      </c>
      <c r="E31" s="193">
        <f t="shared" si="0"/>
        <v>0.90000000000000568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16</v>
      </c>
      <c r="D32" s="196">
        <f>+'Ekamut-caxs'!D39</f>
        <v>16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35</v>
      </c>
      <c r="D33" s="196">
        <f>+'Ekamut-caxs'!D40</f>
        <v>60</v>
      </c>
      <c r="E33" s="193">
        <f t="shared" si="0"/>
        <v>25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181.2</v>
      </c>
      <c r="D34" s="196">
        <f>SUM(D35:D37)</f>
        <v>189.6</v>
      </c>
      <c r="E34" s="193">
        <f t="shared" si="0"/>
        <v>8.4000000000000057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3.6</v>
      </c>
      <c r="D36" s="197">
        <f>+'Ekamut-caxs'!D43</f>
        <v>2</v>
      </c>
      <c r="E36" s="179">
        <f t="shared" si="0"/>
        <v>-1.6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120</v>
      </c>
      <c r="D37" s="197">
        <f>+'Ekamut-caxs'!D44</f>
        <v>130</v>
      </c>
      <c r="E37" s="179">
        <f t="shared" si="0"/>
        <v>10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441</v>
      </c>
      <c r="D39" s="196">
        <f>+'Ekamut-caxs'!D46</f>
        <v>441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180.5</v>
      </c>
      <c r="D40" s="196">
        <f>+'Ekamut-caxs'!D47</f>
        <v>83.699999999999989</v>
      </c>
      <c r="E40" s="193">
        <f t="shared" si="0"/>
        <v>-96.800000000000011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79.099999999999994</v>
      </c>
      <c r="D41" s="196">
        <f>+'Ekamut-caxs'!D48</f>
        <v>200</v>
      </c>
      <c r="E41" s="193">
        <f t="shared" si="0"/>
        <v>120.9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24.9</v>
      </c>
      <c r="D42" s="196">
        <f>+'Ekamut-caxs'!D49</f>
        <v>240</v>
      </c>
      <c r="E42" s="193">
        <f t="shared" si="0"/>
        <v>215.1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34</v>
      </c>
      <c r="D44" s="196">
        <f>+'Ekamut-caxs'!D51</f>
        <v>40</v>
      </c>
      <c r="E44" s="193">
        <f t="shared" si="0"/>
        <v>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4">
        <v>124</v>
      </c>
      <c r="D45" s="196">
        <f>+'Ekamut-caxs'!D52</f>
        <v>210</v>
      </c>
      <c r="E45" s="193">
        <f t="shared" si="0"/>
        <v>86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4">
        <v>47.1</v>
      </c>
      <c r="D46" s="196">
        <f>+'Ekamut-caxs'!D53</f>
        <v>95.1</v>
      </c>
      <c r="E46" s="193">
        <f>D46-C46</f>
        <v>47.999999999999993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4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4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7</v>
      </c>
      <c r="D50" s="196">
        <f>+'Ekamut-caxs'!D57</f>
        <v>44</v>
      </c>
      <c r="E50" s="193">
        <f t="shared" si="0"/>
        <v>37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4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4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4">
        <v>34.200000000000003</v>
      </c>
      <c r="D53" s="196">
        <f>+'Ekamut-caxs'!D60</f>
        <v>43.2</v>
      </c>
      <c r="E53" s="193">
        <f t="shared" si="4"/>
        <v>9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4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4">
        <v>20.8</v>
      </c>
      <c r="D55" s="196">
        <f>+'Ekamut-caxs'!D62</f>
        <v>60</v>
      </c>
      <c r="E55" s="193">
        <f t="shared" si="4"/>
        <v>39.200000000000003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194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4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Փաստաթղթերի արխիվացում</v>
      </c>
      <c r="C58" s="194"/>
      <c r="D58" s="194">
        <f>+'Ekamut-caxs'!D65</f>
        <v>50</v>
      </c>
      <c r="E58" s="192">
        <f>D58-C58</f>
        <v>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4"/>
      <c r="D59" s="194">
        <f>+'Ekamut-caxs'!D66</f>
        <v>35</v>
      </c>
      <c r="E59" s="192">
        <f>D59-C59</f>
        <v>35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4">
        <v>929.9</v>
      </c>
      <c r="D60" s="196">
        <f>+'Ekamut-caxs'!D67</f>
        <v>929.4</v>
      </c>
      <c r="E60" s="193">
        <f t="shared" si="4"/>
        <v>-0.5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78">
        <v>813.7</v>
      </c>
      <c r="D61" s="197">
        <f>+'Ekamut-caxs'!D68</f>
        <v>929.4</v>
      </c>
      <c r="E61" s="179">
        <f t="shared" si="4"/>
        <v>115.69999999999993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479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26</v>
      </c>
      <c r="B63" s="195" t="str">
        <f>+'Ekamut-caxs'!B70</f>
        <v>Այլ ծախսերի գծով</v>
      </c>
      <c r="C63" s="196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-1325.8999999999942</v>
      </c>
      <c r="E64" s="202">
        <f t="shared" si="0"/>
        <v>-1325.8999999999942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5" t="str">
        <f>+'Ekamut-caxs'!D73</f>
        <v>Ա․Զաքարյան</v>
      </c>
      <c r="E66" s="505"/>
      <c r="F66" s="108"/>
    </row>
    <row r="67" spans="1:18" ht="9.75" customHeight="1">
      <c r="B67" s="296"/>
      <c r="C67" s="297"/>
      <c r="D67" s="504" t="s">
        <v>5</v>
      </c>
      <c r="E67" s="504"/>
      <c r="F67" s="209"/>
    </row>
    <row r="68" spans="1:18" ht="24.75" customHeight="1">
      <c r="B68" s="294" t="s">
        <v>6</v>
      </c>
      <c r="C68" s="295"/>
      <c r="D68" s="505" t="str">
        <f>+'Ekamut-caxs'!D75</f>
        <v>Գ․Իսրայելյան</v>
      </c>
      <c r="E68" s="505"/>
      <c r="F68" s="108"/>
    </row>
    <row r="69" spans="1:18" ht="11.25" customHeight="1">
      <c r="B69" s="298"/>
      <c r="C69" s="297"/>
      <c r="D69" s="504" t="s">
        <v>5</v>
      </c>
      <c r="E69" s="50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6" zoomScaleSheetLayoutView="100" workbookViewId="0">
      <selection activeCell="C55" sqref="C5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78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 152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283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880.3</v>
      </c>
      <c r="D6" s="181">
        <f>+C81</f>
        <v>544.90000000000873</v>
      </c>
      <c r="E6" s="189">
        <f t="shared" ref="E6:E67" si="0">D6-C6</f>
        <v>-335.39999999999122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SUM(C8,C15:C22,C9,C12)</f>
        <v>39086.400000000001</v>
      </c>
      <c r="D7" s="189">
        <f>SUM(D8:D9,D12,D15:D22)</f>
        <v>48204.800000000003</v>
      </c>
      <c r="E7" s="189">
        <f>D7-C7</f>
        <v>9118.4000000000015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38771.4</v>
      </c>
      <c r="D8" s="187">
        <f>+'Dramakan hosqer'!F14</f>
        <v>48200.800000000003</v>
      </c>
      <c r="E8" s="187">
        <f>D8-C8</f>
        <v>9429.4000000000015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290.2</v>
      </c>
      <c r="D12" s="187">
        <f>SUM(D13:D14)</f>
        <v>0</v>
      </c>
      <c r="E12" s="187">
        <f t="shared" si="1"/>
        <v>-290.2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290.2</v>
      </c>
      <c r="D13" s="191"/>
      <c r="E13" s="187">
        <f t="shared" si="1"/>
        <v>-290.2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hosqer'!B28</f>
        <v>Բանկի տոկոսից</v>
      </c>
      <c r="C21" s="186">
        <v>4</v>
      </c>
      <c r="D21" s="187">
        <f>+'Dramakan hosqer'!F28</f>
        <v>4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5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39421.799999999996</v>
      </c>
      <c r="D23" s="189">
        <f>+D24+D66+D78</f>
        <v>50206.999999999993</v>
      </c>
      <c r="E23" s="189">
        <f t="shared" si="0"/>
        <v>10785.199999999997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38987.599999999999</v>
      </c>
      <c r="D24" s="189">
        <f>SUM(D25,D28:D34,D38:D60,D64:D65)</f>
        <v>49755.799999999996</v>
      </c>
      <c r="E24" s="189">
        <f t="shared" si="0"/>
        <v>10768.199999999997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27411.7</v>
      </c>
      <c r="D25" s="187">
        <f>+'Dramakan hosqer'!F32</f>
        <v>37603.800000000003</v>
      </c>
      <c r="E25" s="187">
        <f t="shared" si="0"/>
        <v>10192.100000000002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hosqer'!B34</f>
        <v>0</v>
      </c>
      <c r="C27" s="182">
        <v>348</v>
      </c>
      <c r="D27" s="191">
        <f>+'Dramakan hosqer'!F34</f>
        <v>0</v>
      </c>
      <c r="E27" s="191">
        <f t="shared" si="0"/>
        <v>-348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8513.5</v>
      </c>
      <c r="D28" s="187">
        <f>+'Dramakan hosqer'!F35</f>
        <v>8285.9</v>
      </c>
      <c r="E28" s="187">
        <f t="shared" si="0"/>
        <v>-227.60000000000036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576.20000000000005</v>
      </c>
      <c r="D29" s="187">
        <f>+'Dramakan hosqer'!F36</f>
        <v>712.9</v>
      </c>
      <c r="E29" s="187">
        <f t="shared" si="0"/>
        <v>136.69999999999993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741.9</v>
      </c>
      <c r="D30" s="187">
        <f>+'Dramakan hosqer'!F37</f>
        <v>784</v>
      </c>
      <c r="E30" s="187">
        <f t="shared" si="0"/>
        <v>42.100000000000023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91.4</v>
      </c>
      <c r="D31" s="187">
        <f>+'Dramakan hosqer'!F38</f>
        <v>101.4</v>
      </c>
      <c r="E31" s="187">
        <f t="shared" si="0"/>
        <v>10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16</v>
      </c>
      <c r="D32" s="187">
        <f>+'Dramakan hosqer'!F39</f>
        <v>16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35</v>
      </c>
      <c r="D33" s="187">
        <f>+'Dramakan hosqer'!F40</f>
        <v>60</v>
      </c>
      <c r="E33" s="187">
        <f t="shared" si="0"/>
        <v>25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166.3</v>
      </c>
      <c r="D34" s="187">
        <f>SUM(D35:D37)</f>
        <v>189.6</v>
      </c>
      <c r="E34" s="187">
        <f t="shared" si="0"/>
        <v>23.299999999999983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3.5</v>
      </c>
      <c r="D36" s="191">
        <f>+'Dramakan hosqer'!F43</f>
        <v>2</v>
      </c>
      <c r="E36" s="191">
        <f t="shared" si="0"/>
        <v>-1.5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110</v>
      </c>
      <c r="D37" s="191">
        <f>+'Dramakan hosqer'!F44</f>
        <v>130</v>
      </c>
      <c r="E37" s="191">
        <f t="shared" si="0"/>
        <v>20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441</v>
      </c>
      <c r="D39" s="187">
        <f>+'Dramakan hosqer'!F46</f>
        <v>441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180.5</v>
      </c>
      <c r="D40" s="187">
        <f>+'Dramakan hosqer'!F47</f>
        <v>83.699999999999989</v>
      </c>
      <c r="E40" s="187">
        <f t="shared" si="0"/>
        <v>-96.800000000000011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51.1</v>
      </c>
      <c r="D41" s="187">
        <f>+'Dramakan hosqer'!F48</f>
        <v>200</v>
      </c>
      <c r="E41" s="187">
        <f t="shared" si="0"/>
        <v>148.9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24.9</v>
      </c>
      <c r="D42" s="187">
        <f>+'Dramakan hosqer'!F49</f>
        <v>240</v>
      </c>
      <c r="E42" s="187">
        <f t="shared" si="0"/>
        <v>215.1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34</v>
      </c>
      <c r="D44" s="187">
        <f>+'Dramakan hosqer'!F51</f>
        <v>40</v>
      </c>
      <c r="E44" s="187">
        <f t="shared" si="0"/>
        <v>6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124</v>
      </c>
      <c r="D45" s="187">
        <f>+'Dramakan hosqer'!F52</f>
        <v>210</v>
      </c>
      <c r="E45" s="187">
        <f t="shared" si="0"/>
        <v>86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47.1</v>
      </c>
      <c r="D46" s="187">
        <f>+'Dramakan hosqer'!F53</f>
        <v>95.1</v>
      </c>
      <c r="E46" s="187">
        <f t="shared" si="0"/>
        <v>47.999999999999993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19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7</v>
      </c>
      <c r="D50" s="187">
        <f>+'Dramakan hosqer'!F57</f>
        <v>44</v>
      </c>
      <c r="E50" s="187">
        <f t="shared" si="0"/>
        <v>37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23</v>
      </c>
      <c r="B53" s="195" t="str">
        <f>+'Dramakan hosqer'!B60</f>
        <v>Հայտարարության գծով</v>
      </c>
      <c r="C53" s="186">
        <v>34.200000000000003</v>
      </c>
      <c r="D53" s="187">
        <f>+'Dramakan hosqer'!F60</f>
        <v>43.2</v>
      </c>
      <c r="E53" s="187">
        <f t="shared" si="0"/>
        <v>9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24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25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60</v>
      </c>
      <c r="E55" s="187">
        <f t="shared" si="0"/>
        <v>39.200000000000003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26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27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26</v>
      </c>
      <c r="B58" s="246" t="str">
        <f>+'Dramakan hosqer'!B65</f>
        <v>Փաստաթղթերի արխիվացում</v>
      </c>
      <c r="C58" s="186"/>
      <c r="D58" s="186">
        <f>+'Dramakan hosqer'!F65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27</v>
      </c>
      <c r="B59" s="246" t="str">
        <f>+'Dramakan hosqer'!B66</f>
        <v>Կրակմարիչների լիցքավորում</v>
      </c>
      <c r="C59" s="186"/>
      <c r="D59" s="186">
        <f>+'Dramakan hosqer'!F66</f>
        <v>35</v>
      </c>
      <c r="E59" s="186">
        <f>D59-C59</f>
        <v>35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28</v>
      </c>
      <c r="B60" s="195" t="str">
        <f>+'Dramakan hosqer'!B67</f>
        <v>Հարկային պարտավորությունների գծով, այդ թվում՝</v>
      </c>
      <c r="C60" s="187"/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28</v>
      </c>
      <c r="B64" s="195" t="str">
        <f>+'Dramakan hosqer'!B71</f>
        <v>Կրեդիտորական պարտքի մարման գծով</v>
      </c>
      <c r="C64" s="186">
        <v>271</v>
      </c>
      <c r="D64" s="187">
        <f>+'Dramakan hosqer'!F71</f>
        <v>225.2</v>
      </c>
      <c r="E64" s="187">
        <f t="shared" si="0"/>
        <v>-45.800000000000011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29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434.2</v>
      </c>
      <c r="D66" s="189">
        <f>+D67+D74</f>
        <v>135.1</v>
      </c>
      <c r="E66" s="189">
        <f t="shared" si="0"/>
        <v>-299.10000000000002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434.2</v>
      </c>
      <c r="D67" s="187">
        <f>SUM(D68:D73)</f>
        <v>135.1</v>
      </c>
      <c r="E67" s="187">
        <f t="shared" si="0"/>
        <v>-299.10000000000002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135.1</v>
      </c>
      <c r="E68" s="191">
        <f t="shared" ref="E68:E81" si="5">D68-C68</f>
        <v>135.1</v>
      </c>
      <c r="F68" s="480" t="s">
        <v>288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t="17.25">
      <c r="A69" s="13">
        <v>1.2</v>
      </c>
      <c r="B69" s="247" t="str">
        <f>+'Dramakan hosqer'!B76</f>
        <v>համակարգչային սարքավորումներ / տեխնիկա</v>
      </c>
      <c r="C69" s="186">
        <v>434.2</v>
      </c>
      <c r="D69" s="191">
        <f>+'Dramakan hosqer'!F76</f>
        <v>0</v>
      </c>
      <c r="E69" s="191">
        <f>D69-C69</f>
        <v>-434.2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316.10000000000002</v>
      </c>
      <c r="E78" s="189">
        <f t="shared" si="5"/>
        <v>316.10000000000002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316.10000000000002</v>
      </c>
      <c r="E79" s="186">
        <f>D79-C79</f>
        <v>316.10000000000002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544.90000000000873</v>
      </c>
      <c r="D81" s="189">
        <f>D6+D7-D23</f>
        <v>-1457.2999999999811</v>
      </c>
      <c r="E81" s="189">
        <f t="shared" si="5"/>
        <v>-2002.1999999999898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Ա․Զաքարյան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91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Գ․Իսրայելյան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91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55" sqref="C5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 152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264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137.5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63.6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9.1999999999999993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14.9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225.2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225.2</v>
      </c>
      <c r="E59" s="169"/>
      <c r="F59" s="461">
        <f>+D59-D55</f>
        <v>225.2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v>544.9</v>
      </c>
      <c r="D62" s="509" t="s">
        <v>180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+'Ekamut-caxs'!D73</f>
        <v>Ա․Զաքարյան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Գ․Իսրայելյան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55" sqref="C5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5" t="s">
        <v>66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հ․ 152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21" t="s">
        <v>113</v>
      </c>
      <c r="B5" s="521" t="s">
        <v>93</v>
      </c>
      <c r="C5" s="522" t="s">
        <v>94</v>
      </c>
      <c r="D5" s="522"/>
      <c r="E5" s="522"/>
      <c r="F5" s="522"/>
      <c r="G5" s="522" t="s">
        <v>95</v>
      </c>
      <c r="H5" s="522"/>
      <c r="I5" s="522"/>
      <c r="J5" s="522"/>
      <c r="K5" s="522" t="s">
        <v>137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247</v>
      </c>
      <c r="D6" s="384" t="s">
        <v>215</v>
      </c>
      <c r="E6" s="384" t="s">
        <v>248</v>
      </c>
      <c r="F6" s="384" t="s">
        <v>227</v>
      </c>
      <c r="G6" s="384" t="s">
        <v>228</v>
      </c>
      <c r="H6" s="384" t="s">
        <v>215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388">
        <v>1195</v>
      </c>
      <c r="D7" s="389">
        <v>171721.5</v>
      </c>
      <c r="E7" s="390">
        <v>1190</v>
      </c>
      <c r="F7" s="391">
        <f t="shared" ref="F7:F16" si="0">+E7*143.7</f>
        <v>171003</v>
      </c>
      <c r="G7" s="388">
        <v>1883</v>
      </c>
      <c r="H7" s="389">
        <v>99054</v>
      </c>
      <c r="I7" s="390">
        <v>1156.5</v>
      </c>
      <c r="J7" s="391">
        <f>+I7*53.48</f>
        <v>61849.619999999995</v>
      </c>
      <c r="K7" s="392">
        <v>30</v>
      </c>
      <c r="L7" s="390">
        <v>34</v>
      </c>
      <c r="M7" s="393">
        <f>+L7*200.47</f>
        <v>6815.98</v>
      </c>
      <c r="N7" s="394">
        <f>+L7*7.94904</f>
        <v>270.26736</v>
      </c>
      <c r="O7" s="393">
        <f>+N7+M7</f>
        <v>7086.2473599999994</v>
      </c>
    </row>
    <row r="8" spans="1:15" ht="19.5" customHeight="1">
      <c r="A8" s="386">
        <v>2</v>
      </c>
      <c r="B8" s="387" t="s">
        <v>97</v>
      </c>
      <c r="C8" s="388">
        <v>1068</v>
      </c>
      <c r="D8" s="389">
        <v>153471.6</v>
      </c>
      <c r="E8" s="390">
        <f>+C8</f>
        <v>1068</v>
      </c>
      <c r="F8" s="391">
        <f t="shared" si="0"/>
        <v>153471.59999999998</v>
      </c>
      <c r="G8" s="388">
        <v>1792</v>
      </c>
      <c r="H8" s="389">
        <v>94152</v>
      </c>
      <c r="I8" s="390">
        <f t="shared" ref="I8:I18" si="1">+G8</f>
        <v>1792</v>
      </c>
      <c r="J8" s="391">
        <f t="shared" ref="J8:J18" si="2">+I8*53.48</f>
        <v>95836.159999999989</v>
      </c>
      <c r="K8" s="392">
        <v>37</v>
      </c>
      <c r="L8" s="390">
        <f>+K8</f>
        <v>37</v>
      </c>
      <c r="M8" s="393">
        <f t="shared" ref="M8:M18" si="3">+L8*200.47</f>
        <v>7417.39</v>
      </c>
      <c r="N8" s="394">
        <f t="shared" ref="N8:N18" si="4">+L8*7.94904</f>
        <v>294.11448000000001</v>
      </c>
      <c r="O8" s="393">
        <f t="shared" ref="O8:O18" si="5">+N8+M8</f>
        <v>7711.5044800000005</v>
      </c>
    </row>
    <row r="9" spans="1:15" ht="19.5" customHeight="1">
      <c r="A9" s="386">
        <v>3</v>
      </c>
      <c r="B9" s="387" t="s">
        <v>98</v>
      </c>
      <c r="C9" s="388">
        <v>422</v>
      </c>
      <c r="D9" s="389">
        <v>60641.4</v>
      </c>
      <c r="E9" s="390">
        <f t="shared" ref="E9:E18" si="6">+C9</f>
        <v>422</v>
      </c>
      <c r="F9" s="391">
        <f t="shared" si="0"/>
        <v>60641.399999999994</v>
      </c>
      <c r="G9" s="388">
        <v>1448</v>
      </c>
      <c r="H9" s="389">
        <v>75549</v>
      </c>
      <c r="I9" s="390">
        <f t="shared" si="1"/>
        <v>1448</v>
      </c>
      <c r="J9" s="391">
        <f t="shared" si="2"/>
        <v>77439.039999999994</v>
      </c>
      <c r="K9" s="392">
        <v>26</v>
      </c>
      <c r="L9" s="390">
        <f t="shared" ref="L9:L18" si="7">+K9</f>
        <v>26</v>
      </c>
      <c r="M9" s="393">
        <f t="shared" si="3"/>
        <v>5212.22</v>
      </c>
      <c r="N9" s="394">
        <f t="shared" si="4"/>
        <v>206.67504</v>
      </c>
      <c r="O9" s="393">
        <f t="shared" si="5"/>
        <v>5418.8950400000003</v>
      </c>
    </row>
    <row r="10" spans="1:15" ht="19.5" customHeight="1">
      <c r="A10" s="386">
        <v>4</v>
      </c>
      <c r="B10" s="387" t="s">
        <v>99</v>
      </c>
      <c r="C10" s="392">
        <v>289</v>
      </c>
      <c r="D10" s="395">
        <v>41529.300000000003</v>
      </c>
      <c r="E10" s="390">
        <f t="shared" si="6"/>
        <v>289</v>
      </c>
      <c r="F10" s="391">
        <f t="shared" si="0"/>
        <v>41529.299999999996</v>
      </c>
      <c r="G10" s="388">
        <v>1264</v>
      </c>
      <c r="H10" s="395">
        <v>65834</v>
      </c>
      <c r="I10" s="390">
        <f t="shared" si="1"/>
        <v>1264</v>
      </c>
      <c r="J10" s="391">
        <f t="shared" si="2"/>
        <v>67598.720000000001</v>
      </c>
      <c r="K10" s="392">
        <v>43</v>
      </c>
      <c r="L10" s="390">
        <f t="shared" si="7"/>
        <v>43</v>
      </c>
      <c r="M10" s="393">
        <f t="shared" si="3"/>
        <v>8620.2099999999991</v>
      </c>
      <c r="N10" s="394">
        <f t="shared" si="4"/>
        <v>341.80871999999999</v>
      </c>
      <c r="O10" s="393">
        <f t="shared" si="5"/>
        <v>8962.01872</v>
      </c>
    </row>
    <row r="11" spans="1:15" ht="19.5" customHeight="1">
      <c r="A11" s="386">
        <v>5</v>
      </c>
      <c r="B11" s="387" t="s">
        <v>100</v>
      </c>
      <c r="C11" s="392">
        <v>103</v>
      </c>
      <c r="D11" s="395">
        <v>14801.1</v>
      </c>
      <c r="E11" s="390">
        <f t="shared" si="6"/>
        <v>103</v>
      </c>
      <c r="F11" s="391">
        <f t="shared" si="0"/>
        <v>14801.099999999999</v>
      </c>
      <c r="G11" s="388">
        <v>1191</v>
      </c>
      <c r="H11" s="395">
        <v>62289</v>
      </c>
      <c r="I11" s="390">
        <f t="shared" si="1"/>
        <v>1191</v>
      </c>
      <c r="J11" s="391">
        <f t="shared" si="2"/>
        <v>63694.679999999993</v>
      </c>
      <c r="K11" s="392">
        <v>33</v>
      </c>
      <c r="L11" s="390">
        <f t="shared" si="7"/>
        <v>33</v>
      </c>
      <c r="M11" s="393">
        <f t="shared" si="3"/>
        <v>6615.51</v>
      </c>
      <c r="N11" s="394">
        <f t="shared" si="4"/>
        <v>262.31832000000003</v>
      </c>
      <c r="O11" s="393">
        <f t="shared" si="5"/>
        <v>6877.8283200000005</v>
      </c>
    </row>
    <row r="12" spans="1:15" ht="19.5" customHeight="1">
      <c r="A12" s="386">
        <v>6</v>
      </c>
      <c r="B12" s="387" t="s">
        <v>101</v>
      </c>
      <c r="C12" s="392">
        <v>82</v>
      </c>
      <c r="D12" s="395">
        <v>11783.4</v>
      </c>
      <c r="E12" s="390">
        <f t="shared" si="6"/>
        <v>82</v>
      </c>
      <c r="F12" s="391">
        <f t="shared" si="0"/>
        <v>11783.4</v>
      </c>
      <c r="G12" s="388">
        <v>1148</v>
      </c>
      <c r="H12" s="395">
        <v>60283</v>
      </c>
      <c r="I12" s="390">
        <f t="shared" si="1"/>
        <v>1148</v>
      </c>
      <c r="J12" s="391">
        <f t="shared" si="2"/>
        <v>61395.039999999994</v>
      </c>
      <c r="K12" s="392">
        <v>49</v>
      </c>
      <c r="L12" s="390">
        <f t="shared" si="7"/>
        <v>49</v>
      </c>
      <c r="M12" s="393">
        <f t="shared" si="3"/>
        <v>9823.0300000000007</v>
      </c>
      <c r="N12" s="394">
        <f t="shared" si="4"/>
        <v>389.50296000000003</v>
      </c>
      <c r="O12" s="393">
        <f t="shared" si="5"/>
        <v>10212.53296</v>
      </c>
    </row>
    <row r="13" spans="1:15" ht="19.5" customHeight="1">
      <c r="A13" s="386">
        <v>7</v>
      </c>
      <c r="B13" s="387" t="s">
        <v>102</v>
      </c>
      <c r="C13" s="392">
        <v>55</v>
      </c>
      <c r="D13" s="395">
        <v>7903.5</v>
      </c>
      <c r="E13" s="390">
        <f t="shared" si="6"/>
        <v>55</v>
      </c>
      <c r="F13" s="391">
        <f t="shared" si="0"/>
        <v>7903.4999999999991</v>
      </c>
      <c r="G13" s="388">
        <v>971</v>
      </c>
      <c r="H13" s="395">
        <v>50732</v>
      </c>
      <c r="I13" s="390">
        <f t="shared" si="1"/>
        <v>971</v>
      </c>
      <c r="J13" s="391">
        <f t="shared" si="2"/>
        <v>51929.079999999994</v>
      </c>
      <c r="K13" s="392">
        <v>47</v>
      </c>
      <c r="L13" s="390">
        <f t="shared" si="7"/>
        <v>47</v>
      </c>
      <c r="M13" s="393">
        <f t="shared" si="3"/>
        <v>9422.09</v>
      </c>
      <c r="N13" s="394">
        <f t="shared" si="4"/>
        <v>373.60487999999998</v>
      </c>
      <c r="O13" s="393">
        <f t="shared" si="5"/>
        <v>9795.6948800000009</v>
      </c>
    </row>
    <row r="14" spans="1:15" ht="19.5" customHeight="1">
      <c r="A14" s="386">
        <v>8</v>
      </c>
      <c r="B14" s="396" t="s">
        <v>103</v>
      </c>
      <c r="C14" s="392">
        <v>51</v>
      </c>
      <c r="D14" s="395">
        <v>7328.7</v>
      </c>
      <c r="E14" s="390">
        <f t="shared" si="6"/>
        <v>51</v>
      </c>
      <c r="F14" s="391">
        <f t="shared" si="0"/>
        <v>7328.7</v>
      </c>
      <c r="G14" s="388">
        <v>1028</v>
      </c>
      <c r="H14" s="395">
        <v>53501</v>
      </c>
      <c r="I14" s="390">
        <f t="shared" si="1"/>
        <v>1028</v>
      </c>
      <c r="J14" s="391">
        <f t="shared" si="2"/>
        <v>54977.439999999995</v>
      </c>
      <c r="K14" s="392">
        <v>49</v>
      </c>
      <c r="L14" s="390">
        <f t="shared" si="7"/>
        <v>49</v>
      </c>
      <c r="M14" s="393">
        <f t="shared" si="3"/>
        <v>9823.0300000000007</v>
      </c>
      <c r="N14" s="394">
        <f t="shared" si="4"/>
        <v>389.50296000000003</v>
      </c>
      <c r="O14" s="393">
        <f t="shared" si="5"/>
        <v>10212.53296</v>
      </c>
    </row>
    <row r="15" spans="1:15" ht="19.5" customHeight="1">
      <c r="A15" s="386">
        <v>9</v>
      </c>
      <c r="B15" s="396" t="s">
        <v>104</v>
      </c>
      <c r="C15" s="392">
        <v>77</v>
      </c>
      <c r="D15" s="395">
        <v>11064.9</v>
      </c>
      <c r="E15" s="390">
        <f t="shared" si="6"/>
        <v>77</v>
      </c>
      <c r="F15" s="391">
        <f t="shared" si="0"/>
        <v>11064.9</v>
      </c>
      <c r="G15" s="388">
        <v>1026</v>
      </c>
      <c r="H15" s="395">
        <v>53514</v>
      </c>
      <c r="I15" s="390">
        <f t="shared" si="1"/>
        <v>1026</v>
      </c>
      <c r="J15" s="391">
        <f t="shared" si="2"/>
        <v>54870.479999999996</v>
      </c>
      <c r="K15" s="392">
        <v>46</v>
      </c>
      <c r="L15" s="390">
        <f t="shared" si="7"/>
        <v>46</v>
      </c>
      <c r="M15" s="393">
        <f t="shared" si="3"/>
        <v>9221.6200000000008</v>
      </c>
      <c r="N15" s="394">
        <f t="shared" si="4"/>
        <v>365.65584000000001</v>
      </c>
      <c r="O15" s="393">
        <f t="shared" si="5"/>
        <v>9587.2758400000002</v>
      </c>
    </row>
    <row r="16" spans="1:15" ht="19.5" customHeight="1">
      <c r="A16" s="386">
        <v>10</v>
      </c>
      <c r="B16" s="396" t="s">
        <v>105</v>
      </c>
      <c r="C16" s="392">
        <v>107</v>
      </c>
      <c r="D16" s="395">
        <v>15375.9</v>
      </c>
      <c r="E16" s="390">
        <f t="shared" si="6"/>
        <v>107</v>
      </c>
      <c r="F16" s="391">
        <f t="shared" si="0"/>
        <v>15375.9</v>
      </c>
      <c r="G16" s="392">
        <v>1088</v>
      </c>
      <c r="H16" s="395">
        <v>57148</v>
      </c>
      <c r="I16" s="390">
        <f t="shared" si="1"/>
        <v>1088</v>
      </c>
      <c r="J16" s="391">
        <f t="shared" si="2"/>
        <v>58186.239999999998</v>
      </c>
      <c r="K16" s="392">
        <v>51</v>
      </c>
      <c r="L16" s="390">
        <f t="shared" si="7"/>
        <v>51</v>
      </c>
      <c r="M16" s="393">
        <f t="shared" si="3"/>
        <v>10223.969999999999</v>
      </c>
      <c r="N16" s="394">
        <f t="shared" si="4"/>
        <v>405.40104000000002</v>
      </c>
      <c r="O16" s="393">
        <f t="shared" si="5"/>
        <v>10629.37104</v>
      </c>
    </row>
    <row r="17" spans="1:15" ht="19.5" customHeight="1">
      <c r="A17" s="386">
        <v>11</v>
      </c>
      <c r="B17" s="396" t="s">
        <v>106</v>
      </c>
      <c r="C17" s="397">
        <v>560</v>
      </c>
      <c r="D17" s="398">
        <v>80472</v>
      </c>
      <c r="E17" s="390">
        <f t="shared" si="6"/>
        <v>560</v>
      </c>
      <c r="F17" s="391">
        <f>+E17*143.7</f>
        <v>80472</v>
      </c>
      <c r="G17" s="397">
        <v>1332</v>
      </c>
      <c r="H17" s="398">
        <v>69832</v>
      </c>
      <c r="I17" s="390">
        <f t="shared" si="1"/>
        <v>1332</v>
      </c>
      <c r="J17" s="391">
        <f t="shared" si="2"/>
        <v>71235.360000000001</v>
      </c>
      <c r="K17" s="390">
        <v>45</v>
      </c>
      <c r="L17" s="390">
        <f t="shared" si="7"/>
        <v>45</v>
      </c>
      <c r="M17" s="393">
        <f t="shared" si="3"/>
        <v>9021.15</v>
      </c>
      <c r="N17" s="394">
        <f t="shared" si="4"/>
        <v>357.70679999999999</v>
      </c>
      <c r="O17" s="393">
        <f t="shared" si="5"/>
        <v>9378.8567999999996</v>
      </c>
    </row>
    <row r="18" spans="1:15" ht="19.5" customHeight="1">
      <c r="A18" s="386">
        <v>12</v>
      </c>
      <c r="B18" s="396" t="s">
        <v>107</v>
      </c>
      <c r="C18" s="397">
        <v>957</v>
      </c>
      <c r="D18" s="398">
        <v>137520.9</v>
      </c>
      <c r="E18" s="390">
        <f t="shared" si="6"/>
        <v>957</v>
      </c>
      <c r="F18" s="391">
        <f>+E18*143.7</f>
        <v>137520.9</v>
      </c>
      <c r="G18" s="397">
        <v>1215</v>
      </c>
      <c r="H18" s="398">
        <v>63636</v>
      </c>
      <c r="I18" s="390">
        <f t="shared" si="1"/>
        <v>1215</v>
      </c>
      <c r="J18" s="391">
        <f t="shared" si="2"/>
        <v>64978.2</v>
      </c>
      <c r="K18" s="390">
        <v>46</v>
      </c>
      <c r="L18" s="390">
        <f t="shared" si="7"/>
        <v>46</v>
      </c>
      <c r="M18" s="393">
        <f t="shared" si="3"/>
        <v>9221.6200000000008</v>
      </c>
      <c r="N18" s="394">
        <f t="shared" si="4"/>
        <v>365.65584000000001</v>
      </c>
      <c r="O18" s="393">
        <f t="shared" si="5"/>
        <v>9587.2758400000002</v>
      </c>
    </row>
    <row r="19" spans="1:15" ht="32.25" customHeight="1">
      <c r="A19" s="399"/>
      <c r="B19" s="382" t="s">
        <v>89</v>
      </c>
      <c r="C19" s="400">
        <f t="shared" ref="C19:K19" si="8">SUM(C7:C18)</f>
        <v>4966</v>
      </c>
      <c r="D19" s="401">
        <f t="shared" si="8"/>
        <v>713614.20000000007</v>
      </c>
      <c r="E19" s="400">
        <f t="shared" si="8"/>
        <v>4961</v>
      </c>
      <c r="F19" s="401">
        <f>SUM(F7:F18)</f>
        <v>712895.70000000007</v>
      </c>
      <c r="G19" s="400">
        <f>SUM(G7:G18)</f>
        <v>15386</v>
      </c>
      <c r="H19" s="401">
        <f>SUM(H7:H18)</f>
        <v>805524</v>
      </c>
      <c r="I19" s="400">
        <f>SUM(I7:I18)</f>
        <v>14659.5</v>
      </c>
      <c r="J19" s="401">
        <f>SUM(J7:J18)</f>
        <v>783990.05999999982</v>
      </c>
      <c r="K19" s="400">
        <f t="shared" si="8"/>
        <v>502</v>
      </c>
      <c r="L19" s="400">
        <f>SUM(L7:L18)</f>
        <v>506</v>
      </c>
      <c r="M19" s="401">
        <f>SUM(M7:M18)</f>
        <v>101437.81999999998</v>
      </c>
      <c r="N19" s="402">
        <f>SUM(N7:N18)</f>
        <v>4022.2142399999998</v>
      </c>
      <c r="O19" s="401">
        <f>SUM(O7:O18)</f>
        <v>105460.03424000001</v>
      </c>
    </row>
    <row r="20" spans="1:15" ht="21.75" customHeight="1">
      <c r="B20" s="403"/>
      <c r="C20" s="404"/>
      <c r="D20" s="405"/>
      <c r="E20" s="404"/>
      <c r="F20" s="405">
        <f>ROUND(F19/1000,1)</f>
        <v>712.9</v>
      </c>
      <c r="G20" s="404"/>
      <c r="H20" s="405"/>
      <c r="I20" s="404"/>
      <c r="J20" s="405">
        <f>ROUND(J19/1000,1)</f>
        <v>784</v>
      </c>
      <c r="K20" s="404"/>
      <c r="L20" s="404"/>
      <c r="M20" s="405">
        <f>ROUND(M19/1000,1)</f>
        <v>101.4</v>
      </c>
      <c r="N20" s="405">
        <f t="shared" ref="N20:O20" si="9">ROUND(N19/1000,1)</f>
        <v>4</v>
      </c>
      <c r="O20" s="405">
        <f t="shared" si="9"/>
        <v>105.5</v>
      </c>
    </row>
    <row r="21" spans="1:15" ht="33.75" customHeight="1" thickBot="1">
      <c r="B21" s="528" t="s">
        <v>253</v>
      </c>
      <c r="C21" s="528"/>
      <c r="D21" s="528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254</v>
      </c>
      <c r="E22" s="410" t="s">
        <v>254</v>
      </c>
      <c r="F22" s="411" t="s">
        <v>254</v>
      </c>
      <c r="G22" s="410" t="s">
        <v>142</v>
      </c>
      <c r="H22" s="410" t="s">
        <v>254</v>
      </c>
      <c r="I22" s="410" t="s">
        <v>254</v>
      </c>
      <c r="J22" s="412" t="s">
        <v>254</v>
      </c>
      <c r="K22" s="410" t="s">
        <v>142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23.25" customHeight="1">
      <c r="A23" s="414">
        <v>1</v>
      </c>
      <c r="B23" s="415"/>
      <c r="C23" s="398"/>
      <c r="D23" s="398" t="s">
        <v>254</v>
      </c>
      <c r="E23" s="398" t="s">
        <v>254</v>
      </c>
      <c r="F23" s="416"/>
      <c r="G23" s="417"/>
      <c r="H23" s="398" t="s">
        <v>254</v>
      </c>
      <c r="I23" s="398" t="s">
        <v>254</v>
      </c>
      <c r="J23" s="418"/>
      <c r="K23" s="417"/>
      <c r="L23" s="398" t="s">
        <v>254</v>
      </c>
      <c r="M23" s="419"/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68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0</v>
      </c>
      <c r="K26" s="433" t="s">
        <v>254</v>
      </c>
      <c r="L26" s="401" t="s">
        <v>254</v>
      </c>
      <c r="M26" s="434">
        <f>SUM(M23:M25)</f>
        <v>0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712.9</v>
      </c>
      <c r="G27" s="440" t="s">
        <v>254</v>
      </c>
      <c r="H27" s="438" t="s">
        <v>254</v>
      </c>
      <c r="I27" s="438" t="s">
        <v>254</v>
      </c>
      <c r="J27" s="439">
        <f>J20-J26</f>
        <v>784</v>
      </c>
      <c r="K27" s="440" t="s">
        <v>254</v>
      </c>
      <c r="L27" s="438" t="s">
        <v>254</v>
      </c>
      <c r="M27" s="441">
        <f>M20-M26</f>
        <v>101.4</v>
      </c>
      <c r="N27" s="436" t="s">
        <v>254</v>
      </c>
      <c r="O27" s="439">
        <f>+O20-M26</f>
        <v>105.5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4" t="s">
        <v>2</v>
      </c>
      <c r="D30" s="524"/>
      <c r="E30" s="379"/>
      <c r="F30" s="379"/>
      <c r="G30" s="529"/>
      <c r="H30" s="529"/>
      <c r="I30" s="446"/>
      <c r="J30" s="526"/>
      <c r="K30" s="526"/>
      <c r="M30" s="407"/>
    </row>
    <row r="31" spans="1:15" s="378" customFormat="1">
      <c r="C31" s="447"/>
      <c r="D31" s="447"/>
      <c r="E31" s="448"/>
      <c r="F31" s="448"/>
      <c r="G31" s="527" t="s">
        <v>90</v>
      </c>
      <c r="H31" s="527"/>
      <c r="I31" s="449"/>
      <c r="J31" s="527" t="s">
        <v>108</v>
      </c>
      <c r="K31" s="527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6"/>
      <c r="H32" s="526"/>
      <c r="I32" s="451"/>
      <c r="J32" s="526"/>
      <c r="K32" s="526"/>
    </row>
    <row r="33" spans="3:13" s="378" customFormat="1">
      <c r="C33" s="406"/>
      <c r="D33" s="406"/>
      <c r="G33" s="527" t="s">
        <v>90</v>
      </c>
      <c r="H33" s="527"/>
      <c r="I33" s="449"/>
      <c r="J33" s="527" t="s">
        <v>108</v>
      </c>
      <c r="K33" s="527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256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3" t="s">
        <v>217</v>
      </c>
      <c r="J36" s="523"/>
      <c r="K36" s="455"/>
      <c r="L36" s="523" t="s">
        <v>257</v>
      </c>
      <c r="M36" s="523"/>
    </row>
    <row r="37" spans="3:13">
      <c r="C37" s="453"/>
      <c r="D37" s="453"/>
      <c r="E37" s="523" t="s">
        <v>216</v>
      </c>
      <c r="F37" s="523"/>
      <c r="I37" s="523"/>
      <c r="J37" s="523"/>
      <c r="K37" s="455"/>
      <c r="L37" s="523"/>
      <c r="M37" s="523"/>
    </row>
    <row r="38" spans="3:13">
      <c r="C38" s="453"/>
      <c r="D38" s="453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5" sqref="C5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հ․ 152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284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145</v>
      </c>
      <c r="B5" s="538" t="s">
        <v>67</v>
      </c>
      <c r="C5" s="536" t="s">
        <v>210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146</v>
      </c>
    </row>
    <row r="6" spans="1:16" ht="89.25" customHeight="1">
      <c r="A6" s="538"/>
      <c r="B6" s="538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7"/>
    </row>
    <row r="7" spans="1:16" ht="27.75" customHeight="1">
      <c r="A7" s="212">
        <v>1</v>
      </c>
      <c r="B7" s="255" t="s">
        <v>194</v>
      </c>
      <c r="C7" s="256">
        <v>2186.1999999999998</v>
      </c>
      <c r="D7" s="256">
        <f>+B10*11</f>
        <v>33276.1</v>
      </c>
      <c r="E7" s="256"/>
      <c r="F7" s="256"/>
      <c r="G7" s="256">
        <f>+J15</f>
        <v>728.5</v>
      </c>
      <c r="H7" s="357">
        <f>H10*1.17*161.2+3*119.6+H10*150.8</f>
        <v>1377.0119999999999</v>
      </c>
      <c r="I7" s="256"/>
      <c r="J7" s="357"/>
      <c r="K7" s="256"/>
      <c r="L7" s="256"/>
      <c r="M7" s="257">
        <f>ROUND(SUM(C7:L7),1)</f>
        <v>37567.800000000003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33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37603.800000000003</v>
      </c>
    </row>
    <row r="10" spans="1:16" s="214" customFormat="1" ht="18.75" customHeight="1">
      <c r="B10" s="377">
        <v>3025.1</v>
      </c>
      <c r="C10" s="216">
        <f>+B10*11</f>
        <v>33276.1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207</v>
      </c>
      <c r="C12" s="534"/>
      <c r="D12" s="224"/>
      <c r="G12" s="176"/>
      <c r="H12" s="176"/>
      <c r="I12" s="533" t="s">
        <v>208</v>
      </c>
      <c r="J12" s="534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30" t="str">
        <f>+'Ekamut-caxs'!D73</f>
        <v>Ա․Զաքարյան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90</v>
      </c>
      <c r="E18" s="540"/>
      <c r="F18" s="312"/>
      <c r="G18" s="313"/>
      <c r="H18" s="531" t="s">
        <v>91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Գ․Իսրայելյան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90</v>
      </c>
      <c r="E20" s="540"/>
      <c r="F20" s="312"/>
      <c r="G20" s="313"/>
      <c r="H20" s="531" t="s">
        <v>91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55" sqref="C5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66</v>
      </c>
      <c r="B1" s="542"/>
      <c r="C1" s="542"/>
      <c r="D1" s="542"/>
    </row>
    <row r="2" spans="1:4" ht="17.25">
      <c r="A2" s="543" t="str">
        <f>+'Ekamut-caxs'!A7:D7</f>
        <v xml:space="preserve">«Երևանի հ․ 152 մսուր-մանկապարտեզ» ՀՈԱԿ-ի </v>
      </c>
      <c r="B2" s="543"/>
      <c r="C2" s="543"/>
      <c r="D2" s="543"/>
    </row>
    <row r="3" spans="1:4" ht="39.75" customHeight="1">
      <c r="A3" s="543" t="s">
        <v>285</v>
      </c>
      <c r="B3" s="543"/>
      <c r="C3" s="543"/>
      <c r="D3" s="543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1</v>
      </c>
      <c r="D11" s="466">
        <f>SUM(D12:D14)</f>
        <v>25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25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3</v>
      </c>
      <c r="D23" s="466">
        <f>D7+D11+D15+D19</f>
        <v>85</v>
      </c>
    </row>
    <row r="24" spans="1:4" ht="48.75" customHeight="1"/>
    <row r="25" spans="1:4" ht="17.25">
      <c r="B25" s="472" t="s">
        <v>2</v>
      </c>
      <c r="C25" s="544" t="str">
        <f>+'Ekamut-caxs'!D73</f>
        <v>Ա․Զաքարյան</v>
      </c>
      <c r="D25" s="544"/>
    </row>
    <row r="26" spans="1:4" ht="15.75" customHeight="1">
      <c r="B26" s="473" t="s">
        <v>4</v>
      </c>
      <c r="C26" s="541" t="s">
        <v>5</v>
      </c>
      <c r="D26" s="541"/>
    </row>
    <row r="27" spans="1:4" ht="27" customHeight="1">
      <c r="B27" s="474" t="s">
        <v>6</v>
      </c>
      <c r="C27" s="544" t="str">
        <f>+'Ekamut-caxs'!D75</f>
        <v>Գ․Իսրայելյան</v>
      </c>
      <c r="D27" s="544"/>
    </row>
    <row r="28" spans="1:4">
      <c r="B28" s="475"/>
      <c r="C28" s="541" t="s">
        <v>5</v>
      </c>
      <c r="D28" s="541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https://mul2.yerevan.am/tasks/1468002/oneclick/152.xlsx?token=2e4d2394ec819c284713f1f4c4d412e3</cp:keywords>
  <cp:lastModifiedBy>Lusine Petrosyan</cp:lastModifiedBy>
  <cp:lastPrinted>2024-04-16T06:10:08Z</cp:lastPrinted>
  <dcterms:created xsi:type="dcterms:W3CDTF">1996-10-14T23:33:28Z</dcterms:created>
  <dcterms:modified xsi:type="dcterms:W3CDTF">2024-05-08T15:40:02Z</dcterms:modified>
</cp:coreProperties>
</file>