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83D4EF4-585E-4152-9FA0-870180DC6BD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'Ekamut-caxs'!$A$1:$E$79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9" l="1"/>
  <c r="H7" i="11"/>
  <c r="B28" i="7"/>
  <c r="E59" i="9" l="1"/>
  <c r="E60" i="9"/>
  <c r="C12" i="10"/>
  <c r="C63" i="9" l="1"/>
  <c r="D23" i="9"/>
  <c r="C9" i="10"/>
  <c r="C7" i="10" s="1"/>
  <c r="D68" i="19"/>
  <c r="J32" i="20" l="1"/>
  <c r="J30" i="20"/>
  <c r="E91" i="7"/>
  <c r="E89" i="7"/>
  <c r="A7" i="7"/>
  <c r="A2" i="20" l="1"/>
  <c r="F49" i="19"/>
  <c r="F51" i="19"/>
  <c r="J51" i="19" s="1"/>
  <c r="J48" i="19"/>
  <c r="D48" i="19" s="1"/>
  <c r="J47" i="19"/>
  <c r="D47" i="19" s="1"/>
  <c r="F73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5" i="7"/>
  <c r="F64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7" i="20" l="1"/>
  <c r="O17" i="20" s="1"/>
  <c r="N8" i="20"/>
  <c r="O8" i="20" s="1"/>
  <c r="N14" i="20"/>
  <c r="N11" i="20"/>
  <c r="O7" i="20"/>
  <c r="E19" i="20"/>
  <c r="M28" i="20"/>
  <c r="D20" i="19" s="1"/>
  <c r="D56" i="19" s="1"/>
  <c r="I19" i="20"/>
  <c r="O10" i="20"/>
  <c r="O11" i="20"/>
  <c r="O14" i="20"/>
  <c r="F8" i="20"/>
  <c r="F19" i="20" s="1"/>
  <c r="F20" i="20" s="1"/>
  <c r="F27" i="20" s="1"/>
  <c r="D37" i="19" s="1"/>
  <c r="F37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8" i="19" s="1"/>
  <c r="F38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9" i="19" s="1"/>
  <c r="F39" i="19" s="1"/>
  <c r="N19" i="20"/>
  <c r="N20" i="20" s="1"/>
  <c r="D18" i="19" s="1"/>
  <c r="G7" i="11" l="1"/>
  <c r="D7" i="11"/>
  <c r="C10" i="11"/>
  <c r="E11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E20" i="7" l="1"/>
  <c r="D20" i="7"/>
  <c r="D14" i="10"/>
  <c r="E14" i="10" s="1"/>
  <c r="M19" i="7"/>
  <c r="D13" i="10"/>
  <c r="E10" i="10"/>
  <c r="M7" i="11"/>
  <c r="A18" i="19"/>
  <c r="E11" i="9"/>
  <c r="A9" i="9"/>
  <c r="A12" i="10"/>
  <c r="A18" i="7"/>
  <c r="E8" i="9"/>
  <c r="F15" i="7"/>
  <c r="M15" i="7" s="1"/>
  <c r="M16" i="7"/>
  <c r="L15" i="7"/>
  <c r="K15" i="7"/>
  <c r="A13" i="19"/>
  <c r="A14" i="19" s="1"/>
  <c r="D12" i="10" l="1"/>
  <c r="E12" i="10" s="1"/>
  <c r="E13" i="10"/>
  <c r="L20" i="7"/>
  <c r="K20" i="7"/>
  <c r="M20" i="7"/>
  <c r="A12" i="9"/>
  <c r="A10" i="9"/>
  <c r="A15" i="10"/>
  <c r="A16" i="10" s="1"/>
  <c r="A17" i="10" s="1"/>
  <c r="A18" i="10" s="1"/>
  <c r="A19" i="10" s="1"/>
  <c r="A20" i="10" s="1"/>
  <c r="A13" i="10"/>
  <c r="A19" i="7"/>
  <c r="A20" i="7" s="1"/>
  <c r="A81" i="7"/>
  <c r="A82" i="7" s="1"/>
  <c r="A83" i="7" s="1"/>
  <c r="A74" i="7"/>
  <c r="A77" i="7" s="1"/>
  <c r="A78" i="7" s="1"/>
  <c r="A32" i="7"/>
  <c r="A33" i="7" s="1"/>
  <c r="A34" i="19"/>
  <c r="A35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3" i="10" s="1"/>
  <c r="A34" i="10" s="1"/>
  <c r="A38" i="10" s="1"/>
  <c r="A40" i="10" s="1"/>
  <c r="A42" i="10" s="1"/>
  <c r="A43" i="10" s="1"/>
  <c r="A44" i="10" s="1"/>
  <c r="A45" i="10" s="1"/>
  <c r="A46" i="10" s="1"/>
  <c r="A47" i="10" s="1"/>
  <c r="A48" i="10" s="1"/>
  <c r="A50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4" i="9" s="1"/>
  <c r="A35" i="9" s="1"/>
  <c r="A39" i="9" s="1"/>
  <c r="A41" i="9" s="1"/>
  <c r="A43" i="9" s="1"/>
  <c r="A44" i="9" s="1"/>
  <c r="A45" i="9" s="1"/>
  <c r="A46" i="9" s="1"/>
  <c r="A47" i="9" s="1"/>
  <c r="A48" i="9" s="1"/>
  <c r="A49" i="9" s="1"/>
  <c r="A51" i="9" s="1"/>
  <c r="A53" i="9" s="1"/>
  <c r="A54" i="9" s="1"/>
  <c r="A55" i="9" s="1"/>
  <c r="A57" i="9" s="1"/>
  <c r="A58" i="9" s="1"/>
  <c r="A62" i="9" s="1"/>
  <c r="A63" i="9" s="1"/>
  <c r="A65" i="9" s="1"/>
  <c r="A66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61" i="9"/>
  <c r="B62" i="9"/>
  <c r="B63" i="9"/>
  <c r="B64" i="9"/>
  <c r="B65" i="9"/>
  <c r="B66" i="9"/>
  <c r="B29" i="9"/>
  <c r="B27" i="9"/>
  <c r="B26" i="9"/>
  <c r="A15" i="9"/>
  <c r="A16" i="9" s="1"/>
  <c r="A17" i="9" s="1"/>
  <c r="A18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3" i="7"/>
  <c r="A24" i="7" s="1"/>
  <c r="A25" i="7" s="1"/>
  <c r="A26" i="7" s="1"/>
  <c r="A27" i="7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6" i="19"/>
  <c r="M28" i="7" l="1"/>
  <c r="D22" i="10"/>
  <c r="E22" i="10" s="1"/>
  <c r="A35" i="7"/>
  <c r="A36" i="7" s="1"/>
  <c r="A37" i="7" s="1"/>
  <c r="A39" i="7" s="1"/>
  <c r="A40" i="7" s="1"/>
  <c r="A41" i="7" s="1"/>
  <c r="A42" i="7" s="1"/>
  <c r="A43" i="7" s="1"/>
  <c r="A37" i="19"/>
  <c r="A38" i="19" s="1"/>
  <c r="A39" i="19" s="1"/>
  <c r="A41" i="19" s="1"/>
  <c r="A42" i="19" s="1"/>
  <c r="A25" i="19"/>
  <c r="A26" i="19" s="1"/>
  <c r="A44" i="7" l="1"/>
  <c r="A46" i="19"/>
  <c r="A47" i="19" s="1"/>
  <c r="A48" i="19" s="1"/>
  <c r="A50" i="19" s="1"/>
  <c r="A51" i="19" s="1"/>
  <c r="A52" i="19" s="1"/>
  <c r="A53" i="19" s="1"/>
  <c r="A54" i="19" s="1"/>
  <c r="A55" i="19" s="1"/>
  <c r="A56" i="19" s="1"/>
  <c r="A58" i="19" s="1"/>
  <c r="A60" i="19" s="1"/>
  <c r="A61" i="19" s="1"/>
  <c r="A62" i="19" s="1"/>
  <c r="A64" i="19" s="1"/>
  <c r="A65" i="19" s="1"/>
  <c r="A66" i="19" s="1"/>
  <c r="A67" i="19" s="1"/>
  <c r="A68" i="19" s="1"/>
  <c r="A43" i="19"/>
  <c r="A44" i="19" s="1"/>
  <c r="A45" i="19" s="1"/>
  <c r="F22" i="7"/>
  <c r="M22" i="7" l="1"/>
  <c r="A45" i="7"/>
  <c r="A46" i="7" s="1"/>
  <c r="A48" i="7" s="1"/>
  <c r="A49" i="7" s="1"/>
  <c r="A50" i="7" s="1"/>
  <c r="A51" i="7" s="1"/>
  <c r="A52" i="7" s="1"/>
  <c r="A53" i="7" s="1"/>
  <c r="A54" i="7" s="1"/>
  <c r="A56" i="7" s="1"/>
  <c r="A58" i="7" s="1"/>
  <c r="A59" i="7" s="1"/>
  <c r="A60" i="7" s="1"/>
  <c r="A62" i="7" s="1"/>
  <c r="A63" i="7" s="1"/>
  <c r="A65" i="7" s="1"/>
  <c r="A66" i="7" s="1"/>
  <c r="A69" i="19"/>
  <c r="A70" i="19"/>
  <c r="A71" i="19" s="1"/>
  <c r="A71" i="7" l="1"/>
  <c r="A67" i="7"/>
  <c r="A68" i="7" s="1"/>
  <c r="D34" i="19" l="1"/>
  <c r="F84" i="7"/>
  <c r="F80" i="7"/>
  <c r="F72" i="7" l="1"/>
  <c r="F21" i="7" l="1"/>
  <c r="F18" i="7" s="1"/>
  <c r="M90" i="7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C21" i="7" s="1"/>
  <c r="C18" i="7" s="1"/>
  <c r="C13" i="7" s="1"/>
  <c r="K84" i="7"/>
  <c r="L66" i="7"/>
  <c r="M66" i="7"/>
  <c r="M80" i="7"/>
  <c r="L80" i="7"/>
  <c r="K66" i="7"/>
  <c r="E72" i="7"/>
  <c r="E21" i="7" s="1"/>
  <c r="E18" i="7" s="1"/>
  <c r="L73" i="7"/>
  <c r="M73" i="7"/>
  <c r="K80" i="7"/>
  <c r="M84" i="7"/>
  <c r="L84" i="7"/>
  <c r="D72" i="7"/>
  <c r="D21" i="7" s="1"/>
  <c r="D18" i="7" s="1"/>
  <c r="D13" i="7" l="1"/>
  <c r="K13" i="7" s="1"/>
  <c r="K18" i="7"/>
  <c r="L18" i="7"/>
  <c r="E13" i="7"/>
  <c r="M18" i="7"/>
  <c r="K72" i="7"/>
  <c r="M72" i="7"/>
  <c r="L72" i="7"/>
  <c r="L13" i="7" l="1"/>
  <c r="F5" i="10"/>
  <c r="F60" i="7"/>
  <c r="C27" i="15" l="1"/>
  <c r="C25" i="15"/>
  <c r="H19" i="11"/>
  <c r="H17" i="11"/>
  <c r="D66" i="18"/>
  <c r="D64" i="18"/>
  <c r="D85" i="10"/>
  <c r="D83" i="10"/>
  <c r="B80" i="10"/>
  <c r="B79" i="10"/>
  <c r="D71" i="9"/>
  <c r="D69" i="9"/>
  <c r="K89" i="7"/>
  <c r="L60" i="7" l="1"/>
  <c r="K60" i="7"/>
  <c r="M60" i="7"/>
  <c r="D54" i="18"/>
  <c r="D59" i="18" s="1"/>
  <c r="A2" i="15"/>
  <c r="A2" i="18"/>
  <c r="A2" i="10"/>
  <c r="A2" i="9"/>
  <c r="F59" i="18" l="1"/>
  <c r="H70" i="7"/>
  <c r="D42" i="19"/>
  <c r="F39" i="7" l="1"/>
  <c r="F38" i="7"/>
  <c r="K38" i="7" l="1"/>
  <c r="F23" i="7"/>
  <c r="A2" i="11"/>
  <c r="M23" i="7" l="1"/>
  <c r="L39" i="7"/>
  <c r="M39" i="7"/>
  <c r="L38" i="7"/>
  <c r="K39" i="7"/>
  <c r="M38" i="7"/>
  <c r="M8" i="11"/>
  <c r="M9" i="11" l="1"/>
  <c r="D33" i="19" s="1"/>
  <c r="F54" i="18"/>
  <c r="F31" i="7" l="1"/>
  <c r="D31" i="7" l="1"/>
  <c r="E31" i="7"/>
  <c r="C31" i="7"/>
  <c r="D62" i="9"/>
  <c r="D61" i="9"/>
  <c r="D58" i="9"/>
  <c r="F26" i="7"/>
  <c r="M26" i="7" s="1"/>
  <c r="F24" i="7"/>
  <c r="F55" i="7"/>
  <c r="F58" i="7"/>
  <c r="F59" i="7"/>
  <c r="F61" i="7"/>
  <c r="F62" i="7"/>
  <c r="M24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5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5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30" i="19" s="1"/>
  <c r="F32" i="7"/>
  <c r="K32" i="7" l="1"/>
  <c r="E70" i="7"/>
  <c r="C70" i="7"/>
  <c r="D70" i="7"/>
  <c r="D63" i="9"/>
  <c r="D64" i="9"/>
  <c r="D65" i="9"/>
  <c r="D66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E62" i="9"/>
  <c r="E61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1" i="9"/>
  <c r="M36" i="7" l="1"/>
  <c r="F54" i="7"/>
  <c r="D49" i="9"/>
  <c r="F35" i="7"/>
  <c r="H35" i="7" s="1"/>
  <c r="D30" i="10"/>
  <c r="D30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2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6" i="9"/>
  <c r="E65" i="9"/>
  <c r="E64" i="9"/>
  <c r="E63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7" i="9"/>
  <c r="E66" i="10" l="1"/>
  <c r="E76" i="10"/>
  <c r="E78" i="10"/>
  <c r="E19" i="9"/>
  <c r="C81" i="10" l="1"/>
  <c r="D6" i="10" l="1"/>
  <c r="F12" i="7" s="1"/>
  <c r="C12" i="7" s="1"/>
  <c r="K12" i="7" s="1"/>
  <c r="D12" i="7" l="1"/>
  <c r="L12" i="7" s="1"/>
  <c r="E12" i="7"/>
  <c r="M12" i="7" s="1"/>
  <c r="H11" i="7"/>
  <c r="E6" i="10"/>
  <c r="C62" i="18"/>
  <c r="M13" i="7"/>
  <c r="D7" i="9"/>
  <c r="D6" i="9" s="1"/>
  <c r="D8" i="10"/>
  <c r="D7" i="10" s="1"/>
  <c r="E8" i="10" l="1"/>
  <c r="E7" i="10"/>
  <c r="E7" i="9"/>
  <c r="L36" i="19"/>
  <c r="L37" i="19" s="1"/>
  <c r="D36" i="19" s="1"/>
  <c r="E6" i="9" l="1"/>
  <c r="F34" i="7" l="1"/>
  <c r="E34" i="7" l="1"/>
  <c r="C34" i="7"/>
  <c r="D34" i="7"/>
  <c r="D72" i="19"/>
  <c r="F72" i="19" s="1"/>
  <c r="D29" i="9"/>
  <c r="E29" i="9" s="1"/>
  <c r="F30" i="7"/>
  <c r="F29" i="7" s="1"/>
  <c r="F87" i="7" s="1"/>
  <c r="D28" i="10"/>
  <c r="C30" i="7"/>
  <c r="C29" i="7" s="1"/>
  <c r="C87" i="7" s="1"/>
  <c r="D25" i="9" l="1"/>
  <c r="E25" i="9" s="1"/>
  <c r="D30" i="7"/>
  <c r="K34" i="7"/>
  <c r="E28" i="10"/>
  <c r="D24" i="10"/>
  <c r="M34" i="7"/>
  <c r="E30" i="7"/>
  <c r="L34" i="7"/>
  <c r="D67" i="9" l="1"/>
  <c r="E67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<sst xmlns="http://schemas.openxmlformats.org/spreadsheetml/2006/main" count="511" uniqueCount="301">
  <si>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</si>
  <si>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</si>
  <si>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</si>
  <si>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</si>
  <si>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</si>
  <si>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</si>
  <si>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</si>
  <si>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</si>
  <si>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</si>
  <si>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</si>
  <si>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</si>
  <si>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</si>
  <si>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</si>
  <si>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</si>
  <si>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</si>
  <si>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</si>
  <si>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</si>
  <si>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</si>
  <si>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</si>
  <si>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</si>
  <si>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</si>
  <si>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</si>
  <si>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</si>
  <si>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</si>
  <si>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</si>
  <si>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</si>
  <si>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</si>
  <si>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</si>
  <si>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</si>
  <si>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</si>
  <si>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</si>
  <si>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</si>
  <si>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</si>
  <si>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</si>
  <si>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</si>
  <si>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</si>
  <si>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</si>
  <si>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</si>
  <si>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</si>
  <si>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</si>
  <si>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</si>
  <si>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</si>
  <si>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</si>
  <si>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</si>
  <si>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</si>
  <si>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</si>
  <si>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</si>
  <si>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</si>
  <si>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</si>
  <si>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</si>
  <si>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</si>
  <si>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</si>
  <si>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</si>
  <si>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</si>
  <si>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</si>
  <si>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</si>
  <si>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</si>
  <si>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</si>
  <si>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</si>
  <si>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</si>
  <si>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</si>
  <si>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</si>
  <si>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</si>
  <si>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</si>
  <si>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</si>
  <si>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</si>
  <si>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</si>
  <si>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</si>
  <si>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</si>
  <si>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</si>
  <si>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</si>
  <si>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</si>
  <si>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</si>
  <si>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</si>
  <si>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</si>
  <si>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</si>
  <si>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</si>
  <si>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</si>
  <si>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</si>
  <si>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</si>
  <si>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</si>
  <si>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</si>
  <si>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</si>
  <si>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</si>
  <si>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</si>
  <si>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</si>
  <si>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</si>
  <si>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</si>
  <si>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</si>
  <si>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</si>
  <si>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</si>
  <si>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</si>
  <si>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</si>
  <si>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</si>
  <si>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</si>
  <si>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</si>
  <si>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</si>
  <si>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</si>
  <si>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</si>
  <si>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</si>
  <si>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</si>
  <si>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</si>
  <si>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</si>
  <si>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</si>
  <si>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</si>
  <si>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</si>
  <si>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</si>
  <si>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</si>
  <si>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</si>
  <si>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</si>
  <si>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</si>
  <si>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</si>
  <si>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</si>
  <si>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</si>
  <si>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</si>
  <si>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</si>
  <si>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</si>
  <si>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</si>
  <si>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</si>
  <si>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</si>
  <si>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</si>
  <si>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</si>
  <si>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</si>
  <si>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</si>
  <si>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</si>
  <si>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</si>
  <si>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</si>
  <si>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</si>
  <si>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</si>
  <si>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</si>
  <si>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</si>
  <si>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</si>
  <si>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</si>
  <si>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</si>
  <si>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</si>
  <si>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</si>
  <si>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</si>
  <si>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</si>
  <si>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</si>
  <si>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</si>
  <si>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</si>
  <si>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</si>
  <si>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</si>
  <si>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</si>
  <si>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</si>
  <si>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</si>
  <si>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</si>
  <si>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</si>
  <si>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</si>
  <si>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</si>
  <si>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</si>
  <si>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</si>
  <si>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</si>
  <si>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</si>
  <si>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</si>
  <si>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</si>
  <si>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</si>
  <si>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</si>
  <si>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</si>
  <si>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</si>
  <si>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</si>
  <si>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</si>
  <si>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</si>
  <si>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</si>
  <si>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</si>
  <si>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</si>
  <si>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</si>
  <si>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</si>
  <si>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</si>
  <si>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</si>
  <si>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</si>
  <si>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</si>
  <si>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</si>
  <si>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</si>
  <si>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</si>
  <si>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</si>
  <si>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</si>
  <si>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</si>
  <si>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</si>
  <si>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</si>
  <si>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</si>
  <si>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</si>
  <si>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</si>
  <si>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</si>
  <si>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</si>
  <si>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</si>
  <si>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</si>
  <si>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</si>
  <si>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</si>
  <si>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</si>
  <si>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</si>
  <si>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</si>
  <si>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</si>
  <si>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</si>
  <si>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</si>
  <si>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</si>
  <si>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</si>
  <si>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</si>
  <si>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</si>
  <si>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</si>
  <si>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</si>
  <si>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</si>
  <si>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</si>
  <si>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</si>
  <si>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</si>
  <si>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</si>
  <si>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</si>
  <si>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</si>
  <si>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</si>
  <si>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</si>
  <si>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</si>
  <si>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</si>
  <si>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</si>
  <si>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</si>
  <si>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</si>
  <si>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</si>
  <si>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</si>
  <si>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</si>
  <si>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</si>
  <si>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</si>
  <si>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</si>
  <si>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</si>
  <si>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</si>
  <si>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</si>
  <si>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</si>
  <si>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</si>
  <si>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</si>
  <si>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</si>
  <si>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</si>
  <si>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</si>
  <si>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</si>
  <si>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</si>
  <si>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</si>
  <si>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</si>
  <si>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</si>
  <si>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</si>
  <si>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</si>
  <si>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</si>
  <si>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</si>
  <si>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</si>
  <si>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</si>
  <si>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</si>
  <si>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</si>
  <si>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</si>
  <si>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</si>
  <si>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</si>
  <si>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</si>
  <si>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</si>
  <si>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</si>
  <si>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</si>
  <si>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</si>
  <si>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</si>
  <si>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</si>
  <si>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</si>
  <si>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</si>
  <si>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</si>
  <si>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</si>
  <si>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</si>
  <si>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</si>
  <si>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</si>
  <si>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</si>
  <si>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</si>
  <si>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</si>
  <si>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</si>
  <si>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</si>
  <si>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</si>
  <si>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</si>
  <si>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</si>
  <si>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</si>
  <si>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</si>
  <si>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</si>
  <si>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</si>
  <si>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</si>
  <si>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</si>
  <si>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</si>
  <si>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</si>
  <si>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</si>
  <si>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</si>
  <si>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Ա․Խաչատրյան</t>
  </si>
  <si>
    <t>Հ․Պողոսյան</t>
  </si>
  <si>
    <t xml:space="preserve">  2024թ. դրամական միջոցների հոսքերի</t>
  </si>
  <si>
    <t>Կոմունալ վճարումները կատարում է ԱՌԴԱ բարեգործական հիմնադրամը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</si>
  <si>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</si>
  <si>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</si>
  <si>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</si>
  <si>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</si>
  <si>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>31.12.2023</t>
  </si>
  <si>
    <t>Արխիվացման ծառայությունների գծով</t>
  </si>
  <si>
    <t>Այլ մուտքեր</t>
  </si>
  <si>
    <t>Այլ հասույթ ԱՌԴԱ բ/հ</t>
  </si>
  <si>
    <t>ԱՅԼ հասույթ ԱՌԴԱ բ/հ</t>
  </si>
  <si>
    <t>Կոմունալ ծախսերի փոխհատուցման գծով</t>
  </si>
  <si>
    <t>պարգևատրման գծով</t>
  </si>
  <si>
    <t>Անհատույց ստացված ակտիվների գծով/կրակմարիչներ/</t>
  </si>
  <si>
    <t>Անհատույց ստացված ակտիվների գծով/ուսումնական նյութեր/</t>
  </si>
  <si>
    <t xml:space="preserve">«Երևանի հ․154 մսուր-մանկապարտեզ» ՀՈԱԿ-ի </t>
  </si>
  <si>
    <t>Նվիրատվություն «ԱՌԴԱ» ԲՀ-ից</t>
  </si>
  <si>
    <t>Դրամաշնորհ «ԱՌԴԱ» ԲՀ-ից</t>
  </si>
  <si>
    <t>համակարգիչ, 1ը հին է, մյուսը տնօրենի, տնտեսվարի և մեթոդիստի մոտ է:</t>
  </si>
  <si>
    <t>պրոյեկտոր՝ 300.0, գունավոր տպիչ՝ 150.0հդ, էլ,կշեռք՝ 60.0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</si>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</sst>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center" vertical="center"/>
    </xf>
    <xf numFmtId="0" fontId="40" fillId="0" borderId="36" xfId="62" applyFont="1" applyBorder="1" applyAlignment="1">
      <alignment horizontal="center" vertical="center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AAIABQAE0AAAAAAAAAAAAAAAAAAAAAAAAAAAAAAAAAAAAAAAAAAAAAAAAAAAAAAAAAAAAAAAAAAAAAAAAAAAAAAAAAAAAAAAAAAAAAAAAAAAAAAAAAAAAAAAAAAAAAAAAAAADoBwUAAwAIABMAK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wMzVaMCMGCSqGSIb3DQEJBDEWBBTjpSEuytQImKHpSmw/FwDFUg+3HTArBgsqhkiG9w0BCRACDDEcMBowGDAWBBRE5xMFRVajmd/v2Zzf5CvSbEm8HjANBgkqhkiG9w0BAQEFAASCAQAeUl//LtpCc/XseSmFKQ3es1QhHioanBSASYpMOTiJt3ELpzZgZ9f/u/JaKREeBdtt3vUU2qL/o8eKIo8/ROCjrKSfDk1/DJYETuu1vqnCkfgr22w3UjzaCIFC+t3qizzmLrzM5E8TxzwFepU0lJO9fHiL33LR2FeDUZX+WfwRRAn4zB0zega0whwOiRSx1wlDszZcGqFnHb8hkxWxKeh8gTIW+zIB9JR1lESkJIXNnPqsL0Dcbzn9XZIjuS/mA833upoYmlONPKZp/Gz5aNKJ9gdUawQfeR3iVxkaUG6qO5v8Ky6E934JIS8OrNKjYPPT9dAhsbgKbhiMpaqlgg3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AAIABQAE0AAAAAAAAAAAAAAAAAAAAAAAAAAAAAAAAAAAAAAAAAAAAAAAAAAAAAAAAAAAAAAAAAAAAAAAAAAAAAAAAAAAAAAAAAAAAAAAAAAAAAAAAAAAAAAAAAAAAAAAAAAADoBwUAAwAIABMAK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wMzlaMCMGCSqGSIb3DQEJBDEWBBT26lwpb/dpw2c6oiDiZIj4IwfakDArBgsqhkiG9w0BCRACDDEcMBowGDAWBBRE5xMFRVajmd/v2Zzf5CvSbEm8HjANBgkqhkiG9w0BAQEFAASCAQAX49mmQtfvEDy+B6xGv8YtcD7M9XaGSSiW3FzZoO5QlRPldsCYBefEJW5rkyC1ZQzPe2QqV7A8ODv0MtKNrE59OQMqK2bxTWC0WX5qwmrz36jc0AAlKKoYWIeSTS6aE66pDZgulSd1XPqnmWzvmpCuB7bHvoha0CMiJZsIMYSkwJqm34nMnMy/mymFbc5HRcPGVaWQFZbDf5LobiqabJfi17wng6537JaF/MDeydR9gadT/h2SBCEi/iYAFK0fRMDG1DDd51K/n+bwGfE5XgR2mW3IZDaqZXCkuC4FdWRlfqxV0tDqtSIONR6Y6/V1B8oA8ugZAkidJQ94zniTEZ0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A912948-667D-9E6D-C614-28EC82F962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396875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66CFE5F-6E38-3E9D-5C5B-B69C355FF9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0"/>
  <sheetViews>
    <sheetView view="pageBreakPreview" topLeftCell="A57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42578125" style="34" customWidth="1"/>
    <col min="6" max="6" width="13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189</v>
      </c>
      <c r="E1" s="35">
        <v>295</v>
      </c>
      <c r="F1" s="329"/>
    </row>
    <row r="2" spans="1:14" s="6" customFormat="1">
      <c r="C2" s="329"/>
      <c r="D2" s="481" t="s">
        <v>39</v>
      </c>
      <c r="E2" s="481"/>
      <c r="F2" s="329"/>
    </row>
    <row r="3" spans="1:14" s="6" customFormat="1">
      <c r="C3" s="329"/>
      <c r="D3" s="482" t="s">
        <v>221</v>
      </c>
      <c r="E3" s="482"/>
      <c r="F3" s="329"/>
    </row>
    <row r="4" spans="1:14" s="35" customFormat="1" ht="24.75" customHeight="1">
      <c r="B4" s="352"/>
      <c r="C4" s="352"/>
      <c r="D4" s="481" t="s">
        <v>276</v>
      </c>
      <c r="E4" s="481"/>
    </row>
    <row r="5" spans="1:14" s="35" customFormat="1" ht="20.25" customHeight="1">
      <c r="B5" s="352"/>
      <c r="C5" s="481" t="s">
        <v>222</v>
      </c>
      <c r="D5" s="481"/>
      <c r="E5" s="481"/>
    </row>
    <row r="6" spans="1:14" ht="20.25">
      <c r="A6" s="484" t="s">
        <v>40</v>
      </c>
      <c r="B6" s="484"/>
      <c r="C6" s="484"/>
      <c r="D6" s="484"/>
      <c r="E6" s="484"/>
      <c r="F6" s="36"/>
    </row>
    <row r="7" spans="1:14" ht="20.45" customHeight="1">
      <c r="A7" s="485" t="s">
        <v>295</v>
      </c>
      <c r="B7" s="485"/>
      <c r="C7" s="485"/>
      <c r="D7" s="485"/>
      <c r="E7" s="485"/>
      <c r="F7" s="58" t="s">
        <v>205</v>
      </c>
    </row>
    <row r="8" spans="1:14" ht="18.75" customHeight="1">
      <c r="A8" s="486" t="s">
        <v>277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77258.5</v>
      </c>
      <c r="E11" s="337"/>
      <c r="F11" s="323">
        <v>86361.853000000003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773.1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/>
      <c r="E16" s="323"/>
    </row>
    <row r="17" spans="1:19" s="6" customFormat="1">
      <c r="A17" s="101">
        <v>3.1</v>
      </c>
      <c r="B17" s="15" t="s">
        <v>238</v>
      </c>
      <c r="C17" s="15"/>
      <c r="D17" s="320">
        <v>773.1</v>
      </c>
      <c r="E17" s="323"/>
    </row>
    <row r="18" spans="1:19" hidden="1">
      <c r="A18" s="102">
        <f>+A15+1</f>
        <v>4</v>
      </c>
      <c r="B18" s="18" t="s">
        <v>239</v>
      </c>
      <c r="C18" s="18"/>
      <c r="D18" s="323">
        <f>+'Komunal '!N20</f>
        <v>0</v>
      </c>
      <c r="E18" s="323"/>
      <c r="M18" s="6"/>
      <c r="N18" s="6"/>
    </row>
    <row r="19" spans="1:19">
      <c r="A19" s="102">
        <v>4</v>
      </c>
      <c r="B19" s="18" t="s">
        <v>8</v>
      </c>
      <c r="C19" s="44"/>
      <c r="D19" s="323">
        <v>600</v>
      </c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4421.4129999999996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+D69</f>
        <v>4421.4129999999996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3" customFormat="1" ht="16.5" hidden="1">
      <c r="A27" s="101"/>
      <c r="B27" s="16"/>
      <c r="C27" s="45"/>
      <c r="D27" s="320"/>
      <c r="E27" s="340"/>
      <c r="F27" s="51"/>
      <c r="G27" s="2"/>
      <c r="H27" s="2"/>
      <c r="I27" s="2"/>
      <c r="J27" s="2"/>
      <c r="K27" s="2"/>
      <c r="L27" s="2"/>
      <c r="M27" s="2"/>
    </row>
    <row r="28" spans="1:19" s="6" customFormat="1">
      <c r="A28" s="102">
        <v>6</v>
      </c>
      <c r="B28" s="17" t="s">
        <v>296</v>
      </c>
      <c r="C28" s="348"/>
      <c r="D28" s="323">
        <v>5000</v>
      </c>
      <c r="E28" s="337"/>
      <c r="F28" s="351" t="s">
        <v>260</v>
      </c>
    </row>
    <row r="29" spans="1:19" s="6" customFormat="1">
      <c r="A29" s="102">
        <v>7</v>
      </c>
      <c r="B29" s="6" t="s">
        <v>297</v>
      </c>
      <c r="C29" s="348"/>
      <c r="D29" s="323">
        <v>85.4</v>
      </c>
      <c r="E29" s="337"/>
      <c r="F29" s="351"/>
    </row>
    <row r="30" spans="1:19">
      <c r="A30" s="40"/>
      <c r="B30" s="46" t="s">
        <v>27</v>
      </c>
      <c r="C30" s="42"/>
      <c r="D30" s="318">
        <f>SUM(D11:D12,D15,D18:D24,D28:D29)</f>
        <v>88162.413</v>
      </c>
      <c r="E30" s="341"/>
      <c r="M30" s="6"/>
    </row>
    <row r="31" spans="1:19" ht="15.75" customHeight="1">
      <c r="A31" s="34"/>
      <c r="B31" s="40"/>
      <c r="C31" s="44"/>
      <c r="D31" s="321"/>
      <c r="E31" s="321"/>
      <c r="M31" s="6"/>
    </row>
    <row r="32" spans="1:19" ht="20.25">
      <c r="A32" s="40" t="s">
        <v>10</v>
      </c>
      <c r="B32" s="47" t="s">
        <v>139</v>
      </c>
      <c r="C32" s="43"/>
      <c r="D32" s="204"/>
      <c r="E32" s="204"/>
      <c r="M32" s="6"/>
      <c r="N32" s="6"/>
      <c r="O32" s="6"/>
      <c r="P32" s="6"/>
      <c r="Q32" s="6"/>
      <c r="R32" s="6"/>
      <c r="S32" s="6"/>
    </row>
    <row r="33" spans="1:19">
      <c r="A33" s="102">
        <v>1</v>
      </c>
      <c r="B33" s="18" t="s">
        <v>11</v>
      </c>
      <c r="C33" s="44"/>
      <c r="D33" s="321">
        <f>+Ashkhatavardz!M9</f>
        <v>59290.1</v>
      </c>
      <c r="E33" s="337"/>
      <c r="M33" s="6"/>
    </row>
    <row r="34" spans="1:19" s="3" customFormat="1" ht="13.5">
      <c r="A34" s="127">
        <f>+A33+0.1</f>
        <v>1.1000000000000001</v>
      </c>
      <c r="B34" s="125" t="s">
        <v>116</v>
      </c>
      <c r="C34" s="45"/>
      <c r="D34" s="322">
        <f>+Ashkhatavardz!J7</f>
        <v>480</v>
      </c>
      <c r="E34" s="339"/>
      <c r="F34" s="198"/>
      <c r="G34" s="2"/>
      <c r="H34" s="2"/>
      <c r="I34" s="2"/>
      <c r="J34" s="76"/>
      <c r="K34" s="2"/>
      <c r="L34" s="2"/>
      <c r="M34" s="2"/>
      <c r="N34" s="2"/>
      <c r="O34" s="2"/>
      <c r="P34" s="2"/>
      <c r="Q34" s="2"/>
      <c r="R34" s="2"/>
      <c r="S34" s="2"/>
    </row>
    <row r="35" spans="1:19" s="3" customFormat="1" ht="13.5" hidden="1">
      <c r="A35" s="127">
        <f>+A34+0.1</f>
        <v>1.2000000000000002</v>
      </c>
      <c r="B35" s="124"/>
      <c r="C35" s="45"/>
      <c r="D35" s="320"/>
      <c r="E35" s="340"/>
      <c r="F35" s="2"/>
      <c r="G35" s="2" t="s">
        <v>230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102">
        <f>+A33+1</f>
        <v>2</v>
      </c>
      <c r="B36" s="18" t="s">
        <v>14</v>
      </c>
      <c r="C36" s="44"/>
      <c r="D36" s="359">
        <f>+L37-'Dramakan hosqer'!F85</f>
        <v>17893.5</v>
      </c>
      <c r="E36" s="337"/>
      <c r="G36" s="350">
        <v>182</v>
      </c>
      <c r="H36" s="350" t="s">
        <v>187</v>
      </c>
      <c r="I36" s="350">
        <v>500</v>
      </c>
      <c r="J36" s="350">
        <v>253</v>
      </c>
      <c r="K36" s="350" t="s">
        <v>188</v>
      </c>
      <c r="L36" s="350">
        <f>+ROUND(G36*I36*J36/1000,1)</f>
        <v>23023</v>
      </c>
      <c r="M36" s="40"/>
      <c r="N36" s="7" t="s">
        <v>231</v>
      </c>
    </row>
    <row r="37" spans="1:19" hidden="1">
      <c r="A37" s="102">
        <f>+A36+1</f>
        <v>3</v>
      </c>
      <c r="B37" s="18" t="s">
        <v>13</v>
      </c>
      <c r="C37" s="44"/>
      <c r="D37" s="323">
        <f>+'Komunal '!F27</f>
        <v>0</v>
      </c>
      <c r="E37" s="337"/>
      <c r="F37" s="338">
        <f>+D37-'Komunal '!F27</f>
        <v>0</v>
      </c>
      <c r="L37" s="6">
        <f>+L36*0.8</f>
        <v>18418.400000000001</v>
      </c>
    </row>
    <row r="38" spans="1:19" hidden="1">
      <c r="A38" s="102">
        <f t="shared" ref="A38:A42" si="1">+A37+1</f>
        <v>4</v>
      </c>
      <c r="B38" s="18" t="s">
        <v>12</v>
      </c>
      <c r="C38" s="44"/>
      <c r="D38" s="323">
        <f>+'Komunal '!J27</f>
        <v>0</v>
      </c>
      <c r="E38" s="337"/>
      <c r="F38" s="338">
        <f>+D38-'Komunal '!J27</f>
        <v>0</v>
      </c>
    </row>
    <row r="39" spans="1:19" hidden="1">
      <c r="A39" s="102">
        <f t="shared" si="1"/>
        <v>5</v>
      </c>
      <c r="B39" s="18" t="s">
        <v>15</v>
      </c>
      <c r="C39" s="44"/>
      <c r="D39" s="323">
        <f>+'Komunal '!O27</f>
        <v>0</v>
      </c>
      <c r="E39" s="337"/>
      <c r="F39" s="338">
        <f>+D39-'Komunal '!O27</f>
        <v>0</v>
      </c>
    </row>
    <row r="40" spans="1:19">
      <c r="A40" s="102">
        <v>3</v>
      </c>
      <c r="B40" s="18" t="s">
        <v>16</v>
      </c>
      <c r="C40" s="44"/>
      <c r="D40" s="323">
        <v>85.4</v>
      </c>
      <c r="E40" s="337"/>
    </row>
    <row r="41" spans="1:19" hidden="1">
      <c r="A41" s="102">
        <f t="shared" si="1"/>
        <v>4</v>
      </c>
      <c r="B41" s="18" t="s">
        <v>17</v>
      </c>
      <c r="C41" s="44"/>
      <c r="D41" s="323"/>
      <c r="E41" s="337"/>
    </row>
    <row r="42" spans="1:19" hidden="1">
      <c r="A42" s="102">
        <f t="shared" si="1"/>
        <v>5</v>
      </c>
      <c r="B42" s="18" t="s">
        <v>18</v>
      </c>
      <c r="C42" s="44"/>
      <c r="D42" s="323">
        <f>SUM(D43:D45)</f>
        <v>0</v>
      </c>
      <c r="E42" s="337"/>
    </row>
    <row r="43" spans="1:19" s="3" customFormat="1" ht="13.5" hidden="1">
      <c r="A43" s="101">
        <f>+A42+0.1</f>
        <v>5.0999999999999996</v>
      </c>
      <c r="B43" s="16" t="s">
        <v>19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hidden="1">
      <c r="A44" s="101">
        <f>+A43+0.1</f>
        <v>5.1999999999999993</v>
      </c>
      <c r="B44" s="16" t="s">
        <v>20</v>
      </c>
      <c r="C44" s="45"/>
      <c r="D44" s="320"/>
      <c r="E44" s="340"/>
      <c r="F44" s="2"/>
      <c r="G44" s="2"/>
      <c r="H44" s="2"/>
      <c r="I44" s="2"/>
      <c r="J44" s="2"/>
      <c r="K44" s="2"/>
      <c r="L44" s="2"/>
    </row>
    <row r="45" spans="1:19" s="3" customFormat="1" ht="13.5" hidden="1" customHeight="1">
      <c r="A45" s="101">
        <f>+A44+0.1</f>
        <v>5.2999999999999989</v>
      </c>
      <c r="B45" s="16" t="s">
        <v>21</v>
      </c>
      <c r="C45" s="45"/>
      <c r="D45" s="320"/>
      <c r="E45" s="340"/>
      <c r="F45" s="2"/>
      <c r="G45" s="2"/>
      <c r="H45" s="2"/>
      <c r="J45" s="458"/>
      <c r="K45" s="458"/>
      <c r="L45" s="2"/>
    </row>
    <row r="46" spans="1:19" ht="18" hidden="1" customHeight="1">
      <c r="A46" s="102">
        <f>+A42+1</f>
        <v>6</v>
      </c>
      <c r="B46" s="18" t="s">
        <v>22</v>
      </c>
      <c r="C46" s="44"/>
      <c r="D46" s="323"/>
      <c r="E46" s="337"/>
      <c r="F46" s="6" t="s">
        <v>262</v>
      </c>
      <c r="I46" s="351"/>
      <c r="J46" s="458"/>
      <c r="K46" s="458"/>
    </row>
    <row r="47" spans="1:19" hidden="1">
      <c r="A47" s="102">
        <f>+A46+1</f>
        <v>7</v>
      </c>
      <c r="B47" s="18" t="s">
        <v>28</v>
      </c>
      <c r="C47" s="44"/>
      <c r="D47" s="323">
        <f>+J47</f>
        <v>0</v>
      </c>
      <c r="E47" s="337"/>
      <c r="F47" s="349"/>
      <c r="G47" s="349" t="s">
        <v>187</v>
      </c>
      <c r="H47" s="349">
        <v>147</v>
      </c>
      <c r="I47" s="459" t="s">
        <v>188</v>
      </c>
      <c r="J47" s="459">
        <f>+F47*H47</f>
        <v>0</v>
      </c>
      <c r="K47"/>
      <c r="L47"/>
      <c r="M47"/>
      <c r="N47"/>
    </row>
    <row r="48" spans="1:19" hidden="1">
      <c r="A48" s="102">
        <f t="shared" ref="A48:A68" si="2">+A47+1</f>
        <v>8</v>
      </c>
      <c r="B48" s="18" t="s">
        <v>23</v>
      </c>
      <c r="C48" s="44"/>
      <c r="D48" s="323">
        <f>+J48</f>
        <v>0</v>
      </c>
      <c r="E48" s="337"/>
      <c r="F48" s="349"/>
      <c r="G48" s="349" t="s">
        <v>187</v>
      </c>
      <c r="H48" s="460">
        <v>27.9</v>
      </c>
      <c r="I48" s="459" t="s">
        <v>188</v>
      </c>
      <c r="J48" s="459">
        <f>+F48*H48</f>
        <v>0</v>
      </c>
      <c r="K48"/>
      <c r="L48"/>
      <c r="M48"/>
      <c r="N48"/>
    </row>
    <row r="49" spans="1:14">
      <c r="A49" s="102">
        <v>4</v>
      </c>
      <c r="B49" s="18" t="s">
        <v>72</v>
      </c>
      <c r="C49" s="44"/>
      <c r="D49" s="323">
        <v>250</v>
      </c>
      <c r="E49" s="337"/>
      <c r="F49" s="487">
        <f t="shared" ref="F49:F51" si="3">+$F$47</f>
        <v>0</v>
      </c>
      <c r="G49" s="487" t="s">
        <v>187</v>
      </c>
      <c r="H49" s="494" t="s">
        <v>263</v>
      </c>
      <c r="I49" s="496" t="s">
        <v>188</v>
      </c>
      <c r="J49" s="496">
        <f>2*80+2*110+2*250</f>
        <v>880</v>
      </c>
      <c r="K49" s="490" t="s">
        <v>264</v>
      </c>
      <c r="L49"/>
      <c r="M49"/>
      <c r="N49"/>
    </row>
    <row r="50" spans="1:14">
      <c r="A50" s="102">
        <f t="shared" si="2"/>
        <v>5</v>
      </c>
      <c r="B50" s="18" t="s">
        <v>46</v>
      </c>
      <c r="C50" s="44"/>
      <c r="D50" s="323">
        <v>190</v>
      </c>
      <c r="E50" s="337"/>
      <c r="F50" s="488"/>
      <c r="G50" s="488"/>
      <c r="H50" s="495"/>
      <c r="I50" s="497"/>
      <c r="J50" s="497"/>
      <c r="K50" s="490"/>
      <c r="L50"/>
      <c r="M50"/>
      <c r="N50"/>
    </row>
    <row r="51" spans="1:14">
      <c r="A51" s="102">
        <f t="shared" si="2"/>
        <v>6</v>
      </c>
      <c r="B51" s="18" t="s">
        <v>117</v>
      </c>
      <c r="C51" s="44"/>
      <c r="D51" s="323">
        <v>80</v>
      </c>
      <c r="E51" s="337"/>
      <c r="F51" s="489">
        <f t="shared" si="3"/>
        <v>0</v>
      </c>
      <c r="G51" s="489" t="s">
        <v>187</v>
      </c>
      <c r="H51" s="491">
        <v>38.700000000000003</v>
      </c>
      <c r="I51" s="492" t="s">
        <v>188</v>
      </c>
      <c r="J51" s="492">
        <f>+F51*H51</f>
        <v>0</v>
      </c>
      <c r="K51" s="493"/>
      <c r="L51"/>
      <c r="M51"/>
      <c r="N51"/>
    </row>
    <row r="52" spans="1:14">
      <c r="A52" s="102">
        <f t="shared" si="2"/>
        <v>7</v>
      </c>
      <c r="B52" s="18" t="s">
        <v>118</v>
      </c>
      <c r="C52" s="44"/>
      <c r="D52" s="323">
        <v>40</v>
      </c>
      <c r="E52" s="337"/>
      <c r="F52" s="489"/>
      <c r="G52" s="489"/>
      <c r="H52" s="491"/>
      <c r="I52" s="492"/>
      <c r="J52" s="492"/>
      <c r="K52" s="493"/>
      <c r="L52"/>
      <c r="M52"/>
      <c r="N52"/>
    </row>
    <row r="53" spans="1:14">
      <c r="A53" s="102">
        <f t="shared" si="2"/>
        <v>8</v>
      </c>
      <c r="B53" s="18" t="s">
        <v>24</v>
      </c>
      <c r="C53" s="44"/>
      <c r="D53" s="323">
        <v>300</v>
      </c>
      <c r="E53" s="337"/>
    </row>
    <row r="54" spans="1:14" hidden="1">
      <c r="A54" s="102">
        <f t="shared" si="2"/>
        <v>9</v>
      </c>
      <c r="B54" s="18" t="s">
        <v>25</v>
      </c>
      <c r="C54" s="44"/>
      <c r="D54" s="323"/>
      <c r="E54" s="337"/>
    </row>
    <row r="55" spans="1:14" hidden="1">
      <c r="A55" s="102">
        <f t="shared" si="2"/>
        <v>10</v>
      </c>
      <c r="B55" s="18" t="s">
        <v>64</v>
      </c>
      <c r="C55" s="44"/>
      <c r="D55" s="323"/>
      <c r="E55" s="337"/>
    </row>
    <row r="56" spans="1:14" hidden="1">
      <c r="A56" s="102">
        <f t="shared" si="2"/>
        <v>11</v>
      </c>
      <c r="B56" s="18" t="s">
        <v>51</v>
      </c>
      <c r="C56" s="44"/>
      <c r="D56" s="323">
        <f>+D20</f>
        <v>0</v>
      </c>
      <c r="E56" s="337"/>
    </row>
    <row r="57" spans="1:14">
      <c r="A57" s="102">
        <v>9</v>
      </c>
      <c r="B57" s="18" t="s">
        <v>43</v>
      </c>
      <c r="C57" s="44"/>
      <c r="D57" s="323">
        <v>125</v>
      </c>
      <c r="E57" s="337"/>
      <c r="F57" s="6">
        <v>300</v>
      </c>
    </row>
    <row r="58" spans="1:14">
      <c r="A58" s="102">
        <f t="shared" si="2"/>
        <v>10</v>
      </c>
      <c r="B58" s="18" t="s">
        <v>73</v>
      </c>
      <c r="C58" s="44"/>
      <c r="D58" s="323">
        <v>100</v>
      </c>
      <c r="E58" s="337"/>
    </row>
    <row r="59" spans="1:14">
      <c r="A59" s="102">
        <v>11</v>
      </c>
      <c r="B59" s="18" t="s">
        <v>74</v>
      </c>
      <c r="C59" s="44"/>
      <c r="D59" s="323">
        <v>107</v>
      </c>
      <c r="E59" s="337"/>
    </row>
    <row r="60" spans="1:14">
      <c r="A60" s="102">
        <f t="shared" si="2"/>
        <v>12</v>
      </c>
      <c r="B60" s="18" t="s">
        <v>44</v>
      </c>
      <c r="C60" s="44"/>
      <c r="D60" s="323">
        <v>6</v>
      </c>
      <c r="E60" s="337"/>
    </row>
    <row r="61" spans="1:14">
      <c r="A61" s="102">
        <f t="shared" si="2"/>
        <v>13</v>
      </c>
      <c r="B61" s="18" t="s">
        <v>119</v>
      </c>
      <c r="C61" s="44"/>
      <c r="D61" s="323">
        <v>60</v>
      </c>
      <c r="E61" s="337"/>
    </row>
    <row r="62" spans="1:14" hidden="1">
      <c r="A62" s="102">
        <f t="shared" si="2"/>
        <v>14</v>
      </c>
      <c r="B62" s="18" t="s">
        <v>45</v>
      </c>
      <c r="C62" s="44"/>
      <c r="D62" s="323"/>
      <c r="E62" s="337"/>
    </row>
    <row r="63" spans="1:14">
      <c r="A63" s="102">
        <v>14</v>
      </c>
      <c r="B63" s="18" t="s">
        <v>61</v>
      </c>
      <c r="C63" s="44"/>
      <c r="D63" s="323">
        <v>24</v>
      </c>
      <c r="E63" s="337"/>
    </row>
    <row r="64" spans="1:14" s="6" customFormat="1">
      <c r="A64" s="102">
        <f t="shared" si="2"/>
        <v>15</v>
      </c>
      <c r="B64" s="17" t="s">
        <v>287</v>
      </c>
      <c r="C64" s="348"/>
      <c r="D64" s="323">
        <v>70</v>
      </c>
      <c r="E64" s="337"/>
    </row>
    <row r="65" spans="1:12" s="6" customFormat="1">
      <c r="A65" s="102">
        <f t="shared" si="2"/>
        <v>16</v>
      </c>
      <c r="B65" s="17" t="s">
        <v>291</v>
      </c>
      <c r="C65" s="348"/>
      <c r="D65" s="323">
        <v>5000</v>
      </c>
      <c r="E65" s="337"/>
    </row>
    <row r="66" spans="1:12" s="6" customFormat="1">
      <c r="A66" s="102">
        <f t="shared" si="2"/>
        <v>17</v>
      </c>
      <c r="B66" s="17" t="s">
        <v>227</v>
      </c>
      <c r="C66" s="348"/>
      <c r="D66" s="323">
        <v>60</v>
      </c>
      <c r="E66" s="337"/>
      <c r="F66" s="351" t="s">
        <v>259</v>
      </c>
    </row>
    <row r="67" spans="1:12" s="6" customFormat="1">
      <c r="A67" s="102">
        <f t="shared" si="2"/>
        <v>18</v>
      </c>
      <c r="B67" s="17" t="s">
        <v>225</v>
      </c>
      <c r="C67" s="348"/>
      <c r="D67" s="323">
        <v>50</v>
      </c>
      <c r="E67" s="337"/>
      <c r="F67" s="58"/>
    </row>
    <row r="68" spans="1:12">
      <c r="A68" s="102">
        <f t="shared" si="2"/>
        <v>19</v>
      </c>
      <c r="B68" s="18" t="s">
        <v>26</v>
      </c>
      <c r="C68" s="44"/>
      <c r="D68" s="323">
        <f>D69</f>
        <v>4421.4129999999996</v>
      </c>
      <c r="E68" s="337"/>
    </row>
    <row r="69" spans="1:12" s="3" customFormat="1" ht="20.25" customHeight="1">
      <c r="A69" s="127">
        <f>+A68+0.1</f>
        <v>19.100000000000001</v>
      </c>
      <c r="B69" s="1" t="s">
        <v>75</v>
      </c>
      <c r="C69" s="45"/>
      <c r="D69" s="320">
        <v>4421.4129999999996</v>
      </c>
      <c r="E69" s="340"/>
      <c r="F69" s="15"/>
      <c r="G69" s="2"/>
      <c r="H69" s="2"/>
      <c r="I69" s="2"/>
      <c r="J69" s="2"/>
      <c r="K69" s="2"/>
      <c r="L69" s="2"/>
    </row>
    <row r="70" spans="1:12">
      <c r="A70" s="102">
        <f>+A68+1</f>
        <v>20</v>
      </c>
      <c r="B70" s="18" t="s">
        <v>76</v>
      </c>
      <c r="C70" s="44"/>
      <c r="D70" s="323">
        <v>10</v>
      </c>
      <c r="E70" s="337"/>
    </row>
    <row r="71" spans="1:12" hidden="1">
      <c r="A71" s="102">
        <f>+A70+1</f>
        <v>21</v>
      </c>
      <c r="B71" s="18" t="s">
        <v>65</v>
      </c>
      <c r="C71" s="44"/>
      <c r="D71" s="323"/>
      <c r="E71" s="337"/>
    </row>
    <row r="72" spans="1:12">
      <c r="A72" s="48"/>
      <c r="B72" s="49" t="s">
        <v>29</v>
      </c>
      <c r="C72" s="42"/>
      <c r="D72" s="318">
        <f>SUM(D33,D36:D42,D46:D68,D70:D71)</f>
        <v>88162.413</v>
      </c>
      <c r="E72" s="341"/>
      <c r="F72" s="483">
        <f>+D30-D72</f>
        <v>0</v>
      </c>
      <c r="G72" s="483"/>
    </row>
    <row r="73" spans="1:12" ht="37.5" customHeight="1">
      <c r="B73" s="50"/>
      <c r="C73" s="8"/>
    </row>
    <row r="74" spans="1:12" s="6" customFormat="1" ht="26.25" hidden="1" customHeight="1">
      <c r="B74" s="291" t="s">
        <v>2</v>
      </c>
      <c r="C74" s="319"/>
      <c r="D74" s="316" t="s">
        <v>278</v>
      </c>
      <c r="E74" s="319"/>
    </row>
    <row r="75" spans="1:12" s="6" customFormat="1" ht="15.75" hidden="1" customHeight="1">
      <c r="B75" s="94"/>
      <c r="D75" s="317" t="s">
        <v>91</v>
      </c>
      <c r="E75" s="342"/>
    </row>
    <row r="76" spans="1:12" s="6" customFormat="1" ht="30.75" hidden="1" customHeight="1">
      <c r="B76" s="291" t="s">
        <v>6</v>
      </c>
      <c r="C76" s="316"/>
      <c r="D76" s="316" t="s">
        <v>279</v>
      </c>
      <c r="E76" s="316"/>
    </row>
    <row r="77" spans="1:12" s="6" customFormat="1" ht="13.5" hidden="1" customHeight="1">
      <c r="D77" s="317" t="s">
        <v>91</v>
      </c>
      <c r="E77" s="342"/>
    </row>
    <row r="78" spans="1:12" s="6" customFormat="1" hidden="1">
      <c r="B78" s="76" t="s">
        <v>191</v>
      </c>
      <c r="D78" s="35"/>
      <c r="E78" s="35"/>
    </row>
    <row r="79" spans="1:12" s="290" customFormat="1" ht="109.5" customHeight="1">
      <c r="A79" s="372" t="s">
        <v>213</v>
      </c>
      <c r="D79" s="370"/>
      <c r="E79" s="371" t="s">
        <v>232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9:K50"/>
    <mergeCell ref="G51:G52"/>
    <mergeCell ref="H51:H52"/>
    <mergeCell ref="I51:I52"/>
    <mergeCell ref="J51:J52"/>
    <mergeCell ref="K51:K52"/>
    <mergeCell ref="H49:H50"/>
    <mergeCell ref="I49:I50"/>
    <mergeCell ref="J49:J50"/>
    <mergeCell ref="D2:E2"/>
    <mergeCell ref="D3:E3"/>
    <mergeCell ref="D4:E4"/>
    <mergeCell ref="F72:G72"/>
    <mergeCell ref="C5:E5"/>
    <mergeCell ref="A6:E6"/>
    <mergeCell ref="A7:E7"/>
    <mergeCell ref="A8:E8"/>
    <mergeCell ref="G49:G50"/>
    <mergeCell ref="F49:F50"/>
    <mergeCell ref="F51:F52"/>
  </mergeCells>
  <pageMargins left="0.19685039370078741" right="0.19685039370078741" top="0.35433070866141736" bottom="0.27559055118110237" header="0.31496062992125984" footer="0.1968503937007874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5" zoomScaleSheetLayoutView="100" workbookViewId="0">
      <selection activeCell="C94" sqref="C94:E94"/>
    </sheetView>
  </sheetViews>
  <sheetFormatPr defaultColWidth="9.140625" defaultRowHeight="13.5"/>
  <cols>
    <col min="1" max="1" width="6.28515625" style="69" customWidth="1"/>
    <col min="2" max="2" width="55.7109375" style="274" customWidth="1"/>
    <col min="3" max="3" width="15.5703125" style="244" customWidth="1"/>
    <col min="4" max="4" width="16.5703125" style="244" customWidth="1"/>
    <col min="5" max="5" width="16.140625" style="244" customWidth="1"/>
    <col min="6" max="6" width="18.7109375" style="69" customWidth="1"/>
    <col min="7" max="7" width="5.7109375" style="69" customWidth="1"/>
    <col min="8" max="8" width="17.5703125" style="96" hidden="1" customWidth="1"/>
    <col min="9" max="9" width="5.4257812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296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tr">
        <f>'Ekamut-caxs'!A7:E7</f>
        <v xml:space="preserve">«Երևանի հ․154 մսուր-մանկապարտեզ» ՀՈԱԿ-ի 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280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1242.8399999999951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1255.9399999999951</v>
      </c>
      <c r="D12" s="239">
        <f>+F12</f>
        <v>1255.9399999999951</v>
      </c>
      <c r="E12" s="239">
        <f>+F12</f>
        <v>1255.9399999999951</v>
      </c>
      <c r="F12" s="189">
        <f>+'Dramakani hamematakan'!D6</f>
        <v>1255.9399999999951</v>
      </c>
      <c r="G12" s="331"/>
      <c r="H12" s="502" t="s">
        <v>220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10</v>
      </c>
      <c r="B13" s="12" t="s">
        <v>79</v>
      </c>
      <c r="C13" s="189">
        <f>SUM(C14:C15,C18,C22:C28)</f>
        <v>15987.1</v>
      </c>
      <c r="D13" s="189">
        <f>SUM(D14:D15,D18,D22:D28)</f>
        <v>36348.250000000007</v>
      </c>
      <c r="E13" s="189">
        <f>SUM(E14:E15,E18,E22:E28)</f>
        <v>56006.224999999999</v>
      </c>
      <c r="F13" s="189">
        <f>SUM(F14:F15,F18,F22:F28)</f>
        <v>79551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1">IF((+E13-D13)&lt;0, (0),"")</f>
        <v/>
      </c>
      <c r="M13" s="251" t="str">
        <f t="shared" ref="M13:M80" si="2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15451.7</v>
      </c>
      <c r="D14" s="254">
        <v>34766.300000000003</v>
      </c>
      <c r="E14" s="254">
        <v>54081</v>
      </c>
      <c r="F14" s="187">
        <f>+'Ekamut-caxs'!D11</f>
        <v>77258.5</v>
      </c>
      <c r="G14" s="333"/>
      <c r="H14" s="94"/>
      <c r="I14" s="35"/>
      <c r="J14" s="35"/>
      <c r="K14" s="251" t="str">
        <f t="shared" ref="K14:K28" si="3">IF((D14-C14)&lt;0, (0),"")</f>
        <v/>
      </c>
      <c r="L14" s="251" t="str">
        <f t="shared" ref="L14:L28" si="4">IF((+E14-D14)&lt;0, (0),"")</f>
        <v/>
      </c>
      <c r="M14" s="251" t="str">
        <f t="shared" ref="M14:M28" si="5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/>
      <c r="F15" s="187">
        <f>SUM(F16:F17)</f>
        <v>24</v>
      </c>
      <c r="G15" s="333"/>
      <c r="H15" s="94"/>
      <c r="I15" s="35"/>
      <c r="J15" s="35"/>
      <c r="K15" s="251" t="str">
        <f t="shared" si="3"/>
        <v/>
      </c>
      <c r="L15" s="251" t="str">
        <f t="shared" si="4"/>
        <v/>
      </c>
      <c r="M15" s="251" t="str">
        <f t="shared" si="5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3"/>
        <v/>
      </c>
      <c r="L16" s="266" t="str">
        <f t="shared" si="4"/>
        <v/>
      </c>
      <c r="M16" s="266" t="str">
        <f t="shared" si="5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3"/>
        <v/>
      </c>
      <c r="L17" s="266" t="str">
        <f t="shared" si="4"/>
        <v/>
      </c>
      <c r="M17" s="266" t="str">
        <f t="shared" si="5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300</v>
      </c>
      <c r="D18" s="187">
        <f t="shared" ref="D18:E18" si="6">SUM(D19:D21)</f>
        <v>1196.55</v>
      </c>
      <c r="E18" s="187">
        <f t="shared" si="6"/>
        <v>1389.825</v>
      </c>
      <c r="F18" s="187">
        <f>SUM(F19:F21)</f>
        <v>1583.1</v>
      </c>
      <c r="G18" s="333"/>
      <c r="H18" s="94"/>
      <c r="I18" s="35"/>
      <c r="J18" s="35"/>
      <c r="K18" s="251" t="str">
        <f t="shared" si="3"/>
        <v/>
      </c>
      <c r="L18" s="251" t="str">
        <f t="shared" si="4"/>
        <v/>
      </c>
      <c r="M18" s="251" t="str">
        <f t="shared" si="5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3"/>
        <v/>
      </c>
      <c r="L19" s="266" t="str">
        <f t="shared" si="4"/>
        <v/>
      </c>
      <c r="M19" s="266" t="str">
        <f t="shared" si="5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386.55</v>
      </c>
      <c r="E20" s="343">
        <f>+F20*0.75</f>
        <v>579.82500000000005</v>
      </c>
      <c r="F20" s="182">
        <f>+'Ekamut-caxs'!D17</f>
        <v>773.1</v>
      </c>
      <c r="G20" s="374"/>
      <c r="H20" s="96"/>
      <c r="I20" s="76"/>
      <c r="J20" s="76"/>
      <c r="K20" s="266" t="str">
        <f t="shared" si="3"/>
        <v/>
      </c>
      <c r="L20" s="266" t="str">
        <f t="shared" si="4"/>
        <v/>
      </c>
      <c r="M20" s="266" t="str">
        <f t="shared" si="5"/>
        <v/>
      </c>
    </row>
    <row r="21" spans="1:16" s="68" customFormat="1">
      <c r="A21" s="23">
        <v>3.3</v>
      </c>
      <c r="B21" s="265" t="s">
        <v>300</v>
      </c>
      <c r="C21" s="343">
        <f>+C72</f>
        <v>300</v>
      </c>
      <c r="D21" s="343">
        <f t="shared" ref="D21:E21" si="7">+D72</f>
        <v>810</v>
      </c>
      <c r="E21" s="343">
        <f t="shared" si="7"/>
        <v>810</v>
      </c>
      <c r="F21" s="343">
        <f>+F72</f>
        <v>810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150</v>
      </c>
      <c r="D22" s="254">
        <v>300</v>
      </c>
      <c r="E22" s="254">
        <v>450</v>
      </c>
      <c r="F22" s="187">
        <f>+'Ekamut-caxs'!D19</f>
        <v>600</v>
      </c>
      <c r="G22" s="333"/>
      <c r="H22" s="94"/>
      <c r="I22" s="35"/>
      <c r="J22" s="35"/>
      <c r="K22" s="251" t="str">
        <f t="shared" si="3"/>
        <v/>
      </c>
      <c r="L22" s="251" t="str">
        <f t="shared" si="4"/>
        <v/>
      </c>
      <c r="M22" s="251" t="str">
        <f t="shared" si="5"/>
        <v/>
      </c>
      <c r="N22" s="64"/>
      <c r="O22" s="64"/>
      <c r="P22" s="64"/>
    </row>
    <row r="23" spans="1:16" s="63" customFormat="1" ht="17.25" hidden="1">
      <c r="A23" s="54">
        <f t="shared" ref="A23:A27" si="8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3"/>
        <v/>
      </c>
      <c r="L23" s="251" t="str">
        <f t="shared" si="4"/>
        <v/>
      </c>
      <c r="M23" s="251" t="str">
        <f t="shared" si="5"/>
        <v/>
      </c>
      <c r="N23" s="64"/>
      <c r="O23" s="64"/>
      <c r="P23" s="64"/>
    </row>
    <row r="24" spans="1:16" s="63" customFormat="1" ht="34.5" hidden="1">
      <c r="A24" s="54">
        <f t="shared" si="8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3"/>
        <v/>
      </c>
      <c r="L24" s="251" t="str">
        <f t="shared" si="4"/>
        <v/>
      </c>
      <c r="M24" s="251" t="str">
        <f t="shared" si="5"/>
        <v/>
      </c>
      <c r="N24" s="64"/>
      <c r="O24" s="64"/>
      <c r="P24" s="64"/>
    </row>
    <row r="25" spans="1:16" s="63" customFormat="1" ht="17.25" hidden="1">
      <c r="A25" s="54">
        <f t="shared" si="8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3"/>
        <v/>
      </c>
      <c r="L25" s="251" t="str">
        <f t="shared" si="4"/>
        <v/>
      </c>
      <c r="M25" s="251" t="str">
        <f t="shared" si="5"/>
        <v/>
      </c>
      <c r="N25" s="64"/>
      <c r="O25" s="64"/>
      <c r="P25" s="64"/>
    </row>
    <row r="26" spans="1:16" s="63" customFormat="1" ht="17.25" hidden="1">
      <c r="A26" s="54">
        <f t="shared" si="8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3"/>
        <v/>
      </c>
      <c r="L26" s="251" t="str">
        <f t="shared" si="4"/>
        <v/>
      </c>
      <c r="M26" s="251" t="str">
        <f t="shared" si="5"/>
        <v/>
      </c>
      <c r="N26" s="64"/>
      <c r="O26" s="64"/>
      <c r="P26" s="64"/>
    </row>
    <row r="27" spans="1:16" s="63" customFormat="1" ht="17.25" hidden="1">
      <c r="A27" s="54">
        <f t="shared" si="8"/>
        <v>9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3"/>
        <v/>
      </c>
      <c r="L27" s="251" t="str">
        <f t="shared" si="4"/>
        <v/>
      </c>
      <c r="M27" s="251" t="str">
        <f t="shared" si="5"/>
        <v/>
      </c>
      <c r="N27" s="64"/>
      <c r="O27" s="64"/>
      <c r="P27" s="64"/>
    </row>
    <row r="28" spans="1:16" s="64" customFormat="1" ht="17.25">
      <c r="A28" s="54">
        <v>5</v>
      </c>
      <c r="B28" s="347" t="str">
        <f>+'Ekamut-caxs'!B29</f>
        <v>Դրամաշնորհ «ԱՌԴԱ» ԲՀ-ից</v>
      </c>
      <c r="C28" s="254">
        <v>85.4</v>
      </c>
      <c r="D28" s="254">
        <v>85.4</v>
      </c>
      <c r="E28" s="254">
        <v>85.4</v>
      </c>
      <c r="F28" s="254">
        <v>85.4</v>
      </c>
      <c r="G28" s="334"/>
      <c r="H28" s="456" t="s">
        <v>260</v>
      </c>
      <c r="I28" s="88"/>
      <c r="J28" s="88"/>
      <c r="K28" s="266" t="str">
        <f t="shared" si="3"/>
        <v/>
      </c>
      <c r="L28" s="266" t="str">
        <f t="shared" si="4"/>
        <v/>
      </c>
      <c r="M28" s="266" t="str">
        <f t="shared" si="5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17229.274999999998</v>
      </c>
      <c r="D29" s="189">
        <f>D30+D72+D84</f>
        <v>37541.979166666664</v>
      </c>
      <c r="E29" s="189">
        <f>E30+E72+E84</f>
        <v>57093.879166666658</v>
      </c>
      <c r="F29" s="189">
        <f>F30+F72+F84</f>
        <v>80089</v>
      </c>
      <c r="G29" s="332"/>
      <c r="H29" s="205"/>
      <c r="I29" s="35"/>
      <c r="J29" s="35"/>
      <c r="K29" s="251" t="str">
        <f t="shared" ref="K29:K80" si="9">IF((D29-C29)&lt;0, (0),"")</f>
        <v/>
      </c>
      <c r="L29" s="251" t="str">
        <f t="shared" si="1"/>
        <v/>
      </c>
      <c r="M29" s="251" t="str">
        <f t="shared" si="2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16929.274999999998</v>
      </c>
      <c r="D30" s="189">
        <f>SUM(D31,D34:D40,D44:D66,D70:D71)</f>
        <v>36731.979166666664</v>
      </c>
      <c r="E30" s="189">
        <f>SUM(E31,E34:E40,E44:E66,E70:E71)</f>
        <v>56283.879166666658</v>
      </c>
      <c r="F30" s="189">
        <f>SUM(F31,F34:F40,F44:F66,F70:F71)</f>
        <v>78754.100000000006</v>
      </c>
      <c r="G30" s="332"/>
      <c r="H30" s="94"/>
      <c r="I30" s="35"/>
      <c r="J30" s="35"/>
      <c r="K30" s="251" t="str">
        <f t="shared" si="9"/>
        <v/>
      </c>
      <c r="L30" s="251" t="str">
        <f t="shared" si="1"/>
        <v/>
      </c>
      <c r="M30" s="251" t="str">
        <f t="shared" si="2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+'Ekamut-caxs'!B33</f>
        <v>Աշխատավարձի գծով, որից՝</v>
      </c>
      <c r="C31" s="254">
        <f>+F31/12*3-1000</f>
        <v>13822.524999999998</v>
      </c>
      <c r="D31" s="254">
        <f>+F31/12*5.5+1100</f>
        <v>28274.629166666666</v>
      </c>
      <c r="E31" s="254">
        <f>+F31/12*8.5+1000</f>
        <v>42997.15416666666</v>
      </c>
      <c r="F31" s="187">
        <f>+'Ekamut-caxs'!D33</f>
        <v>59290.1</v>
      </c>
      <c r="G31" s="333"/>
      <c r="H31" s="97"/>
      <c r="I31" s="88"/>
      <c r="J31" s="88"/>
      <c r="K31" s="251" t="str">
        <f t="shared" si="9"/>
        <v/>
      </c>
      <c r="L31" s="251" t="str">
        <f t="shared" si="1"/>
        <v/>
      </c>
      <c r="M31" s="251" t="str">
        <f t="shared" si="2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+'Ekamut-caxs'!B34</f>
        <v>վճարովի ծառայության գծով</v>
      </c>
      <c r="C32" s="343">
        <v>80</v>
      </c>
      <c r="D32" s="343">
        <v>200</v>
      </c>
      <c r="E32" s="343">
        <v>320</v>
      </c>
      <c r="F32" s="191">
        <f>+'Ekamut-caxs'!D34</f>
        <v>480</v>
      </c>
      <c r="G32" s="335"/>
      <c r="K32" s="251" t="str">
        <f t="shared" si="9"/>
        <v/>
      </c>
      <c r="L32" s="251" t="str">
        <f t="shared" si="1"/>
        <v/>
      </c>
      <c r="M32" s="251" t="str">
        <f t="shared" si="2"/>
        <v/>
      </c>
    </row>
    <row r="33" spans="1:16" s="72" customFormat="1" ht="17.25" hidden="1">
      <c r="A33" s="23">
        <f>+A32+0.1</f>
        <v>1.2000000000000002</v>
      </c>
      <c r="B33" s="247">
        <f>+'Ekamut-caxs'!B35</f>
        <v>0</v>
      </c>
      <c r="C33" s="254"/>
      <c r="D33" s="254"/>
      <c r="E33" s="254"/>
      <c r="F33" s="191">
        <f>+'Ekamut-caxs'!D35</f>
        <v>0</v>
      </c>
      <c r="G33" s="335"/>
      <c r="H33" s="99"/>
      <c r="I33" s="90"/>
      <c r="J33" s="90"/>
      <c r="K33" s="251" t="str">
        <f t="shared" si="9"/>
        <v/>
      </c>
      <c r="L33" s="251" t="str">
        <f t="shared" si="1"/>
        <v/>
      </c>
      <c r="M33" s="251" t="str">
        <f t="shared" si="2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+'Ekamut-caxs'!B36</f>
        <v>Սննդի գծով</v>
      </c>
      <c r="C34" s="254">
        <f>+F34/12*2</f>
        <v>2982.25</v>
      </c>
      <c r="D34" s="254">
        <f>+F34/12*5.2</f>
        <v>7753.85</v>
      </c>
      <c r="E34" s="254">
        <f>+F34/12*8.2</f>
        <v>12227.224999999999</v>
      </c>
      <c r="F34" s="187">
        <f>+'Ekamut-caxs'!D36</f>
        <v>17893.5</v>
      </c>
      <c r="G34" s="333"/>
      <c r="H34" s="97"/>
      <c r="I34" s="88"/>
      <c r="J34" s="88"/>
      <c r="K34" s="251" t="str">
        <f t="shared" si="9"/>
        <v/>
      </c>
      <c r="L34" s="251" t="str">
        <f t="shared" si="1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>+A34+1</f>
        <v>3</v>
      </c>
      <c r="B35" s="245" t="str">
        <f>+'Ekamut-caxs'!B37</f>
        <v>Ջեռուցման գծով</v>
      </c>
      <c r="C35" s="254"/>
      <c r="D35" s="254"/>
      <c r="E35" s="254"/>
      <c r="F35" s="187">
        <f>+'Ekamut-caxs'!D37</f>
        <v>0</v>
      </c>
      <c r="G35" s="333"/>
      <c r="H35" s="97">
        <f>+F35-'Komunal '!F27</f>
        <v>0</v>
      </c>
      <c r="I35" s="88"/>
      <c r="J35" s="88"/>
      <c r="K35" s="251" t="str">
        <f t="shared" si="9"/>
        <v/>
      </c>
      <c r="L35" s="251" t="str">
        <f t="shared" si="1"/>
        <v/>
      </c>
      <c r="M35" s="251" t="str">
        <f t="shared" si="2"/>
        <v/>
      </c>
      <c r="N35" s="64"/>
      <c r="O35" s="64"/>
      <c r="P35" s="64"/>
    </row>
    <row r="36" spans="1:16" s="63" customFormat="1" ht="16.5" hidden="1" customHeight="1">
      <c r="A36" s="54">
        <f t="shared" ref="A36:A40" si="10">+A35+1</f>
        <v>4</v>
      </c>
      <c r="B36" s="245" t="str">
        <f>+'Ekamut-caxs'!B38</f>
        <v>Էլեկտրաէներգիայի գծով</v>
      </c>
      <c r="C36" s="254"/>
      <c r="D36" s="254"/>
      <c r="E36" s="254"/>
      <c r="F36" s="187">
        <f>+'Ekamut-caxs'!D38</f>
        <v>0</v>
      </c>
      <c r="G36" s="333"/>
      <c r="H36" s="97">
        <f>+F36-'Komunal '!J27</f>
        <v>0</v>
      </c>
      <c r="I36" s="88"/>
      <c r="J36" s="88"/>
      <c r="K36" s="251" t="str">
        <f t="shared" si="9"/>
        <v/>
      </c>
      <c r="L36" s="251" t="str">
        <f t="shared" si="1"/>
        <v/>
      </c>
      <c r="M36" s="251" t="str">
        <f t="shared" si="2"/>
        <v/>
      </c>
      <c r="N36" s="64"/>
      <c r="O36" s="64"/>
      <c r="P36" s="64"/>
    </row>
    <row r="37" spans="1:16" s="63" customFormat="1" ht="16.5" hidden="1" customHeight="1">
      <c r="A37" s="54">
        <f t="shared" si="10"/>
        <v>5</v>
      </c>
      <c r="B37" s="245" t="str">
        <f>+'Ekamut-caxs'!B39</f>
        <v>Ջրմուղ-կոյուղու գծով</v>
      </c>
      <c r="C37" s="254"/>
      <c r="D37" s="254"/>
      <c r="E37" s="254"/>
      <c r="F37" s="187">
        <f>+'Komunal '!M27</f>
        <v>0</v>
      </c>
      <c r="G37" s="333"/>
      <c r="H37" s="97">
        <f>+F37-'Komunal '!M27</f>
        <v>0</v>
      </c>
      <c r="I37" s="88"/>
      <c r="J37" s="88"/>
      <c r="K37" s="251" t="str">
        <f t="shared" si="9"/>
        <v/>
      </c>
      <c r="L37" s="251" t="str">
        <f t="shared" si="1"/>
        <v/>
      </c>
      <c r="M37" s="251" t="str">
        <f t="shared" si="2"/>
        <v/>
      </c>
      <c r="N37" s="64"/>
      <c r="O37" s="64"/>
      <c r="P37" s="64"/>
    </row>
    <row r="38" spans="1:16" s="63" customFormat="1" ht="16.5" customHeight="1">
      <c r="A38" s="54">
        <v>3</v>
      </c>
      <c r="B38" s="245" t="str">
        <f>+'Ekamut-caxs'!B40</f>
        <v>Աղբահանության գծով</v>
      </c>
      <c r="C38" s="254">
        <v>85.4</v>
      </c>
      <c r="D38" s="254">
        <v>85.4</v>
      </c>
      <c r="E38" s="254">
        <v>85.4</v>
      </c>
      <c r="F38" s="187">
        <f>+'Ekamut-caxs'!D40</f>
        <v>85.4</v>
      </c>
      <c r="G38" s="333"/>
      <c r="H38" s="97"/>
      <c r="I38" s="88"/>
      <c r="J38" s="88"/>
      <c r="K38" s="251" t="str">
        <f t="shared" si="9"/>
        <v/>
      </c>
      <c r="L38" s="251" t="str">
        <f t="shared" si="1"/>
        <v/>
      </c>
      <c r="M38" s="251" t="str">
        <f t="shared" si="2"/>
        <v/>
      </c>
      <c r="N38" s="64"/>
      <c r="O38" s="64"/>
      <c r="P38" s="64"/>
    </row>
    <row r="39" spans="1:16" s="63" customFormat="1" ht="16.5" hidden="1" customHeight="1">
      <c r="A39" s="54">
        <f t="shared" si="10"/>
        <v>4</v>
      </c>
      <c r="B39" s="245" t="str">
        <f>+'Ekamut-caxs'!B41</f>
        <v>Ախտաբանության գծով</v>
      </c>
      <c r="C39" s="254"/>
      <c r="D39" s="254"/>
      <c r="E39" s="254"/>
      <c r="F39" s="187">
        <f>+'Ekamut-caxs'!D41</f>
        <v>0</v>
      </c>
      <c r="G39" s="333"/>
      <c r="H39" s="97"/>
      <c r="I39" s="88"/>
      <c r="J39" s="88"/>
      <c r="K39" s="251" t="str">
        <f t="shared" si="9"/>
        <v/>
      </c>
      <c r="L39" s="251" t="str">
        <f t="shared" si="1"/>
        <v/>
      </c>
      <c r="M39" s="251" t="str">
        <f t="shared" si="2"/>
        <v/>
      </c>
      <c r="N39" s="64"/>
      <c r="O39" s="64"/>
      <c r="P39" s="64"/>
    </row>
    <row r="40" spans="1:16" s="63" customFormat="1" ht="16.5" hidden="1" customHeight="1">
      <c r="A40" s="54">
        <f t="shared" si="10"/>
        <v>5</v>
      </c>
      <c r="B40" s="245" t="str">
        <f>+'Ekamut-caxs'!B42</f>
        <v>Կապի գծով, այդ թվում`</v>
      </c>
      <c r="C40" s="254">
        <f t="shared" ref="C40:D40" si="11">SUM(C41:C43)</f>
        <v>0</v>
      </c>
      <c r="D40" s="254">
        <f t="shared" si="11"/>
        <v>0</v>
      </c>
      <c r="E40" s="254">
        <f>SUM(E41:E43)</f>
        <v>0</v>
      </c>
      <c r="F40" s="187">
        <f>SUM(F41:F43)</f>
        <v>0</v>
      </c>
      <c r="G40" s="333"/>
      <c r="H40" s="97"/>
      <c r="I40" s="88"/>
      <c r="J40" s="88"/>
      <c r="K40" s="251" t="str">
        <f t="shared" si="9"/>
        <v/>
      </c>
      <c r="L40" s="251" t="str">
        <f t="shared" si="1"/>
        <v/>
      </c>
      <c r="M40" s="251" t="str">
        <f t="shared" si="2"/>
        <v/>
      </c>
      <c r="N40" s="64"/>
      <c r="O40" s="64"/>
      <c r="P40" s="64"/>
    </row>
    <row r="41" spans="1:16" hidden="1">
      <c r="A41" s="23">
        <f>+A40+0.1</f>
        <v>5.0999999999999996</v>
      </c>
      <c r="B41" s="247" t="str">
        <f>+'Ekamut-caxs'!B43</f>
        <v>բաժանորդային վճար</v>
      </c>
      <c r="C41" s="343"/>
      <c r="D41" s="343"/>
      <c r="E41" s="343"/>
      <c r="F41" s="191">
        <f>+'Ekamut-caxs'!D43</f>
        <v>0</v>
      </c>
      <c r="G41" s="335"/>
      <c r="K41" s="251" t="str">
        <f t="shared" si="9"/>
        <v/>
      </c>
      <c r="L41" s="251" t="str">
        <f t="shared" si="1"/>
        <v/>
      </c>
      <c r="M41" s="251" t="str">
        <f t="shared" si="2"/>
        <v/>
      </c>
    </row>
    <row r="42" spans="1:16" hidden="1">
      <c r="A42" s="23">
        <f>+A41+0.1</f>
        <v>5.1999999999999993</v>
      </c>
      <c r="B42" s="247" t="str">
        <f>+'Ekamut-caxs'!B44</f>
        <v>րոպեավճար</v>
      </c>
      <c r="C42" s="343"/>
      <c r="D42" s="343"/>
      <c r="E42" s="343"/>
      <c r="F42" s="191">
        <f>+'Ekamut-caxs'!D44</f>
        <v>0</v>
      </c>
      <c r="G42" s="335"/>
      <c r="K42" s="251" t="str">
        <f t="shared" si="9"/>
        <v/>
      </c>
      <c r="L42" s="251" t="str">
        <f t="shared" si="1"/>
        <v/>
      </c>
      <c r="M42" s="251" t="str">
        <f t="shared" si="2"/>
        <v/>
      </c>
    </row>
    <row r="43" spans="1:16" hidden="1">
      <c r="A43" s="23">
        <f>+A42+0.1</f>
        <v>5.2999999999999989</v>
      </c>
      <c r="B43" s="247" t="str">
        <f>+'Ekamut-caxs'!B45</f>
        <v>ինտերնետ կապ</v>
      </c>
      <c r="C43" s="343"/>
      <c r="D43" s="343"/>
      <c r="E43" s="343"/>
      <c r="F43" s="191">
        <f>+'Ekamut-caxs'!D45</f>
        <v>0</v>
      </c>
      <c r="G43" s="335"/>
      <c r="K43" s="251" t="str">
        <f t="shared" si="9"/>
        <v/>
      </c>
      <c r="L43" s="251" t="str">
        <f t="shared" si="1"/>
        <v/>
      </c>
      <c r="M43" s="251" t="str">
        <f t="shared" si="2"/>
        <v/>
      </c>
    </row>
    <row r="44" spans="1:16" s="63" customFormat="1" ht="16.5" hidden="1" customHeight="1">
      <c r="A44" s="54">
        <f>+A40+1</f>
        <v>6</v>
      </c>
      <c r="B44" s="245" t="str">
        <f>+'Ekamut-caxs'!B46</f>
        <v>Բանկային ծառայության գծով</v>
      </c>
      <c r="C44" s="254">
        <f t="shared" ref="C44" si="12">F44/4*1</f>
        <v>0</v>
      </c>
      <c r="D44" s="254">
        <f t="shared" ref="D44" si="13">F44/4*2</f>
        <v>0</v>
      </c>
      <c r="E44" s="254">
        <f t="shared" ref="E44" si="14">F44/4*3</f>
        <v>0</v>
      </c>
      <c r="F44" s="187">
        <f>+'Ekamut-caxs'!D46</f>
        <v>0</v>
      </c>
      <c r="G44" s="333"/>
      <c r="H44" s="97"/>
      <c r="I44" s="88"/>
      <c r="J44" s="88"/>
      <c r="K44" s="251" t="str">
        <f t="shared" si="9"/>
        <v/>
      </c>
      <c r="L44" s="251" t="str">
        <f t="shared" si="1"/>
        <v/>
      </c>
      <c r="M44" s="251" t="str">
        <f t="shared" si="2"/>
        <v/>
      </c>
      <c r="N44" s="64"/>
      <c r="O44" s="64"/>
      <c r="P44" s="64"/>
    </row>
    <row r="45" spans="1:16" s="63" customFormat="1" ht="16.5" hidden="1" customHeight="1">
      <c r="A45" s="54">
        <f>+A44+1</f>
        <v>7</v>
      </c>
      <c r="B45" s="245" t="str">
        <f>+'Ekamut-caxs'!B47</f>
        <v>Տնտեսական ապրանքների գծով</v>
      </c>
      <c r="C45" s="254"/>
      <c r="D45" s="254"/>
      <c r="E45" s="254"/>
      <c r="F45" s="187">
        <f>+'Ekamut-caxs'!D47</f>
        <v>0</v>
      </c>
      <c r="G45" s="333"/>
      <c r="H45" s="97"/>
      <c r="I45" s="88"/>
      <c r="J45" s="88"/>
      <c r="K45" s="251" t="str">
        <f t="shared" si="9"/>
        <v/>
      </c>
      <c r="L45" s="251" t="str">
        <f t="shared" si="1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hidden="1" customHeight="1">
      <c r="A46" s="54">
        <f t="shared" ref="A46:A66" si="15">+A45+1</f>
        <v>8</v>
      </c>
      <c r="B46" s="245" t="str">
        <f>+'Ekamut-caxs'!B48</f>
        <v>Գրասենյակային ապրանքների գծով</v>
      </c>
      <c r="C46" s="254"/>
      <c r="D46" s="254"/>
      <c r="E46" s="254"/>
      <c r="F46" s="187">
        <f>+'Ekamut-caxs'!D48</f>
        <v>0</v>
      </c>
      <c r="G46" s="333"/>
      <c r="H46" s="97"/>
      <c r="I46" s="88"/>
      <c r="J46" s="88"/>
      <c r="K46" s="251" t="str">
        <f t="shared" si="9"/>
        <v/>
      </c>
      <c r="L46" s="251" t="str">
        <f t="shared" si="1"/>
        <v/>
      </c>
      <c r="M46" s="251" t="str">
        <f t="shared" si="2"/>
        <v/>
      </c>
      <c r="N46" s="64"/>
      <c r="O46" s="64"/>
      <c r="P46" s="64"/>
    </row>
    <row r="47" spans="1:16" s="63" customFormat="1" ht="16.5" customHeight="1">
      <c r="A47" s="54">
        <v>4</v>
      </c>
      <c r="B47" s="245" t="str">
        <f>+'Ekamut-caxs'!B49</f>
        <v>Փոքրարժեք կամ արագամաշ առարկաների գծով</v>
      </c>
      <c r="C47" s="254"/>
      <c r="D47" s="254">
        <v>150</v>
      </c>
      <c r="E47" s="254">
        <v>250</v>
      </c>
      <c r="F47" s="187">
        <f>+'Ekamut-caxs'!D49</f>
        <v>250</v>
      </c>
      <c r="G47" s="333"/>
      <c r="H47" s="97"/>
      <c r="I47" s="88"/>
      <c r="J47" s="88"/>
      <c r="K47" s="251" t="str">
        <f t="shared" si="9"/>
        <v/>
      </c>
      <c r="L47" s="251" t="str">
        <f t="shared" si="1"/>
        <v/>
      </c>
      <c r="M47" s="251" t="str">
        <f t="shared" si="2"/>
        <v/>
      </c>
      <c r="N47" s="64"/>
      <c r="O47" s="64"/>
      <c r="P47" s="64"/>
    </row>
    <row r="48" spans="1:16" s="63" customFormat="1" ht="16.5" customHeight="1">
      <c r="A48" s="54">
        <f t="shared" si="15"/>
        <v>5</v>
      </c>
      <c r="B48" s="245" t="str">
        <f>+'Ekamut-caxs'!B50</f>
        <v>Ուսումնական նյութերի գծով</v>
      </c>
      <c r="C48" s="254"/>
      <c r="D48" s="254"/>
      <c r="E48" s="254">
        <v>190</v>
      </c>
      <c r="F48" s="187">
        <f>+'Ekamut-caxs'!D50</f>
        <v>190</v>
      </c>
      <c r="G48" s="333"/>
      <c r="H48" s="97"/>
      <c r="I48" s="88"/>
      <c r="J48" s="88"/>
      <c r="K48" s="251" t="str">
        <f t="shared" si="9"/>
        <v/>
      </c>
      <c r="L48" s="251" t="str">
        <f t="shared" si="1"/>
        <v/>
      </c>
      <c r="M48" s="251" t="str">
        <f t="shared" si="2"/>
        <v/>
      </c>
      <c r="N48" s="64"/>
      <c r="O48" s="64"/>
      <c r="P48" s="64"/>
    </row>
    <row r="49" spans="1:16" s="63" customFormat="1" ht="16.5" customHeight="1">
      <c r="A49" s="54">
        <f t="shared" si="15"/>
        <v>6</v>
      </c>
      <c r="B49" s="245" t="str">
        <f>+'Ekamut-caxs'!B51</f>
        <v>Դեղորայքի գծով</v>
      </c>
      <c r="C49" s="254"/>
      <c r="D49" s="254">
        <v>80</v>
      </c>
      <c r="E49" s="254">
        <v>80</v>
      </c>
      <c r="F49" s="187">
        <f>+'Ekamut-caxs'!D51</f>
        <v>80</v>
      </c>
      <c r="G49" s="333"/>
      <c r="H49" s="97"/>
      <c r="I49" s="88"/>
      <c r="J49" s="88"/>
      <c r="K49" s="251" t="str">
        <f t="shared" si="9"/>
        <v/>
      </c>
      <c r="L49" s="251" t="str">
        <f t="shared" si="1"/>
        <v/>
      </c>
      <c r="M49" s="251" t="str">
        <f t="shared" si="2"/>
        <v/>
      </c>
      <c r="N49" s="64"/>
      <c r="O49" s="64"/>
      <c r="P49" s="64"/>
    </row>
    <row r="50" spans="1:16" s="63" customFormat="1" ht="16.5" customHeight="1">
      <c r="A50" s="54">
        <f t="shared" si="15"/>
        <v>7</v>
      </c>
      <c r="B50" s="245" t="str">
        <f>+'Ekamut-caxs'!B52</f>
        <v>Բուժ.ծառայության գծով</v>
      </c>
      <c r="C50" s="254"/>
      <c r="D50" s="254">
        <v>20</v>
      </c>
      <c r="E50" s="254">
        <v>20</v>
      </c>
      <c r="F50" s="187">
        <f>+'Ekamut-caxs'!D52</f>
        <v>40</v>
      </c>
      <c r="G50" s="333"/>
      <c r="H50" s="97"/>
      <c r="I50" s="88"/>
      <c r="J50" s="88"/>
      <c r="K50" s="251" t="str">
        <f t="shared" si="9"/>
        <v/>
      </c>
      <c r="L50" s="251" t="str">
        <f t="shared" ref="L50:L81" si="16">IF((+E50-D50)&lt;0, (0),"")</f>
        <v/>
      </c>
      <c r="M50" s="251" t="str">
        <f t="shared" si="2"/>
        <v/>
      </c>
      <c r="N50" s="64"/>
      <c r="O50" s="64"/>
      <c r="P50" s="64"/>
    </row>
    <row r="51" spans="1:16" s="63" customFormat="1" ht="16.5" customHeight="1">
      <c r="A51" s="54">
        <f t="shared" si="15"/>
        <v>8</v>
      </c>
      <c r="B51" s="245" t="str">
        <f>+'Ekamut-caxs'!B53</f>
        <v>Ընթացիկ վերանորոգման գծով</v>
      </c>
      <c r="C51" s="254"/>
      <c r="D51" s="254">
        <v>150</v>
      </c>
      <c r="E51" s="254">
        <v>150</v>
      </c>
      <c r="F51" s="187">
        <f>+'Ekamut-caxs'!D53</f>
        <v>300</v>
      </c>
      <c r="G51" s="333"/>
      <c r="H51" s="97"/>
      <c r="I51" s="88"/>
      <c r="J51" s="88"/>
      <c r="K51" s="251" t="str">
        <f t="shared" si="9"/>
        <v/>
      </c>
      <c r="L51" s="251" t="str">
        <f t="shared" si="16"/>
        <v/>
      </c>
      <c r="M51" s="251" t="str">
        <f t="shared" si="2"/>
        <v/>
      </c>
      <c r="N51" s="64"/>
      <c r="O51" s="64"/>
      <c r="P51" s="64"/>
    </row>
    <row r="52" spans="1:16" s="63" customFormat="1" ht="16.5" hidden="1" customHeight="1">
      <c r="A52" s="54">
        <f t="shared" si="15"/>
        <v>9</v>
      </c>
      <c r="B52" s="245" t="str">
        <f>+'Ekamut-caxs'!B54</f>
        <v>Ջեռուցման համակարգի սպասարկման գծով</v>
      </c>
      <c r="C52" s="254"/>
      <c r="D52" s="254"/>
      <c r="E52" s="254"/>
      <c r="F52" s="187">
        <f>+'Ekamut-caxs'!D54</f>
        <v>0</v>
      </c>
      <c r="G52" s="333"/>
      <c r="H52" s="97"/>
      <c r="I52" s="88"/>
      <c r="J52" s="88"/>
      <c r="K52" s="251" t="str">
        <f t="shared" si="9"/>
        <v/>
      </c>
      <c r="L52" s="251" t="str">
        <f t="shared" si="16"/>
        <v/>
      </c>
      <c r="M52" s="251" t="str">
        <f t="shared" si="2"/>
        <v/>
      </c>
      <c r="N52" s="64"/>
      <c r="O52" s="64"/>
      <c r="P52" s="64"/>
    </row>
    <row r="53" spans="1:16" s="63" customFormat="1" ht="16.5" hidden="1" customHeight="1">
      <c r="A53" s="54">
        <f t="shared" si="15"/>
        <v>10</v>
      </c>
      <c r="B53" s="245" t="str">
        <f>+'Ekamut-caxs'!B55</f>
        <v>Կաթսայատան սպասարկման գծով</v>
      </c>
      <c r="C53" s="254"/>
      <c r="D53" s="254"/>
      <c r="E53" s="254"/>
      <c r="F53" s="187">
        <f>+'Ekamut-caxs'!D55</f>
        <v>0</v>
      </c>
      <c r="G53" s="333"/>
      <c r="H53" s="97"/>
      <c r="I53" s="88"/>
      <c r="J53" s="88"/>
      <c r="K53" s="251" t="str">
        <f t="shared" si="9"/>
        <v/>
      </c>
      <c r="L53" s="251" t="str">
        <f t="shared" si="16"/>
        <v/>
      </c>
      <c r="M53" s="251" t="str">
        <f t="shared" si="2"/>
        <v/>
      </c>
      <c r="N53" s="64"/>
      <c r="O53" s="64"/>
      <c r="P53" s="64"/>
    </row>
    <row r="54" spans="1:16" s="63" customFormat="1" ht="16.5" hidden="1" customHeight="1">
      <c r="A54" s="54">
        <f t="shared" si="15"/>
        <v>11</v>
      </c>
      <c r="B54" s="245" t="str">
        <f>+'Ekamut-caxs'!B56</f>
        <v>Սպասարկման և կոմունալ համավճարների գծով</v>
      </c>
      <c r="C54" s="254"/>
      <c r="D54" s="254"/>
      <c r="E54" s="254"/>
      <c r="F54" s="187">
        <f>+'Ekamut-caxs'!D56</f>
        <v>0</v>
      </c>
      <c r="G54" s="333"/>
      <c r="H54" s="97"/>
      <c r="I54" s="88"/>
      <c r="J54" s="88"/>
      <c r="K54" s="251" t="str">
        <f t="shared" si="9"/>
        <v/>
      </c>
      <c r="L54" s="251" t="str">
        <f t="shared" si="16"/>
        <v/>
      </c>
      <c r="M54" s="251" t="str">
        <f t="shared" si="2"/>
        <v/>
      </c>
      <c r="N54" s="64"/>
      <c r="O54" s="64"/>
      <c r="P54" s="64"/>
    </row>
    <row r="55" spans="1:16" s="63" customFormat="1" ht="16.5" customHeight="1">
      <c r="A55" s="54">
        <v>9</v>
      </c>
      <c r="B55" s="245" t="str">
        <f>+'Ekamut-caxs'!B57</f>
        <v>Գնումների համակարգողի ծառայության գծով</v>
      </c>
      <c r="C55" s="254"/>
      <c r="D55" s="254"/>
      <c r="E55" s="254"/>
      <c r="F55" s="187">
        <f>+'Ekamut-caxs'!D57</f>
        <v>125</v>
      </c>
      <c r="G55" s="333"/>
      <c r="H55" s="97"/>
      <c r="I55" s="88"/>
      <c r="J55" s="88"/>
      <c r="K55" s="251" t="str">
        <f t="shared" si="9"/>
        <v/>
      </c>
      <c r="L55" s="251" t="str">
        <f t="shared" si="16"/>
        <v/>
      </c>
      <c r="M55" s="251" t="str">
        <f t="shared" si="2"/>
        <v/>
      </c>
      <c r="N55" s="64"/>
      <c r="O55" s="64"/>
      <c r="P55" s="64"/>
    </row>
    <row r="56" spans="1:16" s="63" customFormat="1" ht="31.5" customHeight="1">
      <c r="A56" s="54">
        <f t="shared" si="15"/>
        <v>10</v>
      </c>
      <c r="B56" s="245" t="str">
        <f>+'Ekamut-caxs'!B58</f>
        <v>Համակարգիչների տեխնիկական սպասարկման գծով</v>
      </c>
      <c r="C56" s="254"/>
      <c r="D56" s="254">
        <v>30</v>
      </c>
      <c r="E56" s="254">
        <v>30</v>
      </c>
      <c r="F56" s="187">
        <f>+'Ekamut-caxs'!D58</f>
        <v>100</v>
      </c>
      <c r="G56" s="333"/>
      <c r="H56" s="97"/>
      <c r="I56" s="88"/>
      <c r="J56" s="88"/>
      <c r="K56" s="251" t="str">
        <f t="shared" si="9"/>
        <v/>
      </c>
      <c r="L56" s="251" t="str">
        <f t="shared" si="16"/>
        <v/>
      </c>
      <c r="M56" s="251" t="str">
        <f t="shared" si="2"/>
        <v/>
      </c>
      <c r="N56" s="64"/>
      <c r="O56" s="64"/>
      <c r="P56" s="64"/>
    </row>
    <row r="57" spans="1:16" s="63" customFormat="1" ht="34.5" customHeight="1">
      <c r="A57" s="54">
        <v>11</v>
      </c>
      <c r="B57" s="245" t="str">
        <f>+'Ekamut-caxs'!B59</f>
        <v>Համակարգչային ծրագրի և կայքի սպասարկման գծով</v>
      </c>
      <c r="C57" s="254"/>
      <c r="D57" s="254"/>
      <c r="E57" s="254"/>
      <c r="F57" s="187">
        <f>+'Ekamut-caxs'!D59</f>
        <v>107</v>
      </c>
      <c r="G57" s="333"/>
      <c r="H57" s="97"/>
      <c r="I57" s="88"/>
      <c r="J57" s="88"/>
      <c r="K57" s="251" t="str">
        <f t="shared" si="9"/>
        <v/>
      </c>
      <c r="L57" s="251" t="str">
        <f t="shared" si="16"/>
        <v/>
      </c>
      <c r="M57" s="251" t="str">
        <f t="shared" si="2"/>
        <v/>
      </c>
      <c r="N57" s="64"/>
      <c r="O57" s="64"/>
      <c r="P57" s="64"/>
    </row>
    <row r="58" spans="1:16" s="63" customFormat="1" ht="16.5" customHeight="1">
      <c r="A58" s="54">
        <f t="shared" si="15"/>
        <v>12</v>
      </c>
      <c r="B58" s="245" t="str">
        <f>+'Ekamut-caxs'!B60</f>
        <v>էլ․ստորագրության գծով</v>
      </c>
      <c r="C58" s="254"/>
      <c r="D58" s="254">
        <v>3</v>
      </c>
      <c r="E58" s="254">
        <v>3</v>
      </c>
      <c r="F58" s="187">
        <f>+'Ekamut-caxs'!D60</f>
        <v>6</v>
      </c>
      <c r="G58" s="333"/>
      <c r="H58" s="97"/>
      <c r="I58" s="88"/>
      <c r="J58" s="88"/>
      <c r="K58" s="251" t="str">
        <f t="shared" si="9"/>
        <v/>
      </c>
      <c r="L58" s="251" t="str">
        <f t="shared" si="16"/>
        <v/>
      </c>
      <c r="M58" s="251" t="str">
        <f t="shared" si="2"/>
        <v/>
      </c>
      <c r="N58" s="64"/>
      <c r="O58" s="64"/>
      <c r="P58" s="64"/>
    </row>
    <row r="59" spans="1:16" s="63" customFormat="1" ht="16.5" customHeight="1">
      <c r="A59" s="54">
        <f t="shared" si="15"/>
        <v>13</v>
      </c>
      <c r="B59" s="245" t="str">
        <f>+'Ekamut-caxs'!B61</f>
        <v>Հայտարարության գծով</v>
      </c>
      <c r="C59" s="254">
        <v>16</v>
      </c>
      <c r="D59" s="254">
        <v>32</v>
      </c>
      <c r="E59" s="254">
        <v>48</v>
      </c>
      <c r="F59" s="187">
        <f>+'Ekamut-caxs'!D61</f>
        <v>60</v>
      </c>
      <c r="G59" s="333"/>
      <c r="H59" s="97"/>
      <c r="I59" s="88"/>
      <c r="J59" s="88"/>
      <c r="K59" s="251" t="str">
        <f t="shared" si="9"/>
        <v/>
      </c>
      <c r="L59" s="251" t="str">
        <f t="shared" si="16"/>
        <v/>
      </c>
      <c r="M59" s="251" t="str">
        <f t="shared" si="2"/>
        <v/>
      </c>
      <c r="N59" s="64"/>
      <c r="O59" s="64"/>
      <c r="P59" s="64"/>
    </row>
    <row r="60" spans="1:16" s="63" customFormat="1" ht="16.5" hidden="1" customHeight="1">
      <c r="A60" s="54">
        <f t="shared" si="15"/>
        <v>14</v>
      </c>
      <c r="B60" s="245" t="str">
        <f>+'Ekamut-caxs'!B62</f>
        <v>Բաժանորդագրության գծով</v>
      </c>
      <c r="C60" s="254"/>
      <c r="D60" s="254"/>
      <c r="E60" s="254"/>
      <c r="F60" s="187">
        <f>+'Ekamut-caxs'!D62</f>
        <v>0</v>
      </c>
      <c r="G60" s="333"/>
      <c r="H60" s="97"/>
      <c r="I60" s="88"/>
      <c r="J60" s="88"/>
      <c r="K60" s="251" t="str">
        <f t="shared" si="9"/>
        <v/>
      </c>
      <c r="L60" s="251" t="str">
        <f t="shared" si="16"/>
        <v/>
      </c>
      <c r="M60" s="251" t="str">
        <f t="shared" si="2"/>
        <v/>
      </c>
      <c r="N60" s="64"/>
      <c r="O60" s="64"/>
      <c r="P60" s="64"/>
    </row>
    <row r="61" spans="1:16" s="63" customFormat="1" ht="16.5" customHeight="1">
      <c r="A61" s="54">
        <v>14</v>
      </c>
      <c r="B61" s="245" t="str">
        <f>+'Ekamut-caxs'!B63</f>
        <v>Վերապատրաստման գծով</v>
      </c>
      <c r="C61" s="254"/>
      <c r="D61" s="254"/>
      <c r="E61" s="254"/>
      <c r="F61" s="187">
        <f>+'Ekamut-caxs'!D63</f>
        <v>24</v>
      </c>
      <c r="G61" s="333"/>
      <c r="H61" s="97"/>
      <c r="I61" s="88"/>
      <c r="J61" s="88"/>
      <c r="K61" s="251" t="str">
        <f t="shared" si="9"/>
        <v/>
      </c>
      <c r="L61" s="251" t="str">
        <f t="shared" si="16"/>
        <v/>
      </c>
      <c r="M61" s="251" t="str">
        <f t="shared" si="2"/>
        <v/>
      </c>
      <c r="N61" s="64"/>
      <c r="O61" s="64"/>
      <c r="P61" s="64"/>
    </row>
    <row r="62" spans="1:16" s="64" customFormat="1" ht="16.5" customHeight="1">
      <c r="A62" s="54">
        <f t="shared" si="15"/>
        <v>15</v>
      </c>
      <c r="B62" s="347" t="str">
        <f>+'Ekamut-caxs'!B64</f>
        <v>Արխիվացման ծառայությունների գծով</v>
      </c>
      <c r="C62" s="254"/>
      <c r="D62" s="254">
        <v>70</v>
      </c>
      <c r="E62" s="254">
        <v>70</v>
      </c>
      <c r="F62" s="186">
        <f>+'Ekamut-caxs'!D64</f>
        <v>70</v>
      </c>
      <c r="G62" s="334"/>
      <c r="H62" s="97"/>
      <c r="I62" s="88"/>
      <c r="J62" s="88"/>
      <c r="K62" s="266" t="str">
        <f t="shared" si="9"/>
        <v/>
      </c>
      <c r="L62" s="266" t="str">
        <f t="shared" si="16"/>
        <v/>
      </c>
      <c r="M62" s="266" t="str">
        <f t="shared" si="2"/>
        <v/>
      </c>
    </row>
    <row r="63" spans="1:16" s="64" customFormat="1" ht="16.5" hidden="1" customHeight="1">
      <c r="A63" s="54">
        <f>+A62+1</f>
        <v>16</v>
      </c>
      <c r="B63" s="347" t="str">
        <f>+'Ekamut-caxs'!B65</f>
        <v>Կոմունալ ծախսերի փոխհատուցման գծով</v>
      </c>
      <c r="C63" s="254"/>
      <c r="D63" s="254"/>
      <c r="E63" s="254"/>
      <c r="F63" s="186"/>
      <c r="G63" s="334"/>
      <c r="H63" s="97"/>
      <c r="I63" s="88"/>
      <c r="J63" s="88"/>
      <c r="K63" s="266" t="str">
        <f t="shared" si="9"/>
        <v/>
      </c>
      <c r="L63" s="266" t="str">
        <f t="shared" si="16"/>
        <v/>
      </c>
      <c r="M63" s="266" t="str">
        <f t="shared" si="2"/>
        <v/>
      </c>
    </row>
    <row r="64" spans="1:16" s="64" customFormat="1" ht="16.5" customHeight="1">
      <c r="A64" s="54">
        <v>16</v>
      </c>
      <c r="B64" s="347" t="str">
        <f>+'Ekamut-caxs'!B66</f>
        <v>Դուրսգրվող գույքի վերագնահատման գծով</v>
      </c>
      <c r="C64" s="254"/>
      <c r="D64" s="254">
        <v>60</v>
      </c>
      <c r="E64" s="254">
        <v>60</v>
      </c>
      <c r="F64" s="186">
        <f>+'Ekamut-caxs'!D66</f>
        <v>60</v>
      </c>
      <c r="G64" s="334"/>
      <c r="H64" s="457" t="s">
        <v>261</v>
      </c>
      <c r="I64" s="88"/>
      <c r="J64" s="88"/>
      <c r="K64" s="266" t="str">
        <f t="shared" si="9"/>
        <v/>
      </c>
      <c r="L64" s="266" t="str">
        <f t="shared" si="16"/>
        <v/>
      </c>
      <c r="M64" s="266" t="str">
        <f t="shared" si="2"/>
        <v/>
      </c>
    </row>
    <row r="65" spans="1:16" s="64" customFormat="1" ht="16.5" customHeight="1">
      <c r="A65" s="54">
        <f t="shared" si="15"/>
        <v>17</v>
      </c>
      <c r="B65" s="347" t="str">
        <f>+'Ekamut-caxs'!B67</f>
        <v>Կրակմարիչների լիցքավորում</v>
      </c>
      <c r="C65" s="254"/>
      <c r="D65" s="254"/>
      <c r="E65" s="254">
        <v>50</v>
      </c>
      <c r="F65" s="186">
        <f>+'Ekamut-caxs'!D67</f>
        <v>50</v>
      </c>
      <c r="G65" s="334"/>
      <c r="H65" s="457"/>
      <c r="I65" s="88"/>
      <c r="J65" s="88"/>
      <c r="K65" s="266" t="str">
        <f t="shared" si="9"/>
        <v/>
      </c>
      <c r="L65" s="266" t="str">
        <f t="shared" si="16"/>
        <v/>
      </c>
      <c r="M65" s="266" t="str">
        <f t="shared" si="2"/>
        <v/>
      </c>
    </row>
    <row r="66" spans="1:16" s="63" customFormat="1" ht="36.75" customHeight="1">
      <c r="A66" s="54">
        <f t="shared" si="15"/>
        <v>18</v>
      </c>
      <c r="B66" s="245" t="s">
        <v>34</v>
      </c>
      <c r="C66" s="186">
        <f>SUM(C67:C69)</f>
        <v>10</v>
      </c>
      <c r="D66" s="186">
        <f t="shared" ref="D66:E66" si="17">SUM(D67:D69)</f>
        <v>10</v>
      </c>
      <c r="E66" s="186">
        <f t="shared" si="17"/>
        <v>10</v>
      </c>
      <c r="F66" s="187">
        <f>SUM(F67:F69)</f>
        <v>10</v>
      </c>
      <c r="G66" s="333"/>
      <c r="H66" s="97"/>
      <c r="I66" s="88"/>
      <c r="J66" s="88"/>
      <c r="K66" s="251" t="str">
        <f t="shared" si="9"/>
        <v/>
      </c>
      <c r="L66" s="251" t="str">
        <f t="shared" si="16"/>
        <v/>
      </c>
      <c r="M66" s="251" t="str">
        <f t="shared" si="2"/>
        <v/>
      </c>
      <c r="N66" s="64"/>
      <c r="O66" s="64"/>
      <c r="P66" s="64"/>
    </row>
    <row r="67" spans="1:16" ht="14.25" hidden="1" customHeight="1">
      <c r="A67" s="13">
        <f>+A66+0.1</f>
        <v>18.100000000000001</v>
      </c>
      <c r="B67" s="248" t="s">
        <v>35</v>
      </c>
      <c r="C67" s="343"/>
      <c r="D67" s="343"/>
      <c r="E67" s="343"/>
      <c r="F67" s="182"/>
      <c r="G67" s="335"/>
      <c r="K67" s="251" t="str">
        <f t="shared" si="9"/>
        <v/>
      </c>
      <c r="L67" s="251" t="str">
        <f t="shared" si="16"/>
        <v/>
      </c>
      <c r="M67" s="251" t="str">
        <f t="shared" si="2"/>
        <v/>
      </c>
    </row>
    <row r="68" spans="1:16" ht="14.25" hidden="1" customHeight="1">
      <c r="A68" s="13">
        <f>+A67+0.1</f>
        <v>18.200000000000003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9"/>
        <v/>
      </c>
      <c r="L68" s="251" t="str">
        <f t="shared" si="16"/>
        <v/>
      </c>
      <c r="M68" s="251" t="str">
        <f t="shared" si="2"/>
        <v/>
      </c>
    </row>
    <row r="69" spans="1:16" ht="14.25" customHeight="1">
      <c r="A69" s="13">
        <v>18.100000000000001</v>
      </c>
      <c r="B69" s="248" t="s">
        <v>81</v>
      </c>
      <c r="C69" s="343">
        <v>10</v>
      </c>
      <c r="D69" s="343">
        <v>10</v>
      </c>
      <c r="E69" s="343">
        <v>10</v>
      </c>
      <c r="F69" s="191">
        <f>+'Ekamut-caxs'!D70</f>
        <v>10</v>
      </c>
      <c r="G69" s="333"/>
      <c r="K69" s="251" t="str">
        <f t="shared" si="9"/>
        <v/>
      </c>
      <c r="L69" s="251" t="str">
        <f t="shared" si="16"/>
        <v/>
      </c>
      <c r="M69" s="251" t="str">
        <f t="shared" si="2"/>
        <v/>
      </c>
    </row>
    <row r="70" spans="1:16" s="84" customFormat="1" ht="17.25" customHeight="1">
      <c r="A70" s="59">
        <v>19</v>
      </c>
      <c r="B70" s="188" t="s">
        <v>36</v>
      </c>
      <c r="C70" s="240">
        <f>+F70</f>
        <v>13.1</v>
      </c>
      <c r="D70" s="240">
        <f>+F70</f>
        <v>13.1</v>
      </c>
      <c r="E70" s="240">
        <f>+F70</f>
        <v>13.1</v>
      </c>
      <c r="F70" s="187">
        <v>13.1</v>
      </c>
      <c r="G70" s="333"/>
      <c r="H70" s="462">
        <f>+F70-'Deb. ev kreditor'!F59</f>
        <v>9.0594198809412774E-14</v>
      </c>
      <c r="I70" s="75"/>
      <c r="J70" s="75"/>
      <c r="K70" s="251" t="str">
        <f t="shared" si="9"/>
        <v/>
      </c>
      <c r="L70" s="251" t="str">
        <f t="shared" si="16"/>
        <v/>
      </c>
      <c r="M70" s="251" t="str">
        <f t="shared" si="2"/>
        <v/>
      </c>
      <c r="N70" s="83"/>
      <c r="O70" s="83"/>
      <c r="P70" s="83"/>
    </row>
    <row r="71" spans="1:16" s="84" customFormat="1" ht="16.5" hidden="1" customHeight="1">
      <c r="A71" s="59">
        <f>+A70+1</f>
        <v>20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9"/>
        <v/>
      </c>
      <c r="L71" s="251" t="str">
        <f t="shared" si="16"/>
        <v/>
      </c>
      <c r="M71" s="251" t="str">
        <f t="shared" si="2"/>
        <v/>
      </c>
      <c r="N71" s="83"/>
      <c r="O71" s="83"/>
      <c r="P71" s="83"/>
    </row>
    <row r="72" spans="1:16" s="67" customFormat="1" ht="17.25">
      <c r="A72" s="33" t="s">
        <v>54</v>
      </c>
      <c r="B72" s="70" t="s">
        <v>57</v>
      </c>
      <c r="C72" s="189">
        <f>C73+C80</f>
        <v>300</v>
      </c>
      <c r="D72" s="189">
        <f>D73+D80</f>
        <v>810</v>
      </c>
      <c r="E72" s="189">
        <f>E73+E80</f>
        <v>810</v>
      </c>
      <c r="F72" s="189">
        <f>F73+F80</f>
        <v>810</v>
      </c>
      <c r="G72" s="332"/>
      <c r="H72" s="344"/>
      <c r="I72" s="344"/>
      <c r="J72" s="345"/>
      <c r="K72" s="251" t="str">
        <f t="shared" si="9"/>
        <v/>
      </c>
      <c r="L72" s="251" t="str">
        <f t="shared" si="16"/>
        <v/>
      </c>
      <c r="M72" s="251" t="str">
        <f t="shared" si="2"/>
        <v/>
      </c>
      <c r="N72" s="66"/>
      <c r="O72" s="66"/>
      <c r="P72" s="66"/>
    </row>
    <row r="73" spans="1:16" s="63" customFormat="1" ht="33" customHeight="1">
      <c r="A73" s="54">
        <v>1</v>
      </c>
      <c r="B73" s="245" t="s">
        <v>86</v>
      </c>
      <c r="C73" s="254">
        <f>SUM(C74:C79)</f>
        <v>300</v>
      </c>
      <c r="D73" s="254">
        <f>SUM(D74:D79)</f>
        <v>810</v>
      </c>
      <c r="E73" s="254">
        <f>SUM(E74:E79)</f>
        <v>810</v>
      </c>
      <c r="F73" s="187">
        <f>SUM(F74:F79)</f>
        <v>810</v>
      </c>
      <c r="G73" s="333"/>
      <c r="H73" s="97"/>
      <c r="I73" s="88"/>
      <c r="J73" s="88"/>
      <c r="K73" s="251" t="str">
        <f t="shared" si="9"/>
        <v/>
      </c>
      <c r="L73" s="251" t="str">
        <f t="shared" si="16"/>
        <v/>
      </c>
      <c r="M73" s="251" t="str">
        <f t="shared" si="2"/>
        <v/>
      </c>
      <c r="N73" s="64"/>
      <c r="O73" s="64"/>
      <c r="P73" s="64"/>
    </row>
    <row r="74" spans="1:16" hidden="1">
      <c r="A74" s="23">
        <f t="shared" ref="A74:A78" si="18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9"/>
        <v/>
      </c>
      <c r="L74" s="251" t="str">
        <f t="shared" si="16"/>
        <v/>
      </c>
      <c r="M74" s="251" t="str">
        <f t="shared" si="2"/>
        <v/>
      </c>
    </row>
    <row r="75" spans="1:16">
      <c r="A75" s="23">
        <v>1.1000000000000001</v>
      </c>
      <c r="B75" s="247" t="s">
        <v>84</v>
      </c>
      <c r="C75" s="343"/>
      <c r="D75" s="343">
        <v>200</v>
      </c>
      <c r="E75" s="343">
        <v>200</v>
      </c>
      <c r="F75" s="182">
        <v>200</v>
      </c>
      <c r="G75" s="335"/>
      <c r="K75" s="251" t="str">
        <f t="shared" si="9"/>
        <v/>
      </c>
      <c r="L75" s="251" t="str">
        <f t="shared" si="16"/>
        <v/>
      </c>
      <c r="M75" s="251" t="str">
        <f t="shared" si="2"/>
        <v/>
      </c>
    </row>
    <row r="76" spans="1:16">
      <c r="A76" s="23">
        <v>1.2</v>
      </c>
      <c r="B76" s="247" t="s">
        <v>85</v>
      </c>
      <c r="C76" s="343">
        <v>300</v>
      </c>
      <c r="D76" s="343">
        <v>610</v>
      </c>
      <c r="E76" s="343">
        <v>610</v>
      </c>
      <c r="F76" s="343">
        <v>610</v>
      </c>
      <c r="G76" s="335"/>
      <c r="K76" s="251" t="str">
        <f t="shared" si="9"/>
        <v/>
      </c>
      <c r="L76" s="251" t="str">
        <f t="shared" si="16"/>
        <v/>
      </c>
      <c r="M76" s="251" t="str">
        <f t="shared" si="2"/>
        <v/>
      </c>
    </row>
    <row r="77" spans="1:16" hidden="1">
      <c r="A77" s="23">
        <f t="shared" si="18"/>
        <v>1.3</v>
      </c>
      <c r="B77" s="247" t="s">
        <v>62</v>
      </c>
      <c r="C77" s="343"/>
      <c r="D77" s="343"/>
      <c r="E77" s="343"/>
      <c r="F77" s="182"/>
      <c r="G77" s="335"/>
      <c r="K77" s="251" t="str">
        <f t="shared" si="9"/>
        <v/>
      </c>
      <c r="L77" s="251" t="str">
        <f t="shared" si="16"/>
        <v/>
      </c>
      <c r="M77" s="251" t="str">
        <f t="shared" si="2"/>
        <v/>
      </c>
    </row>
    <row r="78" spans="1:16" s="68" customFormat="1" hidden="1">
      <c r="A78" s="23">
        <f t="shared" si="18"/>
        <v>1.4000000000000001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9"/>
        <v/>
      </c>
      <c r="L78" s="266" t="str">
        <f t="shared" si="16"/>
        <v/>
      </c>
      <c r="M78" s="266" t="str">
        <f t="shared" si="2"/>
        <v/>
      </c>
    </row>
    <row r="79" spans="1:16" s="68" customFormat="1" hidden="1">
      <c r="A79" s="23">
        <v>1.3</v>
      </c>
      <c r="B79" s="265"/>
      <c r="C79" s="343"/>
      <c r="D79" s="343"/>
      <c r="E79" s="343"/>
      <c r="F79" s="182"/>
      <c r="G79" s="374"/>
      <c r="H79" s="96" t="s">
        <v>267</v>
      </c>
      <c r="I79" s="76"/>
      <c r="J79" s="76"/>
      <c r="K79" s="266" t="str">
        <f t="shared" si="9"/>
        <v/>
      </c>
      <c r="L79" s="266" t="str">
        <f t="shared" si="16"/>
        <v/>
      </c>
      <c r="M79" s="266" t="str">
        <f t="shared" si="2"/>
        <v/>
      </c>
    </row>
    <row r="80" spans="1:16" s="63" customFormat="1" ht="51.75" hidden="1">
      <c r="A80" s="54">
        <v>2</v>
      </c>
      <c r="B80" s="245" t="s">
        <v>87</v>
      </c>
      <c r="C80" s="254">
        <f t="shared" ref="C80:E80" si="19">SUM(C81:C83)</f>
        <v>0</v>
      </c>
      <c r="D80" s="254">
        <f t="shared" si="19"/>
        <v>0</v>
      </c>
      <c r="E80" s="254">
        <f t="shared" si="19"/>
        <v>0</v>
      </c>
      <c r="F80" s="187">
        <f>SUM(F81:F83)</f>
        <v>0</v>
      </c>
      <c r="G80" s="333"/>
      <c r="H80" s="97"/>
      <c r="I80" s="88"/>
      <c r="J80" s="88"/>
      <c r="K80" s="251" t="str">
        <f t="shared" si="9"/>
        <v/>
      </c>
      <c r="L80" s="251" t="str">
        <f t="shared" si="16"/>
        <v/>
      </c>
      <c r="M80" s="251" t="str">
        <f t="shared" si="2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0">IF((D81-C81)&lt;0, (0),"")</f>
        <v/>
      </c>
      <c r="L81" s="251" t="str">
        <f t="shared" si="16"/>
        <v/>
      </c>
      <c r="M81" s="251" t="str">
        <f t="shared" ref="M81:M87" si="21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0"/>
        <v/>
      </c>
      <c r="L82" s="251" t="str">
        <f t="shared" ref="L82:L87" si="22">IF((+E82-D82)&lt;0, (0),"")</f>
        <v/>
      </c>
      <c r="M82" s="251" t="str">
        <f t="shared" si="21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0"/>
        <v/>
      </c>
      <c r="L83" s="251" t="str">
        <f t="shared" si="22"/>
        <v/>
      </c>
      <c r="M83" s="251" t="str">
        <f t="shared" si="21"/>
        <v/>
      </c>
    </row>
    <row r="84" spans="1:16" s="67" customFormat="1" ht="34.5">
      <c r="A84" s="33" t="s">
        <v>55</v>
      </c>
      <c r="B84" s="12" t="s">
        <v>144</v>
      </c>
      <c r="C84" s="189">
        <f t="shared" ref="C84:E84" si="23">SUM(C85:C86)</f>
        <v>0</v>
      </c>
      <c r="D84" s="189">
        <f t="shared" si="23"/>
        <v>0</v>
      </c>
      <c r="E84" s="189">
        <f t="shared" si="23"/>
        <v>0</v>
      </c>
      <c r="F84" s="189">
        <f>SUM(F85:F86)</f>
        <v>524.9</v>
      </c>
      <c r="G84" s="332"/>
      <c r="H84" s="100"/>
      <c r="I84" s="91"/>
      <c r="J84" s="91"/>
      <c r="K84" s="251" t="str">
        <f t="shared" si="20"/>
        <v/>
      </c>
      <c r="L84" s="251" t="str">
        <f t="shared" si="22"/>
        <v/>
      </c>
      <c r="M84" s="251" t="str">
        <f t="shared" si="21"/>
        <v/>
      </c>
      <c r="N84" s="66"/>
      <c r="O84" s="66"/>
      <c r="P84" s="66"/>
    </row>
    <row r="85" spans="1:16" s="82" customFormat="1" ht="17.25">
      <c r="A85" s="59">
        <v>1</v>
      </c>
      <c r="B85" s="195" t="s">
        <v>14</v>
      </c>
      <c r="C85" s="254"/>
      <c r="D85" s="254"/>
      <c r="E85" s="254"/>
      <c r="F85" s="186">
        <v>524.9</v>
      </c>
      <c r="G85" s="333"/>
      <c r="H85" s="98"/>
      <c r="I85" s="89"/>
      <c r="J85" s="89"/>
      <c r="K85" s="251" t="str">
        <f t="shared" si="20"/>
        <v/>
      </c>
      <c r="L85" s="251" t="str">
        <f t="shared" si="22"/>
        <v/>
      </c>
      <c r="M85" s="251" t="str">
        <f t="shared" si="21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0"/>
        <v/>
      </c>
      <c r="L86" s="266" t="str">
        <f t="shared" si="22"/>
        <v/>
      </c>
      <c r="M86" s="266" t="str">
        <f t="shared" si="21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13.76499999999578</v>
      </c>
      <c r="D87" s="189">
        <f>D12+D13-D29</f>
        <v>62.210833333338087</v>
      </c>
      <c r="E87" s="189">
        <f>E12+E13-E29</f>
        <v>168.28583333333518</v>
      </c>
      <c r="F87" s="189">
        <f>F12+F13-F29</f>
        <v>717.94000000000233</v>
      </c>
      <c r="G87" s="332"/>
      <c r="H87" s="502" t="s">
        <v>190</v>
      </c>
      <c r="I87" s="502"/>
      <c r="J87" s="200"/>
      <c r="K87" s="251" t="str">
        <f t="shared" si="20"/>
        <v/>
      </c>
      <c r="L87" s="251" t="str">
        <f t="shared" si="22"/>
        <v/>
      </c>
      <c r="M87" s="251" t="str">
        <f t="shared" si="21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4">IF((I88-H88)&lt;0, (0),"")</f>
        <v/>
      </c>
      <c r="M88" s="252" t="str">
        <f t="shared" si="24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tr">
        <f>'Ekamut-caxs'!D74</f>
        <v>Ա․Խաչատրյան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4"/>
        <v/>
      </c>
      <c r="M89" s="252" t="str">
        <f t="shared" si="24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4"/>
        <v/>
      </c>
      <c r="M90" s="252" t="str">
        <f t="shared" si="24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tr">
        <f>'Ekamut-caxs'!D76</f>
        <v>Հ․Պողոսյան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501"/>
      <c r="D94" s="501"/>
      <c r="E94" s="501"/>
      <c r="G94" s="369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6:F57 F32:F33 F25 F30 F41:F54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400050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5" zoomScaleSheetLayoutView="100" workbookViewId="0">
      <selection activeCell="B24" sqref="B24"/>
    </sheetView>
  </sheetViews>
  <sheetFormatPr defaultColWidth="9.140625" defaultRowHeight="13.5"/>
  <cols>
    <col min="1" max="1" width="6" style="20" customWidth="1"/>
    <col min="2" max="2" width="69.4257812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52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հ․154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285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70848.950000000012</v>
      </c>
      <c r="D6" s="202">
        <f>SUM(D7:D8,D11,D14:D19,D22:D24)</f>
        <v>87300.713000000003</v>
      </c>
      <c r="E6" s="202">
        <f t="shared" ref="E6:E67" si="0">D6-C6</f>
        <v>16451.762999999992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59551.3</v>
      </c>
      <c r="D7" s="193">
        <f>+'Ekamut-caxs'!D11</f>
        <v>77258.5</v>
      </c>
      <c r="E7" s="193">
        <f t="shared" si="0"/>
        <v>17707.199999999997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20.8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>
        <v>20.8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242</v>
      </c>
      <c r="D11" s="193">
        <f>SUM(D12:D13)</f>
        <v>0</v>
      </c>
      <c r="E11" s="193">
        <f t="shared" si="0"/>
        <v>-242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17.25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v>3.1</v>
      </c>
      <c r="B13" s="276" t="str">
        <f>+'Ekamut-caxs'!B17</f>
        <v>զինծառայողների երեխաների գծով</v>
      </c>
      <c r="C13" s="178">
        <v>242</v>
      </c>
      <c r="D13" s="178"/>
      <c r="E13" s="193">
        <f t="shared" si="0"/>
        <v>-242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421</v>
      </c>
      <c r="D14" s="193">
        <f>+'Ekamut-caxs'!D19</f>
        <v>600</v>
      </c>
      <c r="E14" s="193">
        <f t="shared" si="0"/>
        <v>179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4734.7</v>
      </c>
      <c r="D19" s="196">
        <f>SUM(D20:D21)</f>
        <v>4421.4129999999996</v>
      </c>
      <c r="E19" s="193">
        <f t="shared" si="0"/>
        <v>-313.28700000000026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6</v>
      </c>
      <c r="B20" s="247" t="str">
        <f>+'Ekamut-caxs'!B25</f>
        <v xml:space="preserve">ոչ ընթացիկ </v>
      </c>
      <c r="C20" s="178">
        <v>4526.3999999999996</v>
      </c>
      <c r="D20" s="179">
        <f>+'Ekamut-caxs'!D25</f>
        <v>4421.4129999999996</v>
      </c>
      <c r="E20" s="179">
        <f t="shared" si="0"/>
        <v>-104.98700000000008</v>
      </c>
      <c r="F20" s="178"/>
    </row>
    <row r="21" spans="1:18" ht="16.5">
      <c r="A21" s="54">
        <f t="shared" si="1"/>
        <v>7</v>
      </c>
      <c r="B21" s="247" t="str">
        <f>+'Ekamut-caxs'!B26</f>
        <v xml:space="preserve">ընթացիկ </v>
      </c>
      <c r="C21" s="178">
        <v>208.3</v>
      </c>
      <c r="D21" s="179">
        <f>+'Ekamut-caxs'!D26</f>
        <v>0</v>
      </c>
      <c r="E21" s="179">
        <f t="shared" si="0"/>
        <v>-208.3</v>
      </c>
      <c r="F21" s="178"/>
    </row>
    <row r="22" spans="1:18" s="52" customFormat="1" ht="17.25">
      <c r="A22" s="54">
        <f t="shared" si="1"/>
        <v>8</v>
      </c>
      <c r="B22" s="195" t="s">
        <v>288</v>
      </c>
      <c r="C22" s="194">
        <v>145.9</v>
      </c>
      <c r="D22" s="193"/>
      <c r="E22" s="193">
        <f t="shared" si="0"/>
        <v>-145.9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>+A22+1</f>
        <v>9</v>
      </c>
      <c r="B23" s="17" t="s">
        <v>290</v>
      </c>
      <c r="C23" s="194">
        <v>5733.25</v>
      </c>
      <c r="D23" s="192">
        <f>+'Ekamut-caxs'!D28</f>
        <v>5000</v>
      </c>
      <c r="E23" s="192">
        <f>D23-C23</f>
        <v>-733.25</v>
      </c>
      <c r="F23" s="192"/>
      <c r="G23" s="51" t="s">
        <v>212</v>
      </c>
    </row>
    <row r="24" spans="1:18" s="51" customFormat="1" ht="17.25">
      <c r="A24" s="54"/>
      <c r="B24" s="246"/>
      <c r="C24" s="194"/>
      <c r="D24" s="192"/>
      <c r="E24" s="192"/>
      <c r="F24" s="192"/>
    </row>
    <row r="25" spans="1:18" s="18" customFormat="1" ht="17.25">
      <c r="A25" s="55" t="s">
        <v>10</v>
      </c>
      <c r="B25" s="53" t="s">
        <v>139</v>
      </c>
      <c r="C25" s="203">
        <f>SUM(C26,C29:C35,C39:C63,C65:C66)</f>
        <v>70849</v>
      </c>
      <c r="D25" s="203">
        <f>SUM(D26,D29:D35,D39:D63,D65:D66)</f>
        <v>88162.413</v>
      </c>
      <c r="E25" s="202">
        <f t="shared" si="0"/>
        <v>17313.413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+'Ekamut-caxs'!B33</f>
        <v>Աշխատավարձի գծով, որից՝</v>
      </c>
      <c r="C26" s="194">
        <v>43590</v>
      </c>
      <c r="D26" s="196">
        <f>+'Ekamut-caxs'!D33</f>
        <v>59290.1</v>
      </c>
      <c r="E26" s="193">
        <f t="shared" si="0"/>
        <v>15700.099999999999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+'Ekamut-caxs'!B34</f>
        <v>վճարովի ծառայության գծով</v>
      </c>
      <c r="C27" s="178">
        <v>56</v>
      </c>
      <c r="D27" s="197">
        <f>+'Ekamut-caxs'!D34</f>
        <v>480</v>
      </c>
      <c r="E27" s="179">
        <f>D27-C27</f>
        <v>424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292</v>
      </c>
      <c r="C28" s="178">
        <v>725</v>
      </c>
      <c r="D28" s="178">
        <f>+'Ekamut-caxs'!D35</f>
        <v>0</v>
      </c>
      <c r="E28" s="180">
        <f>D28-C28</f>
        <v>-725</v>
      </c>
      <c r="F28" s="180"/>
    </row>
    <row r="29" spans="1:18" s="52" customFormat="1" ht="17.25">
      <c r="A29" s="54">
        <f>+A26+1</f>
        <v>2</v>
      </c>
      <c r="B29" s="195" t="str">
        <f>+'Ekamut-caxs'!B36</f>
        <v>Սննդի գծով</v>
      </c>
      <c r="C29" s="194">
        <v>16673</v>
      </c>
      <c r="D29" s="196">
        <f>+'Ekamut-caxs'!D36</f>
        <v>17893.5</v>
      </c>
      <c r="E29" s="193">
        <f t="shared" si="0"/>
        <v>1220.5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 hidden="1">
      <c r="A30" s="54">
        <f>+A29+1</f>
        <v>3</v>
      </c>
      <c r="B30" s="195" t="str">
        <f>+'Ekamut-caxs'!B37</f>
        <v>Ջեռուցման գծով</v>
      </c>
      <c r="C30" s="194"/>
      <c r="D30" s="196">
        <f>+'Ekamut-caxs'!D37</f>
        <v>0</v>
      </c>
      <c r="E30" s="193">
        <f t="shared" si="0"/>
        <v>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 hidden="1">
      <c r="A31" s="54">
        <f t="shared" ref="A31:A35" si="2">+A30+1</f>
        <v>4</v>
      </c>
      <c r="B31" s="195" t="str">
        <f>+'Ekamut-caxs'!B38</f>
        <v>Էլեկտրաէներգիայի գծով</v>
      </c>
      <c r="C31" s="194"/>
      <c r="D31" s="196">
        <f>+'Ekamut-caxs'!D38</f>
        <v>0</v>
      </c>
      <c r="E31" s="193">
        <f t="shared" si="0"/>
        <v>0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 hidden="1">
      <c r="A32" s="54">
        <f t="shared" si="2"/>
        <v>5</v>
      </c>
      <c r="B32" s="195" t="str">
        <f>+'Ekamut-caxs'!B39</f>
        <v>Ջրմուղ-կոյուղու գծով</v>
      </c>
      <c r="C32" s="194"/>
      <c r="D32" s="196">
        <f>+'Ekamut-caxs'!D39</f>
        <v>0</v>
      </c>
      <c r="E32" s="193">
        <f t="shared" si="0"/>
        <v>0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v>3</v>
      </c>
      <c r="B33" s="195" t="str">
        <f>+'Ekamut-caxs'!B40</f>
        <v>Աղբահանության գծով</v>
      </c>
      <c r="C33" s="194">
        <v>85.4</v>
      </c>
      <c r="D33" s="196">
        <f>+'Ekamut-caxs'!D40</f>
        <v>85.4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 hidden="1">
      <c r="A34" s="54">
        <f t="shared" si="2"/>
        <v>4</v>
      </c>
      <c r="B34" s="195" t="str">
        <f>+'Ekamut-caxs'!B41</f>
        <v>Ախտաբանության գծով</v>
      </c>
      <c r="C34" s="194"/>
      <c r="D34" s="196">
        <f>+'Ekamut-caxs'!D41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 hidden="1">
      <c r="A35" s="54">
        <f t="shared" si="2"/>
        <v>5</v>
      </c>
      <c r="B35" s="195" t="str">
        <f>+'Ekamut-caxs'!B42</f>
        <v>Կապի գծով, այդ թվում`</v>
      </c>
      <c r="C35" s="196">
        <f>SUM(C36:C38)</f>
        <v>0</v>
      </c>
      <c r="D35" s="196">
        <f>SUM(D36:D38)</f>
        <v>0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hidden="1">
      <c r="A36" s="23">
        <v>8.1</v>
      </c>
      <c r="B36" s="247" t="str">
        <f>+'Ekamut-caxs'!B43</f>
        <v>բաժանորդային 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 hidden="1">
      <c r="A37" s="23">
        <v>8.1999999999999993</v>
      </c>
      <c r="B37" s="247" t="str">
        <f>+'Ekamut-caxs'!B44</f>
        <v>րոպեավճար</v>
      </c>
      <c r="C37" s="178"/>
      <c r="D37" s="197">
        <f>+'Ekamut-caxs'!D44</f>
        <v>0</v>
      </c>
      <c r="E37" s="179">
        <f t="shared" si="0"/>
        <v>0</v>
      </c>
      <c r="F37" s="178"/>
    </row>
    <row r="38" spans="1:18" hidden="1">
      <c r="A38" s="23">
        <v>8.3000000000000007</v>
      </c>
      <c r="B38" s="247" t="str">
        <f>+'Ekamut-caxs'!B45</f>
        <v>ինտերնետ կապ</v>
      </c>
      <c r="C38" s="178"/>
      <c r="D38" s="197">
        <f>+'Ekamut-caxs'!D45</f>
        <v>0</v>
      </c>
      <c r="E38" s="179">
        <f t="shared" si="0"/>
        <v>0</v>
      </c>
      <c r="F38" s="178"/>
    </row>
    <row r="39" spans="1:18" s="52" customFormat="1" ht="17.25" hidden="1">
      <c r="A39" s="54">
        <f>+A35+1</f>
        <v>6</v>
      </c>
      <c r="B39" s="195" t="str">
        <f>+'Ekamut-caxs'!B46</f>
        <v>Բանկային ծառայության գծով</v>
      </c>
      <c r="C39" s="194"/>
      <c r="D39" s="196">
        <f>+'Ekamut-caxs'!D46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 hidden="1">
      <c r="A40" s="54">
        <v>9</v>
      </c>
      <c r="B40" s="195" t="str">
        <f>+'Ekamut-caxs'!B47</f>
        <v>Տնտեսական ապրանքների գծով</v>
      </c>
      <c r="C40" s="194"/>
      <c r="D40" s="196">
        <f>+'Ekamut-caxs'!D47</f>
        <v>0</v>
      </c>
      <c r="E40" s="193">
        <f t="shared" si="0"/>
        <v>0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 hidden="1">
      <c r="A41" s="54">
        <f t="shared" ref="A41:A62" si="3">+A40+1</f>
        <v>10</v>
      </c>
      <c r="B41" s="195" t="str">
        <f>+'Ekamut-caxs'!B48</f>
        <v>Գրասենյակային ապրանքների գծով</v>
      </c>
      <c r="C41" s="194"/>
      <c r="D41" s="196">
        <f>+'Ekamut-caxs'!D48</f>
        <v>0</v>
      </c>
      <c r="E41" s="193">
        <f t="shared" si="0"/>
        <v>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v>4</v>
      </c>
      <c r="B42" s="195" t="str">
        <f>+'Ekamut-caxs'!B49</f>
        <v>Փոքրարժեք կամ արագամաշ առարկաների գծով</v>
      </c>
      <c r="C42" s="194"/>
      <c r="D42" s="196">
        <f>+'Ekamut-caxs'!D49</f>
        <v>250</v>
      </c>
      <c r="E42" s="193">
        <f t="shared" si="0"/>
        <v>250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5</v>
      </c>
      <c r="B43" s="195" t="str">
        <f>+'Ekamut-caxs'!B50</f>
        <v>Ուսումնական նյութերի գծով</v>
      </c>
      <c r="C43" s="194">
        <v>134.4</v>
      </c>
      <c r="D43" s="196">
        <f>+'Ekamut-caxs'!D50</f>
        <v>190</v>
      </c>
      <c r="E43" s="193">
        <f t="shared" si="0"/>
        <v>55.599999999999994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6</v>
      </c>
      <c r="B44" s="195" t="str">
        <f>+'Ekamut-caxs'!B51</f>
        <v>Դեղորայքի գծով</v>
      </c>
      <c r="C44" s="194"/>
      <c r="D44" s="196">
        <f>+'Ekamut-caxs'!D51</f>
        <v>80</v>
      </c>
      <c r="E44" s="193">
        <f>D44-C44</f>
        <v>80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7</v>
      </c>
      <c r="B45" s="195" t="str">
        <f>+'Ekamut-caxs'!B52</f>
        <v>Բուժ.ծառայության գծով</v>
      </c>
      <c r="C45" s="194">
        <v>36</v>
      </c>
      <c r="D45" s="196">
        <f>+'Ekamut-caxs'!D52</f>
        <v>40</v>
      </c>
      <c r="E45" s="193">
        <f t="shared" si="0"/>
        <v>4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8</v>
      </c>
      <c r="B46" s="195" t="str">
        <f>+'Ekamut-caxs'!B53</f>
        <v>Ընթացիկ վերանորոգման գծով</v>
      </c>
      <c r="C46" s="192">
        <v>128</v>
      </c>
      <c r="D46" s="196">
        <f>+'Ekamut-caxs'!D53</f>
        <v>300</v>
      </c>
      <c r="E46" s="193">
        <f t="shared" si="0"/>
        <v>172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9</v>
      </c>
      <c r="B47" s="195" t="str">
        <f>+'Ekamut-caxs'!B54</f>
        <v>Ջեռուցման համակարգի սպասարկման գծով</v>
      </c>
      <c r="C47" s="192"/>
      <c r="D47" s="196">
        <f>+'Ekamut-caxs'!D54</f>
        <v>0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10</v>
      </c>
      <c r="B48" s="195" t="str">
        <f>+'Ekamut-caxs'!B55</f>
        <v>Կաթսայատան սպասարկման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11</v>
      </c>
      <c r="B49" s="195" t="str">
        <f>+'Ekamut-caxs'!B56</f>
        <v>Սպասարկման և կոմունալ համավճարների գծով</v>
      </c>
      <c r="C49" s="192"/>
      <c r="D49" s="196">
        <f>+'Ekamut-caxs'!D56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9</v>
      </c>
      <c r="B50" s="195" t="str">
        <f>+'Ekamut-caxs'!B57</f>
        <v>Գնումների համակարգողի ծառայության գծով</v>
      </c>
      <c r="C50" s="194">
        <v>105</v>
      </c>
      <c r="D50" s="196">
        <f>+'Ekamut-caxs'!D57</f>
        <v>125</v>
      </c>
      <c r="E50" s="193">
        <f t="shared" si="0"/>
        <v>20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 hidden="1">
      <c r="A51" s="54">
        <f t="shared" si="3"/>
        <v>10</v>
      </c>
      <c r="B51" s="195" t="str">
        <f>+'Ekamut-caxs'!B58</f>
        <v>Համակարգիչների տեխնիկական սպասարկման գծով</v>
      </c>
      <c r="C51" s="194"/>
      <c r="D51" s="196">
        <f>+'Ekamut-caxs'!D58</f>
        <v>100</v>
      </c>
      <c r="E51" s="193">
        <f t="shared" si="0"/>
        <v>100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v>10</v>
      </c>
      <c r="B52" s="195" t="str">
        <f>+'Ekamut-caxs'!B59</f>
        <v>Համակարգչային ծրագրի և կայքի սպասարկման գծով</v>
      </c>
      <c r="C52" s="192">
        <v>95</v>
      </c>
      <c r="D52" s="196">
        <f>+'Ekamut-caxs'!D59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11</v>
      </c>
      <c r="B53" s="195" t="str">
        <f>+'Ekamut-caxs'!B60</f>
        <v>էլ․ստորագրության գծով</v>
      </c>
      <c r="C53" s="192">
        <v>6</v>
      </c>
      <c r="D53" s="196">
        <f>+'Ekamut-caxs'!D60</f>
        <v>6</v>
      </c>
      <c r="E53" s="193">
        <f t="shared" ref="E53:E66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12</v>
      </c>
      <c r="B54" s="195" t="str">
        <f>+'Ekamut-caxs'!B61</f>
        <v>Հայտարարության գծով</v>
      </c>
      <c r="C54" s="192">
        <v>40.5</v>
      </c>
      <c r="D54" s="196">
        <f>+'Ekamut-caxs'!D61</f>
        <v>60</v>
      </c>
      <c r="E54" s="193">
        <f t="shared" si="4"/>
        <v>19.5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13</v>
      </c>
      <c r="B55" s="195" t="str">
        <f>+'Ekamut-caxs'!B62</f>
        <v>Բաժանորդագրության գծով</v>
      </c>
      <c r="C55" s="192"/>
      <c r="D55" s="196">
        <f>+'Ekamut-caxs'!D62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13</v>
      </c>
      <c r="B56" s="195" t="str">
        <f>+'Ekamut-caxs'!B63</f>
        <v>Վերապատրաստման գծով</v>
      </c>
      <c r="C56" s="192">
        <v>20.8</v>
      </c>
      <c r="D56" s="196">
        <f>+'Ekamut-caxs'!D63</f>
        <v>24</v>
      </c>
      <c r="E56" s="193">
        <f t="shared" si="4"/>
        <v>3.1999999999999993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14</v>
      </c>
      <c r="B57" s="195" t="str">
        <f>+'Ekamut-caxs'!B64</f>
        <v>Արխիվացման ծառայությունների գծով</v>
      </c>
      <c r="C57" s="192">
        <v>150</v>
      </c>
      <c r="D57" s="196">
        <f>+'Ekamut-caxs'!D64</f>
        <v>70</v>
      </c>
      <c r="E57" s="193">
        <f t="shared" si="4"/>
        <v>-80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15</v>
      </c>
      <c r="B58" s="195" t="str">
        <f>+'Ekamut-caxs'!B65</f>
        <v>Կոմունալ ծախսերի փոխհատուցման գծով</v>
      </c>
      <c r="C58" s="192">
        <v>5045.2</v>
      </c>
      <c r="D58" s="194">
        <f>+'Ekamut-caxs'!D65</f>
        <v>5000</v>
      </c>
      <c r="E58" s="192">
        <f t="shared" si="4"/>
        <v>-45.199999999999818</v>
      </c>
      <c r="F58" s="192"/>
    </row>
    <row r="59" spans="1:18" s="51" customFormat="1" ht="34.5">
      <c r="A59" s="54">
        <v>16</v>
      </c>
      <c r="B59" s="195" t="s">
        <v>294</v>
      </c>
      <c r="C59" s="192">
        <v>180.3</v>
      </c>
      <c r="D59" s="194"/>
      <c r="E59" s="192">
        <f t="shared" ref="E59:E60" si="5">D59-C59</f>
        <v>-180.3</v>
      </c>
      <c r="F59" s="192"/>
    </row>
    <row r="60" spans="1:18" s="51" customFormat="1" ht="30" customHeight="1">
      <c r="A60" s="54">
        <v>17</v>
      </c>
      <c r="B60" s="195" t="s">
        <v>293</v>
      </c>
      <c r="C60" s="192">
        <v>28</v>
      </c>
      <c r="D60" s="194"/>
      <c r="E60" s="192">
        <f t="shared" si="5"/>
        <v>-28</v>
      </c>
      <c r="F60" s="192"/>
    </row>
    <row r="61" spans="1:18" s="51" customFormat="1" ht="17.25">
      <c r="A61" s="54">
        <v>18</v>
      </c>
      <c r="B61" s="246" t="str">
        <f>+'Ekamut-caxs'!B66</f>
        <v>Դուրսգրվող գույքի վերագնահատման գծով</v>
      </c>
      <c r="C61" s="192"/>
      <c r="D61" s="194">
        <f>+'Ekamut-caxs'!D66</f>
        <v>60</v>
      </c>
      <c r="E61" s="192">
        <f>D61-C61</f>
        <v>60</v>
      </c>
      <c r="F61" s="358"/>
    </row>
    <row r="62" spans="1:18" s="51" customFormat="1" ht="17.25">
      <c r="A62" s="54">
        <f t="shared" si="3"/>
        <v>19</v>
      </c>
      <c r="B62" s="246" t="str">
        <f>+'Ekamut-caxs'!B67</f>
        <v>Կրակմարիչների լիցքավորում</v>
      </c>
      <c r="C62" s="192"/>
      <c r="D62" s="194">
        <f>+'Ekamut-caxs'!D67</f>
        <v>50</v>
      </c>
      <c r="E62" s="192">
        <f>D62-C62</f>
        <v>50</v>
      </c>
      <c r="F62" s="192"/>
      <c r="G62" s="51" t="s">
        <v>120</v>
      </c>
    </row>
    <row r="63" spans="1:18" s="52" customFormat="1" ht="17.25">
      <c r="A63" s="54">
        <f>+A62+1</f>
        <v>20</v>
      </c>
      <c r="B63" s="195" t="str">
        <f>+'Ekamut-caxs'!B68</f>
        <v>Հիմնական միջոցների մաշվածության գծով, որից՝</v>
      </c>
      <c r="C63" s="192">
        <f>C64</f>
        <v>4526.3999999999996</v>
      </c>
      <c r="D63" s="196">
        <f>+'Ekamut-caxs'!D68</f>
        <v>4421.4129999999996</v>
      </c>
      <c r="E63" s="193">
        <f t="shared" si="4"/>
        <v>-104.98700000000008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>
      <c r="A64" s="24">
        <v>20.100000000000001</v>
      </c>
      <c r="B64" s="247" t="str">
        <f>+'Ekamut-caxs'!B69</f>
        <v>պայմանով (անհատույց) ստացված</v>
      </c>
      <c r="C64" s="180">
        <v>4526.3999999999996</v>
      </c>
      <c r="D64" s="197">
        <f>+'Ekamut-caxs'!D69</f>
        <v>4421.4129999999996</v>
      </c>
      <c r="E64" s="179">
        <f t="shared" si="4"/>
        <v>-104.98700000000008</v>
      </c>
      <c r="F64" s="180"/>
      <c r="G64" s="126"/>
    </row>
    <row r="65" spans="1:18" s="52" customFormat="1" ht="17.25">
      <c r="A65" s="54">
        <f>+A63+1</f>
        <v>21</v>
      </c>
      <c r="B65" s="195" t="str">
        <f>+'Ekamut-caxs'!B70</f>
        <v xml:space="preserve">Չփոխհատուցվող հարկերի գծով </v>
      </c>
      <c r="C65" s="192">
        <v>5</v>
      </c>
      <c r="D65" s="196">
        <f>+'Ekamut-caxs'!D70</f>
        <v>10</v>
      </c>
      <c r="E65" s="193">
        <f t="shared" si="4"/>
        <v>5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17.25">
      <c r="A66" s="54">
        <f>+A65+1</f>
        <v>22</v>
      </c>
      <c r="B66" s="195" t="str">
        <f>+'Ekamut-caxs'!B71</f>
        <v>Այլ ծախսերի գծով</v>
      </c>
      <c r="C66" s="192"/>
      <c r="D66" s="196">
        <f>+'Ekamut-caxs'!D71</f>
        <v>0</v>
      </c>
      <c r="E66" s="193">
        <f t="shared" si="4"/>
        <v>0</v>
      </c>
      <c r="F66" s="192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29" customFormat="1" ht="17.25">
      <c r="A67" s="22"/>
      <c r="B67" s="277" t="s">
        <v>77</v>
      </c>
      <c r="C67" s="202">
        <f>C6-C25</f>
        <v>-4.9999999988358468E-2</v>
      </c>
      <c r="D67" s="202">
        <f>D6-D25</f>
        <v>-861.69999999999709</v>
      </c>
      <c r="E67" s="202">
        <f t="shared" si="0"/>
        <v>-861.65000000000873</v>
      </c>
      <c r="F67" s="23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s="29" customFormat="1" ht="14.25">
      <c r="A68" s="30"/>
      <c r="B68" s="278"/>
      <c r="C68" s="31"/>
      <c r="D68" s="31"/>
      <c r="E68" s="31"/>
      <c r="F68" s="31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ht="24.75" customHeight="1">
      <c r="B69" s="294" t="s">
        <v>2</v>
      </c>
      <c r="C69" s="295"/>
      <c r="D69" s="505" t="str">
        <f>+'Ekamut-caxs'!D74</f>
        <v>Ա․Խաչատրյան</v>
      </c>
      <c r="E69" s="505"/>
      <c r="F69" s="108"/>
    </row>
    <row r="70" spans="1:18" ht="9.75" customHeight="1">
      <c r="B70" s="296"/>
      <c r="C70" s="297"/>
      <c r="D70" s="504" t="s">
        <v>5</v>
      </c>
      <c r="E70" s="504"/>
      <c r="F70" s="209"/>
    </row>
    <row r="71" spans="1:18" ht="24.75" customHeight="1">
      <c r="B71" s="294" t="s">
        <v>6</v>
      </c>
      <c r="C71" s="295"/>
      <c r="D71" s="505" t="str">
        <f>+'Ekamut-caxs'!D76</f>
        <v>Հ․Պողոսյան</v>
      </c>
      <c r="E71" s="505"/>
      <c r="F71" s="108"/>
    </row>
    <row r="72" spans="1:18" ht="11.25" customHeight="1">
      <c r="B72" s="298"/>
      <c r="C72" s="297"/>
      <c r="D72" s="504" t="s">
        <v>5</v>
      </c>
      <c r="E72" s="504"/>
      <c r="F72" s="209"/>
    </row>
    <row r="73" spans="1:18" s="15" customFormat="1">
      <c r="A73" s="20"/>
      <c r="B73" s="299" t="s">
        <v>1</v>
      </c>
      <c r="C73" s="297"/>
      <c r="D73" s="297"/>
      <c r="E73" s="297"/>
      <c r="F73" s="16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B24" sqref="B24"/>
    </sheetView>
  </sheetViews>
  <sheetFormatPr defaultColWidth="9.140625" defaultRowHeight="13.5"/>
  <cols>
    <col min="1" max="1" width="6.14062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78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հ․154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284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1826.4</v>
      </c>
      <c r="D6" s="181">
        <f>+C81</f>
        <v>1255.9399999999951</v>
      </c>
      <c r="E6" s="189">
        <f t="shared" ref="E6:E67" si="0">D6-C6</f>
        <v>-570.46000000000504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10</v>
      </c>
      <c r="B7" s="12" t="s">
        <v>79</v>
      </c>
      <c r="C7" s="189">
        <f>SUM(C8:C9,C12,C15:C22)</f>
        <v>61098.200000000004</v>
      </c>
      <c r="D7" s="189">
        <f>SUM(D8:D9,D12,D15:D22)</f>
        <v>78741</v>
      </c>
      <c r="E7" s="189">
        <f>D7-C7</f>
        <v>17642.799999999996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59921.599999999999</v>
      </c>
      <c r="D8" s="187">
        <f>+'Dramakan hosqer'!F14</f>
        <v>77258.5</v>
      </c>
      <c r="E8" s="187">
        <f>D8-C8</f>
        <v>17336.900000000001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20.8</v>
      </c>
      <c r="D9" s="187">
        <f>SUM(D10:D11)</f>
        <v>24</v>
      </c>
      <c r="E9" s="187">
        <f t="shared" ref="E9:E14" si="1">D9-C9</f>
        <v>3.1999999999999993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>
        <f>+'Dramakan hosqer'!F16</f>
        <v>24</v>
      </c>
      <c r="E10" s="187">
        <f t="shared" si="1"/>
        <v>3.1999999999999993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C14</f>
        <v>242</v>
      </c>
      <c r="D12" s="187">
        <f>SUM(D13:D14)</f>
        <v>773.1</v>
      </c>
      <c r="E12" s="187">
        <f t="shared" si="1"/>
        <v>531.1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0</v>
      </c>
      <c r="E13" s="187">
        <f t="shared" si="1"/>
        <v>0</v>
      </c>
      <c r="F13" s="178"/>
    </row>
    <row r="14" spans="1:20" ht="17.25">
      <c r="A14" s="23">
        <v>3.1</v>
      </c>
      <c r="B14" s="265" t="str">
        <f>+'Dramakan hosqer'!B20</f>
        <v>զինծառայողների երեխաների գծով</v>
      </c>
      <c r="C14" s="182">
        <v>242</v>
      </c>
      <c r="D14" s="191">
        <f>+'Dramakan hosqer'!F20</f>
        <v>773.1</v>
      </c>
      <c r="E14" s="187">
        <f t="shared" si="1"/>
        <v>531.1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431</v>
      </c>
      <c r="D15" s="187">
        <f>+'Dramakan hosqer'!F22</f>
        <v>600</v>
      </c>
      <c r="E15" s="187">
        <f t="shared" si="0"/>
        <v>169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0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1" customFormat="1" ht="17.25">
      <c r="A21" s="54">
        <v>5</v>
      </c>
      <c r="B21" s="347" t="s">
        <v>288</v>
      </c>
      <c r="C21" s="186">
        <v>397.4</v>
      </c>
      <c r="D21" s="186"/>
      <c r="E21" s="186">
        <f>D21-C21</f>
        <v>-397.4</v>
      </c>
      <c r="F21" s="186"/>
      <c r="G21" s="93" t="s">
        <v>212</v>
      </c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v>6</v>
      </c>
      <c r="B22" s="347" t="s">
        <v>289</v>
      </c>
      <c r="C22" s="186">
        <v>85.4</v>
      </c>
      <c r="D22" s="186">
        <f>+'Dramakan hosqer'!F28</f>
        <v>85.4</v>
      </c>
      <c r="E22" s="186">
        <f>D22-C22</f>
        <v>0</v>
      </c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61668.660000000011</v>
      </c>
      <c r="D23" s="189">
        <f>+D24+D66+D78</f>
        <v>80089</v>
      </c>
      <c r="E23" s="189">
        <f t="shared" si="0"/>
        <v>18420.339999999989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60786.020000000011</v>
      </c>
      <c r="D24" s="189">
        <f>SUM(D25,D28:D34,D38:D60,D64:D65)</f>
        <v>78754.100000000006</v>
      </c>
      <c r="E24" s="189">
        <f t="shared" si="0"/>
        <v>17968.079999999994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43496.62</v>
      </c>
      <c r="D25" s="187">
        <f>+'Dramakan hosqer'!F31</f>
        <v>59290.1</v>
      </c>
      <c r="E25" s="187">
        <f t="shared" si="0"/>
        <v>15793.479999999996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56</v>
      </c>
      <c r="D26" s="191">
        <f>+'Dramakan hosqer'!F32</f>
        <v>480</v>
      </c>
      <c r="E26" s="191">
        <f t="shared" si="0"/>
        <v>424</v>
      </c>
      <c r="F26" s="178"/>
    </row>
    <row r="27" spans="1:20">
      <c r="A27" s="23">
        <v>1.2</v>
      </c>
      <c r="B27" s="276" t="s">
        <v>292</v>
      </c>
      <c r="C27" s="182">
        <v>725</v>
      </c>
      <c r="D27" s="191">
        <f>+'Dramakan hosqer'!F33</f>
        <v>0</v>
      </c>
      <c r="E27" s="191">
        <f t="shared" si="0"/>
        <v>-725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16454.400000000001</v>
      </c>
      <c r="D28" s="187">
        <f>+'Dramakan hosqer'!F34</f>
        <v>17893.5</v>
      </c>
      <c r="E28" s="187">
        <f t="shared" si="0"/>
        <v>1439.0999999999985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 hidden="1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 hidden="1">
      <c r="A30" s="54">
        <f t="shared" ref="A30:A34" si="3">+A29+1</f>
        <v>4</v>
      </c>
      <c r="B30" s="195" t="str">
        <f>+'Dramakan hosqer'!B36</f>
        <v>Էլեկտրաէներգիայի գծով</v>
      </c>
      <c r="C30" s="186"/>
      <c r="D30" s="187">
        <f>+'Dramakan hosqer'!F36</f>
        <v>0</v>
      </c>
      <c r="E30" s="187">
        <f t="shared" si="0"/>
        <v>0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 hidden="1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0</v>
      </c>
      <c r="E31" s="187">
        <f t="shared" si="0"/>
        <v>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v>3</v>
      </c>
      <c r="B32" s="195" t="str">
        <f>+'Dramakan hosqer'!B38</f>
        <v>Աղբահանության գծով</v>
      </c>
      <c r="C32" s="186">
        <v>85.4</v>
      </c>
      <c r="D32" s="187">
        <f>+'Dramakan hosqer'!F38</f>
        <v>85.4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4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 hidden="1">
      <c r="A34" s="54">
        <f t="shared" si="3"/>
        <v>5</v>
      </c>
      <c r="B34" s="195" t="str">
        <f>+'Dramakan hosqer'!B40</f>
        <v>Կապի գծով, այդ թվում`</v>
      </c>
      <c r="C34" s="187">
        <f>SUM(C35:C37)</f>
        <v>0</v>
      </c>
      <c r="D34" s="187">
        <f>SUM(D35:D37)</f>
        <v>0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idden="1">
      <c r="A35" s="23">
        <v>8.1</v>
      </c>
      <c r="B35" s="247" t="str">
        <f>+'Dramakan hosqer'!B41</f>
        <v>բաժանորդային վճար</v>
      </c>
      <c r="C35" s="182"/>
      <c r="D35" s="191">
        <f>+'Dramakan hosqer'!F41</f>
        <v>0</v>
      </c>
      <c r="E35" s="191">
        <f t="shared" si="0"/>
        <v>0</v>
      </c>
      <c r="F35" s="178"/>
    </row>
    <row r="36" spans="1:20" s="29" customFormat="1" ht="14.25" hidden="1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idden="1">
      <c r="A37" s="23">
        <v>8.3000000000000007</v>
      </c>
      <c r="B37" s="247" t="str">
        <f>+'Dramakan hosqer'!B43</f>
        <v>ինտերնետ կապ</v>
      </c>
      <c r="C37" s="182"/>
      <c r="D37" s="191">
        <f>+'Dramakan hosqer'!F43</f>
        <v>0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6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 hidden="1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0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 hidden="1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0</v>
      </c>
      <c r="E40" s="187">
        <f t="shared" si="0"/>
        <v>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v>4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250</v>
      </c>
      <c r="E41" s="187">
        <f t="shared" si="0"/>
        <v>250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5</v>
      </c>
      <c r="B42" s="195" t="str">
        <f>+'Dramakan hosqer'!B48</f>
        <v>Ուսումնական նյութերի գծով</v>
      </c>
      <c r="C42" s="186">
        <v>134.4</v>
      </c>
      <c r="D42" s="187">
        <f>+'Dramakan hosqer'!F48</f>
        <v>190</v>
      </c>
      <c r="E42" s="187">
        <f t="shared" si="0"/>
        <v>55.599999999999994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6</v>
      </c>
      <c r="B43" s="195" t="str">
        <f>+'Dramakan hosqer'!B49</f>
        <v>Դեղորայքի գծով</v>
      </c>
      <c r="C43" s="186"/>
      <c r="D43" s="187">
        <f>+'Dramakan hosqer'!F49</f>
        <v>80</v>
      </c>
      <c r="E43" s="187">
        <f t="shared" si="0"/>
        <v>80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7</v>
      </c>
      <c r="B44" s="195" t="str">
        <f>+'Dramakan hosqer'!B50</f>
        <v>Բուժ.ծառայության գծով</v>
      </c>
      <c r="C44" s="186">
        <v>36</v>
      </c>
      <c r="D44" s="187">
        <f>+'Dramakan hosqer'!F50</f>
        <v>40</v>
      </c>
      <c r="E44" s="187">
        <f t="shared" si="0"/>
        <v>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8</v>
      </c>
      <c r="B45" s="195" t="str">
        <f>+'Dramakan hosqer'!B51</f>
        <v>Ընթացիկ վերանորոգման գծով</v>
      </c>
      <c r="C45" s="186">
        <v>128</v>
      </c>
      <c r="D45" s="187">
        <f>+'Dramakan hosqer'!F51</f>
        <v>300</v>
      </c>
      <c r="E45" s="187">
        <f t="shared" si="0"/>
        <v>172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 hidden="1">
      <c r="A46" s="54">
        <f t="shared" si="4"/>
        <v>9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10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11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9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 hidden="1">
      <c r="A50" s="54">
        <f t="shared" si="4"/>
        <v>10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100</v>
      </c>
      <c r="E50" s="187">
        <f t="shared" si="0"/>
        <v>100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10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11</v>
      </c>
      <c r="B52" s="195" t="str">
        <f>+'Dramakan hosqer'!B58</f>
        <v>էլ․ստորագրության գծով</v>
      </c>
      <c r="C52" s="186">
        <v>6</v>
      </c>
      <c r="D52" s="187">
        <f>+'Dramakan hosqer'!F58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12</v>
      </c>
      <c r="B53" s="195" t="str">
        <f>+'Dramakan hosqer'!B59</f>
        <v>Հայտարարության գծով</v>
      </c>
      <c r="C53" s="186">
        <v>40.5</v>
      </c>
      <c r="D53" s="187">
        <f>+'Dramakan hosqer'!F59</f>
        <v>60</v>
      </c>
      <c r="E53" s="187">
        <f t="shared" si="0"/>
        <v>19.5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13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13</v>
      </c>
      <c r="B55" s="195" t="str">
        <f>+'Dramakan hosqer'!B61</f>
        <v>Վերապատրաստման գծով</v>
      </c>
      <c r="C55" s="186">
        <v>20.8</v>
      </c>
      <c r="D55" s="187">
        <f>+'Dramakan hosqer'!F61</f>
        <v>24</v>
      </c>
      <c r="E55" s="187">
        <f t="shared" si="0"/>
        <v>3.1999999999999993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14</v>
      </c>
      <c r="B56" s="195" t="str">
        <f>+'Dramakan hosqer'!B62</f>
        <v>Արխիվացման ծառայությունների գծով</v>
      </c>
      <c r="C56" s="186">
        <v>150</v>
      </c>
      <c r="D56" s="187">
        <f>+'Dramakan hosqer'!F62</f>
        <v>70</v>
      </c>
      <c r="E56" s="187">
        <f t="shared" si="0"/>
        <v>-80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15</v>
      </c>
      <c r="B57" s="195" t="str">
        <f>+'Dramakan hosqer'!B63</f>
        <v>Կոմունալ ծախսերի փոխհատուցման գծով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16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60</v>
      </c>
      <c r="E58" s="186">
        <f>D58-C58</f>
        <v>60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17</v>
      </c>
      <c r="B59" s="246" t="str">
        <f>+'Dramakan hosqer'!B65</f>
        <v>Կրակմարիչների լիցքավորում</v>
      </c>
      <c r="C59" s="186"/>
      <c r="D59" s="186">
        <f>+'Dramakan hosqer'!F65</f>
        <v>50</v>
      </c>
      <c r="E59" s="186">
        <f>D59-C59</f>
        <v>50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18</v>
      </c>
      <c r="B60" s="195" t="str">
        <f>+'Dramakan hosqer'!B66</f>
        <v>Հարկային պարտավորությունների գծով, այդ թվում՝</v>
      </c>
      <c r="C60" s="187">
        <f>SUM(C61:C63)</f>
        <v>5</v>
      </c>
      <c r="D60" s="187">
        <f>SUM(D61:D63)</f>
        <v>10</v>
      </c>
      <c r="E60" s="186">
        <f>D60-C60</f>
        <v>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18.100000000000001</v>
      </c>
      <c r="B63" s="247" t="str">
        <f>+'Dramakan hosqer'!B69</f>
        <v xml:space="preserve">չփոխհատուցվող հարկերի գծով </v>
      </c>
      <c r="C63" s="182">
        <v>5</v>
      </c>
      <c r="D63" s="191">
        <f>+'Dramakan hosqer'!F69</f>
        <v>10</v>
      </c>
      <c r="E63" s="191">
        <f t="shared" si="0"/>
        <v>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19</v>
      </c>
      <c r="B64" s="195" t="str">
        <f>+'Dramakan hosqer'!B70</f>
        <v>Կրեդիտորական պարտքի մարման գծով</v>
      </c>
      <c r="C64" s="186">
        <v>28.9</v>
      </c>
      <c r="D64" s="187">
        <f>+'Dramakan hosqer'!F70</f>
        <v>13.1</v>
      </c>
      <c r="E64" s="187">
        <f t="shared" si="0"/>
        <v>-15.799999999999999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20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265</v>
      </c>
      <c r="D66" s="189">
        <f>+D67+D74</f>
        <v>810</v>
      </c>
      <c r="E66" s="189">
        <f t="shared" si="0"/>
        <v>545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265</v>
      </c>
      <c r="D67" s="187">
        <f>SUM(D68:D73)</f>
        <v>810</v>
      </c>
      <c r="E67" s="187">
        <f t="shared" si="0"/>
        <v>545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>
        <v>160</v>
      </c>
      <c r="D68" s="191">
        <f>+'Dramakan hosqer'!F74</f>
        <v>0</v>
      </c>
      <c r="E68" s="191">
        <f t="shared" ref="E68:E81" si="5">D68-C68</f>
        <v>-160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1.2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200</v>
      </c>
      <c r="E69" s="191">
        <f>D69-C69</f>
        <v>200</v>
      </c>
      <c r="F69" s="480" t="s">
        <v>298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105</v>
      </c>
      <c r="D70" s="191">
        <f>+'Dramakan hosqer'!F76</f>
        <v>610</v>
      </c>
      <c r="E70" s="191">
        <f t="shared" si="5"/>
        <v>505</v>
      </c>
      <c r="F70" s="182" t="s">
        <v>299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1.4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617.64</v>
      </c>
      <c r="D78" s="189">
        <f>SUM(D79:D80)</f>
        <v>524.9</v>
      </c>
      <c r="E78" s="189">
        <f t="shared" si="5"/>
        <v>-92.740000000000009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617.64</v>
      </c>
      <c r="D79" s="187">
        <f>+'Dramakan hosqer'!F85</f>
        <v>524.9</v>
      </c>
      <c r="E79" s="186">
        <f>D79-C79</f>
        <v>-92.740000000000009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1255.9399999999951</v>
      </c>
      <c r="D81" s="189">
        <f>D6+D7-D23</f>
        <v>-92.059999999997672</v>
      </c>
      <c r="E81" s="189">
        <f t="shared" si="5"/>
        <v>-1347.9999999999927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479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8" t="str">
        <f>+'Ekamut-caxs'!D74</f>
        <v>Ա․Խաչատրյան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91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+'Ekamut-caxs'!D76</f>
        <v>Հ․Պողոսյան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91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24" sqref="B2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66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հ․154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147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265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152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237.6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92.5</v>
      </c>
      <c r="E16" s="478" t="s">
        <v>286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36.200000000000003</v>
      </c>
      <c r="E25" s="478" t="s">
        <v>286</v>
      </c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>
        <v>104.9</v>
      </c>
      <c r="E27" s="478" t="s">
        <v>286</v>
      </c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>
        <v>4</v>
      </c>
      <c r="E29" s="478" t="s">
        <v>286</v>
      </c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237.6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177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3.1</v>
      </c>
      <c r="E43" s="478" t="s">
        <v>286</v>
      </c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1490.9</v>
      </c>
      <c r="E54" s="27"/>
      <c r="F54" s="206">
        <f>SUM(D36:D53)</f>
        <v>3.1</v>
      </c>
      <c r="G54" s="206">
        <f>+D59-D54-F54</f>
        <v>-9.1038288019262836E-14</v>
      </c>
    </row>
    <row r="55" spans="1:22" ht="14.25">
      <c r="A55" s="152">
        <v>1.1000000000000001</v>
      </c>
      <c r="B55" s="183"/>
      <c r="C55" s="184" t="s">
        <v>184</v>
      </c>
      <c r="D55" s="157">
        <v>1480.9</v>
      </c>
      <c r="E55" s="478" t="s">
        <v>286</v>
      </c>
    </row>
    <row r="56" spans="1:22" ht="27">
      <c r="A56" s="152">
        <v>1.2</v>
      </c>
      <c r="B56" s="165"/>
      <c r="C56" s="152" t="s">
        <v>173</v>
      </c>
      <c r="D56" s="27">
        <v>10</v>
      </c>
      <c r="E56" s="478" t="s">
        <v>286</v>
      </c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1494</v>
      </c>
      <c r="E59" s="169"/>
      <c r="F59" s="461">
        <f>+D59-D55</f>
        <v>13.099999999999909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1255.9399999999951</v>
      </c>
      <c r="D62" s="509" t="s">
        <v>180</v>
      </c>
      <c r="E62" s="51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1" t="str">
        <f>+'Ekamut-caxs'!D74</f>
        <v>Ա․Խաչատրյան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2" t="s">
        <v>91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1" t="str">
        <f>+'Ekamut-caxs'!D76</f>
        <v>Հ․Պողոսյան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91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B24" sqref="B2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6" t="s">
        <v>66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8" customFormat="1" ht="21.75" customHeight="1">
      <c r="A2" s="525" t="str">
        <f>+'Ekamut-caxs'!A7</f>
        <v xml:space="preserve">«Երևանի հ․154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8" customFormat="1" ht="21" customHeight="1">
      <c r="A3" s="525" t="s">
        <v>92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3" customFormat="1" ht="19.5" customHeight="1">
      <c r="A5" s="521" t="s">
        <v>113</v>
      </c>
      <c r="B5" s="521" t="s">
        <v>93</v>
      </c>
      <c r="C5" s="522" t="s">
        <v>94</v>
      </c>
      <c r="D5" s="522"/>
      <c r="E5" s="522"/>
      <c r="F5" s="522"/>
      <c r="G5" s="522" t="s">
        <v>95</v>
      </c>
      <c r="H5" s="522"/>
      <c r="I5" s="522"/>
      <c r="J5" s="522"/>
      <c r="K5" s="522" t="s">
        <v>137</v>
      </c>
      <c r="L5" s="522"/>
      <c r="M5" s="522"/>
      <c r="N5" s="522"/>
      <c r="O5" s="522"/>
    </row>
    <row r="6" spans="1:15" s="385" customFormat="1" ht="51" customHeight="1">
      <c r="A6" s="521"/>
      <c r="B6" s="521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/>
      <c r="D7" s="389"/>
      <c r="E7" s="390"/>
      <c r="F7" s="391">
        <f t="shared" ref="F7:F16" si="0">+E7*143.7</f>
        <v>0</v>
      </c>
      <c r="G7" s="388"/>
      <c r="H7" s="389"/>
      <c r="I7" s="390"/>
      <c r="J7" s="391">
        <f>+I7*53.48</f>
        <v>0</v>
      </c>
      <c r="K7" s="392"/>
      <c r="L7" s="390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/>
      <c r="D8" s="389"/>
      <c r="E8" s="390">
        <f>+C8</f>
        <v>0</v>
      </c>
      <c r="F8" s="391">
        <f t="shared" si="0"/>
        <v>0</v>
      </c>
      <c r="G8" s="388"/>
      <c r="H8" s="389"/>
      <c r="I8" s="390">
        <f t="shared" ref="I8:I18" si="1">+G8</f>
        <v>0</v>
      </c>
      <c r="J8" s="391">
        <f t="shared" ref="J8:J18" si="2">+I8*53.48</f>
        <v>0</v>
      </c>
      <c r="K8" s="392"/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98</v>
      </c>
      <c r="C9" s="388"/>
      <c r="D9" s="389"/>
      <c r="E9" s="390">
        <f t="shared" ref="E9:E18" si="6">+C9</f>
        <v>0</v>
      </c>
      <c r="F9" s="391">
        <f t="shared" si="0"/>
        <v>0</v>
      </c>
      <c r="G9" s="388"/>
      <c r="H9" s="389"/>
      <c r="I9" s="390">
        <f t="shared" si="1"/>
        <v>0</v>
      </c>
      <c r="J9" s="391">
        <f t="shared" si="2"/>
        <v>0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388"/>
      <c r="H10" s="395"/>
      <c r="I10" s="390">
        <f t="shared" si="1"/>
        <v>0</v>
      </c>
      <c r="J10" s="391">
        <f t="shared" si="2"/>
        <v>0</v>
      </c>
      <c r="K10" s="392"/>
      <c r="L10" s="390">
        <f t="shared" si="7"/>
        <v>0</v>
      </c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/>
      <c r="H11" s="395"/>
      <c r="I11" s="390">
        <f t="shared" si="1"/>
        <v>0</v>
      </c>
      <c r="J11" s="391">
        <f t="shared" si="2"/>
        <v>0</v>
      </c>
      <c r="K11" s="392"/>
      <c r="L11" s="390">
        <f t="shared" si="7"/>
        <v>0</v>
      </c>
      <c r="M11" s="393">
        <f t="shared" si="3"/>
        <v>0</v>
      </c>
      <c r="N11" s="394">
        <f t="shared" si="4"/>
        <v>0</v>
      </c>
      <c r="O11" s="393">
        <f t="shared" si="5"/>
        <v>0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/>
      <c r="H12" s="395"/>
      <c r="I12" s="390">
        <f t="shared" si="1"/>
        <v>0</v>
      </c>
      <c r="J12" s="391">
        <f t="shared" si="2"/>
        <v>0</v>
      </c>
      <c r="K12" s="392"/>
      <c r="L12" s="390">
        <f t="shared" si="7"/>
        <v>0</v>
      </c>
      <c r="M12" s="393">
        <f t="shared" si="3"/>
        <v>0</v>
      </c>
      <c r="N12" s="394">
        <f t="shared" si="4"/>
        <v>0</v>
      </c>
      <c r="O12" s="393">
        <f t="shared" si="5"/>
        <v>0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/>
      <c r="H13" s="395"/>
      <c r="I13" s="390">
        <f t="shared" si="1"/>
        <v>0</v>
      </c>
      <c r="J13" s="391">
        <f t="shared" si="2"/>
        <v>0</v>
      </c>
      <c r="K13" s="392"/>
      <c r="L13" s="390">
        <f t="shared" si="7"/>
        <v>0</v>
      </c>
      <c r="M13" s="393">
        <f t="shared" si="3"/>
        <v>0</v>
      </c>
      <c r="N13" s="394">
        <f t="shared" si="4"/>
        <v>0</v>
      </c>
      <c r="O13" s="393">
        <f t="shared" si="5"/>
        <v>0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/>
      <c r="H14" s="395"/>
      <c r="I14" s="390">
        <f t="shared" si="1"/>
        <v>0</v>
      </c>
      <c r="J14" s="391">
        <f t="shared" si="2"/>
        <v>0</v>
      </c>
      <c r="K14" s="392"/>
      <c r="L14" s="390">
        <f t="shared" si="7"/>
        <v>0</v>
      </c>
      <c r="M14" s="393">
        <f t="shared" si="3"/>
        <v>0</v>
      </c>
      <c r="N14" s="394">
        <f t="shared" si="4"/>
        <v>0</v>
      </c>
      <c r="O14" s="393">
        <f t="shared" si="5"/>
        <v>0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/>
      <c r="H15" s="395"/>
      <c r="I15" s="390">
        <f t="shared" si="1"/>
        <v>0</v>
      </c>
      <c r="J15" s="391">
        <f t="shared" si="2"/>
        <v>0</v>
      </c>
      <c r="K15" s="392"/>
      <c r="L15" s="390">
        <f t="shared" si="7"/>
        <v>0</v>
      </c>
      <c r="M15" s="393">
        <f t="shared" si="3"/>
        <v>0</v>
      </c>
      <c r="N15" s="394">
        <f t="shared" si="4"/>
        <v>0</v>
      </c>
      <c r="O15" s="393">
        <f t="shared" si="5"/>
        <v>0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/>
      <c r="H16" s="395"/>
      <c r="I16" s="390">
        <f t="shared" si="1"/>
        <v>0</v>
      </c>
      <c r="J16" s="391">
        <f t="shared" si="2"/>
        <v>0</v>
      </c>
      <c r="K16" s="392"/>
      <c r="L16" s="390">
        <f t="shared" si="7"/>
        <v>0</v>
      </c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6" t="s">
        <v>106</v>
      </c>
      <c r="C17" s="397"/>
      <c r="D17" s="398"/>
      <c r="E17" s="390">
        <f t="shared" si="6"/>
        <v>0</v>
      </c>
      <c r="F17" s="391">
        <f>+E17*143.7</f>
        <v>0</v>
      </c>
      <c r="G17" s="397"/>
      <c r="H17" s="398"/>
      <c r="I17" s="390">
        <f t="shared" si="1"/>
        <v>0</v>
      </c>
      <c r="J17" s="391">
        <f t="shared" si="2"/>
        <v>0</v>
      </c>
      <c r="K17" s="390"/>
      <c r="L17" s="390">
        <f t="shared" si="7"/>
        <v>0</v>
      </c>
      <c r="M17" s="393">
        <f t="shared" si="3"/>
        <v>0</v>
      </c>
      <c r="N17" s="394">
        <f t="shared" si="4"/>
        <v>0</v>
      </c>
      <c r="O17" s="393">
        <f t="shared" si="5"/>
        <v>0</v>
      </c>
    </row>
    <row r="18" spans="1:15" ht="19.5" customHeight="1">
      <c r="A18" s="386">
        <v>12</v>
      </c>
      <c r="B18" s="396" t="s">
        <v>107</v>
      </c>
      <c r="C18" s="397"/>
      <c r="D18" s="398"/>
      <c r="E18" s="390">
        <f t="shared" si="6"/>
        <v>0</v>
      </c>
      <c r="F18" s="391">
        <f>+E18*143.7</f>
        <v>0</v>
      </c>
      <c r="G18" s="397"/>
      <c r="H18" s="398"/>
      <c r="I18" s="390">
        <f t="shared" si="1"/>
        <v>0</v>
      </c>
      <c r="J18" s="391">
        <f t="shared" si="2"/>
        <v>0</v>
      </c>
      <c r="K18" s="390"/>
      <c r="L18" s="390">
        <f t="shared" si="7"/>
        <v>0</v>
      </c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9"/>
      <c r="B19" s="382" t="s">
        <v>89</v>
      </c>
      <c r="C19" s="400">
        <f t="shared" ref="C19:K19" si="8">SUM(C7:C18)</f>
        <v>0</v>
      </c>
      <c r="D19" s="401">
        <f t="shared" si="8"/>
        <v>0</v>
      </c>
      <c r="E19" s="400">
        <f t="shared" si="8"/>
        <v>0</v>
      </c>
      <c r="F19" s="401">
        <f>SUM(F7:F18)</f>
        <v>0</v>
      </c>
      <c r="G19" s="400">
        <f>SUM(G7:G18)</f>
        <v>0</v>
      </c>
      <c r="H19" s="401">
        <f>SUM(H7:H18)</f>
        <v>0</v>
      </c>
      <c r="I19" s="400">
        <f>SUM(I7:I18)</f>
        <v>0</v>
      </c>
      <c r="J19" s="401">
        <f>SUM(J7:J18)</f>
        <v>0</v>
      </c>
      <c r="K19" s="400">
        <f t="shared" si="8"/>
        <v>0</v>
      </c>
      <c r="L19" s="400">
        <f>SUM(L7:L18)</f>
        <v>0</v>
      </c>
      <c r="M19" s="401">
        <f>SUM(M7:M18)</f>
        <v>0</v>
      </c>
      <c r="N19" s="402">
        <f>SUM(N7:N18)</f>
        <v>0</v>
      </c>
      <c r="O19" s="401">
        <f>SUM(O7:O18)</f>
        <v>0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0</v>
      </c>
      <c r="K20" s="404"/>
      <c r="L20" s="404"/>
      <c r="M20" s="405">
        <f>ROUND(M19/1000,1)</f>
        <v>0</v>
      </c>
      <c r="N20" s="405">
        <f t="shared" ref="N20:O20" si="9">ROUND(N19/1000,1)</f>
        <v>0</v>
      </c>
      <c r="O20" s="405">
        <f t="shared" si="9"/>
        <v>0</v>
      </c>
    </row>
    <row r="21" spans="1:15" ht="33.75" customHeight="1" thickBot="1">
      <c r="B21" s="528" t="s">
        <v>254</v>
      </c>
      <c r="C21" s="528"/>
      <c r="D21" s="528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0</v>
      </c>
      <c r="G27" s="440" t="s">
        <v>255</v>
      </c>
      <c r="H27" s="438" t="s">
        <v>255</v>
      </c>
      <c r="I27" s="438" t="s">
        <v>255</v>
      </c>
      <c r="J27" s="439">
        <f>J20-J26</f>
        <v>0</v>
      </c>
      <c r="K27" s="440" t="s">
        <v>255</v>
      </c>
      <c r="L27" s="438" t="s">
        <v>255</v>
      </c>
      <c r="M27" s="441">
        <f>M20-M26</f>
        <v>0</v>
      </c>
      <c r="N27" s="436" t="s">
        <v>255</v>
      </c>
      <c r="O27" s="439">
        <f>+O20-M26</f>
        <v>0</v>
      </c>
    </row>
    <row r="28" spans="1:15" s="378" customFormat="1" ht="25.5" customHeight="1" thickBot="1">
      <c r="B28" s="530" t="s">
        <v>281</v>
      </c>
      <c r="C28" s="530"/>
      <c r="D28" s="530"/>
      <c r="E28" s="530"/>
      <c r="F28" s="530"/>
      <c r="G28" s="530"/>
      <c r="H28" s="530"/>
      <c r="I28" s="531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5" t="s">
        <v>2</v>
      </c>
      <c r="D30" s="525"/>
      <c r="E30" s="379"/>
      <c r="F30" s="379"/>
      <c r="G30" s="529"/>
      <c r="H30" s="529"/>
      <c r="I30" s="446"/>
      <c r="J30" s="527" t="str">
        <f>'Ekamut-caxs'!D74</f>
        <v>Ա․Խաչատրյան</v>
      </c>
      <c r="K30" s="527"/>
      <c r="M30" s="407"/>
    </row>
    <row r="31" spans="1:15" s="378" customFormat="1">
      <c r="C31" s="447"/>
      <c r="D31" s="447"/>
      <c r="E31" s="448"/>
      <c r="F31" s="448"/>
      <c r="G31" s="523" t="s">
        <v>90</v>
      </c>
      <c r="H31" s="523"/>
      <c r="I31" s="449"/>
      <c r="J31" s="523" t="s">
        <v>108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7"/>
      <c r="H32" s="527"/>
      <c r="I32" s="451"/>
      <c r="J32" s="527" t="str">
        <f>'Ekamut-caxs'!D76</f>
        <v>Հ․Պողոսյան</v>
      </c>
      <c r="K32" s="527"/>
    </row>
    <row r="33" spans="3:13" s="378" customFormat="1">
      <c r="C33" s="406"/>
      <c r="D33" s="406"/>
      <c r="G33" s="523" t="s">
        <v>90</v>
      </c>
      <c r="H33" s="523"/>
      <c r="I33" s="449"/>
      <c r="J33" s="523" t="s">
        <v>108</v>
      </c>
      <c r="K33" s="523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24" t="s">
        <v>217</v>
      </c>
      <c r="J36" s="524"/>
      <c r="K36" s="455"/>
      <c r="L36" s="524" t="s">
        <v>258</v>
      </c>
      <c r="M36" s="524"/>
    </row>
    <row r="37" spans="3:13">
      <c r="C37" s="453"/>
      <c r="D37" s="453"/>
      <c r="E37" s="524" t="s">
        <v>216</v>
      </c>
      <c r="F37" s="524"/>
      <c r="I37" s="524"/>
      <c r="J37" s="524"/>
      <c r="K37" s="455"/>
      <c r="L37" s="524"/>
      <c r="M37" s="524"/>
    </row>
    <row r="38" spans="3:13">
      <c r="C38" s="453"/>
      <c r="D38" s="453"/>
      <c r="E38" s="524"/>
      <c r="F38" s="524"/>
    </row>
  </sheetData>
  <mergeCells count="22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B28:I28"/>
    <mergeCell ref="A5:A6"/>
    <mergeCell ref="B5:B6"/>
    <mergeCell ref="C5:F5"/>
    <mergeCell ref="G5:J5"/>
    <mergeCell ref="J31:K31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24" sqref="B2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7" t="s">
        <v>66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6" s="17" customFormat="1" ht="20.25">
      <c r="A2" s="485" t="str">
        <f>+'Ekamut-caxs'!A7</f>
        <v xml:space="preserve">«Երևանի հ․154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7" t="s">
        <v>282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40" t="s">
        <v>145</v>
      </c>
      <c r="B5" s="540" t="s">
        <v>67</v>
      </c>
      <c r="C5" s="538" t="s">
        <v>210</v>
      </c>
      <c r="D5" s="538"/>
      <c r="E5" s="538"/>
      <c r="F5" s="538"/>
      <c r="G5" s="538"/>
      <c r="H5" s="538"/>
      <c r="I5" s="538"/>
      <c r="J5" s="538"/>
      <c r="K5" s="538"/>
      <c r="L5" s="538"/>
      <c r="M5" s="539" t="s">
        <v>146</v>
      </c>
    </row>
    <row r="6" spans="1:16" ht="89.25" customHeight="1">
      <c r="A6" s="540"/>
      <c r="B6" s="540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9"/>
    </row>
    <row r="7" spans="1:16" ht="27.75" customHeight="1">
      <c r="A7" s="212">
        <v>1</v>
      </c>
      <c r="B7" s="255" t="s">
        <v>194</v>
      </c>
      <c r="C7" s="256">
        <v>3564.096</v>
      </c>
      <c r="D7" s="256">
        <f>+B10*11</f>
        <v>51978.3</v>
      </c>
      <c r="E7" s="256"/>
      <c r="F7" s="256"/>
      <c r="G7" s="256">
        <f>+J15</f>
        <v>728.5</v>
      </c>
      <c r="H7" s="357">
        <f>H10*1.17*161.2+3*119.6+6*150.8</f>
        <v>2395.2239999999997</v>
      </c>
      <c r="I7" s="256"/>
      <c r="J7" s="357">
        <v>480</v>
      </c>
      <c r="K7" s="256"/>
      <c r="L7" s="256"/>
      <c r="M7" s="257">
        <f>ROUND(SUM(C7:L7),1)</f>
        <v>59146.1</v>
      </c>
    </row>
    <row r="8" spans="1:16" ht="35.25" customHeight="1">
      <c r="A8" s="212">
        <v>2</v>
      </c>
      <c r="B8" s="285" t="s">
        <v>88</v>
      </c>
      <c r="C8" s="256">
        <v>12</v>
      </c>
      <c r="D8" s="256">
        <v>132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144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59290.1</v>
      </c>
    </row>
    <row r="10" spans="1:16" s="214" customFormat="1" ht="18.75" customHeight="1">
      <c r="B10" s="377">
        <v>4725.3</v>
      </c>
      <c r="C10" s="216">
        <f>+B10*11</f>
        <v>51978.3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4"/>
      <c r="L11" s="534"/>
      <c r="M11" s="225"/>
    </row>
    <row r="12" spans="1:16" s="214" customFormat="1" ht="69" customHeight="1">
      <c r="B12" s="535" t="s">
        <v>207</v>
      </c>
      <c r="C12" s="536"/>
      <c r="D12" s="224"/>
      <c r="G12" s="176"/>
      <c r="H12" s="176"/>
      <c r="I12" s="535" t="s">
        <v>208</v>
      </c>
      <c r="J12" s="536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1"/>
      <c r="E17" s="541"/>
      <c r="F17" s="309"/>
      <c r="G17" s="309"/>
      <c r="H17" s="532" t="str">
        <f>+'Ekamut-caxs'!D74</f>
        <v>Ա․Խաչատրյան</v>
      </c>
      <c r="I17" s="532"/>
      <c r="J17" s="532"/>
      <c r="K17" s="234"/>
    </row>
    <row r="18" spans="2:11" s="235" customFormat="1" ht="17.25" customHeight="1">
      <c r="B18" s="310"/>
      <c r="C18" s="311"/>
      <c r="D18" s="542" t="s">
        <v>90</v>
      </c>
      <c r="E18" s="542"/>
      <c r="F18" s="312"/>
      <c r="G18" s="313"/>
      <c r="H18" s="533" t="s">
        <v>91</v>
      </c>
      <c r="I18" s="533"/>
      <c r="J18" s="533"/>
      <c r="K18" s="236"/>
    </row>
    <row r="19" spans="2:11" s="233" customFormat="1" ht="24.75" customHeight="1">
      <c r="B19" s="314" t="s">
        <v>6</v>
      </c>
      <c r="C19" s="308"/>
      <c r="D19" s="541"/>
      <c r="E19" s="541"/>
      <c r="F19" s="315"/>
      <c r="G19" s="315"/>
      <c r="H19" s="532" t="str">
        <f>+'Ekamut-caxs'!D76</f>
        <v>Հ․Պողոսյան</v>
      </c>
      <c r="I19" s="532"/>
      <c r="J19" s="532"/>
      <c r="K19" s="234"/>
    </row>
    <row r="20" spans="2:11" s="235" customFormat="1" ht="18.75" customHeight="1">
      <c r="B20" s="311"/>
      <c r="C20" s="311"/>
      <c r="D20" s="542" t="s">
        <v>90</v>
      </c>
      <c r="E20" s="542"/>
      <c r="F20" s="312"/>
      <c r="G20" s="313"/>
      <c r="H20" s="533" t="s">
        <v>91</v>
      </c>
      <c r="I20" s="533"/>
      <c r="J20" s="533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24" sqref="B2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4" t="s">
        <v>66</v>
      </c>
      <c r="B1" s="544"/>
      <c r="C1" s="544"/>
      <c r="D1" s="544"/>
    </row>
    <row r="2" spans="1:4" ht="17.25">
      <c r="A2" s="545" t="str">
        <f>+'Ekamut-caxs'!A7:D7</f>
        <v xml:space="preserve">«Երևանի հ․154 մսուր-մանկապարտեզ» ՀՈԱԿ-ի </v>
      </c>
      <c r="B2" s="545"/>
      <c r="C2" s="545"/>
      <c r="D2" s="545"/>
    </row>
    <row r="3" spans="1:4" ht="39.75" customHeight="1">
      <c r="A3" s="545" t="s">
        <v>283</v>
      </c>
      <c r="B3" s="545"/>
      <c r="C3" s="545"/>
      <c r="D3" s="545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2</v>
      </c>
      <c r="D19" s="466">
        <f>SUM(D20:D22)</f>
        <v>62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30</v>
      </c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6</v>
      </c>
      <c r="D23" s="466">
        <f>D7+D11+D15+D19</f>
        <v>182</v>
      </c>
    </row>
    <row r="24" spans="1:4" ht="48.75" customHeight="1"/>
    <row r="25" spans="1:4" ht="17.25">
      <c r="B25" s="472" t="s">
        <v>2</v>
      </c>
      <c r="C25" s="546" t="str">
        <f>+'Ekamut-caxs'!D74</f>
        <v>Ա․Խաչատրյան</v>
      </c>
      <c r="D25" s="546"/>
    </row>
    <row r="26" spans="1:4" ht="15.75" customHeight="1">
      <c r="B26" s="473" t="s">
        <v>4</v>
      </c>
      <c r="C26" s="543" t="s">
        <v>5</v>
      </c>
      <c r="D26" s="543"/>
    </row>
    <row r="27" spans="1:4" ht="27" customHeight="1">
      <c r="B27" s="474" t="s">
        <v>6</v>
      </c>
      <c r="C27" s="546" t="str">
        <f>+'Ekamut-caxs'!D76</f>
        <v>Հ․Պողոսյան</v>
      </c>
      <c r="D27" s="546"/>
    </row>
    <row r="28" spans="1:4">
      <c r="B28" s="475"/>
      <c r="C28" s="543" t="s">
        <v>5</v>
      </c>
      <c r="D28" s="543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https://mul2.yerevan.am/tasks/1468002/oneclick/154.xlsx?token=bd13c82cb6db6b81672a36e4e8d397ae</cp:keywords>
  <cp:lastModifiedBy>Lusine Petrosyan</cp:lastModifiedBy>
  <cp:lastPrinted>2024-04-16T06:11:00Z</cp:lastPrinted>
  <dcterms:created xsi:type="dcterms:W3CDTF">1996-10-14T23:33:28Z</dcterms:created>
  <dcterms:modified xsi:type="dcterms:W3CDTF">2024-05-08T15:40:58Z</dcterms:modified>
</cp:coreProperties>
</file>